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showInkAnnotation="0" defaultThemeVersion="124226"/>
  <mc:AlternateContent xmlns:mc="http://schemas.openxmlformats.org/markup-compatibility/2006">
    <mc:Choice Requires="x15">
      <x15ac:absPath xmlns:x15ac="http://schemas.microsoft.com/office/spreadsheetml/2010/11/ac" url="K:\A ZD CELJE JN\SKUPNA JN\SANITETNI MATERIAL 2023-2026\"/>
    </mc:Choice>
  </mc:AlternateContent>
  <xr:revisionPtr revIDLastSave="0" documentId="8_{D0176043-D64E-4543-A2E3-D91C92C6A0B0}" xr6:coauthVersionLast="47" xr6:coauthVersionMax="47" xr10:uidLastSave="{00000000-0000-0000-0000-000000000000}"/>
  <bookViews>
    <workbookView xWindow="-120" yWindow="-120" windowWidth="29040" windowHeight="15840" tabRatio="858" activeTab="36" xr2:uid="{00000000-000D-0000-FFFF-FFFF00000000}"/>
  </bookViews>
  <sheets>
    <sheet name="Sklop1 " sheetId="96" r:id="rId1"/>
    <sheet name="Sklop12007" sheetId="40" state="hidden" r:id="rId2"/>
    <sheet name="Sklop22007" sheetId="41" state="hidden" r:id="rId3"/>
    <sheet name="Kolskl2" sheetId="61" state="hidden" r:id="rId4"/>
    <sheet name="Sklop32007" sheetId="42" state="hidden" r:id="rId5"/>
    <sheet name="List1" sheetId="57" state="hidden" r:id="rId6"/>
    <sheet name="Sklop42007" sheetId="43" state="hidden" r:id="rId7"/>
    <sheet name="Sklop52007" sheetId="44" state="hidden" r:id="rId8"/>
    <sheet name="Sklop62007" sheetId="45" state="hidden" r:id="rId9"/>
    <sheet name="Sklop72007" sheetId="46" state="hidden" r:id="rId10"/>
    <sheet name="Sklop82007" sheetId="47" state="hidden" r:id="rId11"/>
    <sheet name="Sklop92007" sheetId="48" state="hidden" r:id="rId12"/>
    <sheet name="Sklop102007" sheetId="49" state="hidden" r:id="rId13"/>
    <sheet name="Sklop112007" sheetId="50" state="hidden" r:id="rId14"/>
    <sheet name="Sklop132007" sheetId="52" state="hidden" r:id="rId15"/>
    <sheet name="Sklop142007" sheetId="53" state="hidden" r:id="rId16"/>
    <sheet name="Sklop152007" sheetId="54" state="hidden" r:id="rId17"/>
    <sheet name="Sklop162007" sheetId="55" state="hidden" r:id="rId18"/>
    <sheet name="Sklop2" sheetId="63" r:id="rId19"/>
    <sheet name="Sklop 3" sheetId="84" r:id="rId20"/>
    <sheet name="Sklop 4" sheetId="90" r:id="rId21"/>
    <sheet name="Sklop 5" sheetId="102" r:id="rId22"/>
    <sheet name="Sklop 6" sheetId="91" r:id="rId23"/>
    <sheet name="Sklop 7" sheetId="92" r:id="rId24"/>
    <sheet name="Sklop 8" sheetId="85" r:id="rId25"/>
    <sheet name="Sklop 9" sheetId="86" r:id="rId26"/>
    <sheet name="Sklop 10" sheetId="87" r:id="rId27"/>
    <sheet name="Sklop11" sheetId="68" r:id="rId28"/>
    <sheet name="Sklop12" sheetId="80" r:id="rId29"/>
    <sheet name="Sklop 13" sheetId="88" r:id="rId30"/>
    <sheet name="sklop 14" sheetId="93" r:id="rId31"/>
    <sheet name="sklop 15" sheetId="97" r:id="rId32"/>
    <sheet name="Sklop 16" sheetId="98" r:id="rId33"/>
    <sheet name="Sklop 17" sheetId="100" r:id="rId34"/>
    <sheet name="Sklop 18" sheetId="103" r:id="rId35"/>
    <sheet name="Sklop 19" sheetId="104" r:id="rId36"/>
    <sheet name="Sklop 20" sheetId="105" r:id="rId37"/>
  </sheets>
  <definedNames>
    <definedName name="_xlnm.Print_Area" localSheetId="26">'Sklop 10'!$A$1:$O$26</definedName>
    <definedName name="_xlnm.Print_Area" localSheetId="29">'Sklop 13'!$A$1:$O$41</definedName>
    <definedName name="_xlnm.Print_Area" localSheetId="32">'Sklop 16'!$A$1:$O$34</definedName>
    <definedName name="_xlnm.Print_Area" localSheetId="33">'Sklop 17'!$A$1:$O$25</definedName>
    <definedName name="_xlnm.Print_Area" localSheetId="19">'Sklop 3'!$A$1:$O$46</definedName>
    <definedName name="_xlnm.Print_Area" localSheetId="24">'Sklop 8'!$A$1:$O$32</definedName>
    <definedName name="_xlnm.Print_Area" localSheetId="25">'Sklop 9'!$A$1:$O$25</definedName>
    <definedName name="_xlnm.Print_Area" localSheetId="0">'Sklop1 '!$A$1:$O$199</definedName>
    <definedName name="_xlnm.Print_Area" localSheetId="27">Sklop11!$A$1:$O$30</definedName>
    <definedName name="_xlnm.Print_Area" localSheetId="28">Sklop12!$A$1:$O$24</definedName>
    <definedName name="_xlnm.Print_Area" localSheetId="18">Sklop2!$A$1:$O$97</definedName>
    <definedName name="_xlnm.Print_Area" localSheetId="10">Sklop82007!$A:$E</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45" i="105" l="1"/>
  <c r="J445" i="105"/>
  <c r="K56" i="105"/>
  <c r="K57" i="105"/>
  <c r="K58" i="105"/>
  <c r="K59" i="105"/>
  <c r="K60" i="105"/>
  <c r="K61" i="105"/>
  <c r="K62" i="105"/>
  <c r="K63" i="105"/>
  <c r="K64" i="105"/>
  <c r="K65" i="105"/>
  <c r="K66" i="105"/>
  <c r="K67" i="105"/>
  <c r="K68" i="105"/>
  <c r="K69" i="105"/>
  <c r="K70" i="105"/>
  <c r="K71" i="105"/>
  <c r="K72" i="105"/>
  <c r="K73" i="105"/>
  <c r="K74" i="105"/>
  <c r="K75" i="105"/>
  <c r="K76" i="105"/>
  <c r="K77" i="105"/>
  <c r="K78" i="105"/>
  <c r="K79" i="105"/>
  <c r="K80" i="105"/>
  <c r="K81" i="105"/>
  <c r="K82" i="105"/>
  <c r="K83" i="105"/>
  <c r="K84" i="105"/>
  <c r="K85" i="105"/>
  <c r="K86" i="105"/>
  <c r="K87" i="105"/>
  <c r="K88" i="105"/>
  <c r="K89" i="105"/>
  <c r="K90" i="105"/>
  <c r="K91" i="105"/>
  <c r="K92" i="105"/>
  <c r="K93" i="105"/>
  <c r="K94" i="105"/>
  <c r="K95" i="105"/>
  <c r="K96" i="105"/>
  <c r="K97" i="105"/>
  <c r="K98" i="105"/>
  <c r="K99" i="105"/>
  <c r="K100" i="105"/>
  <c r="K101" i="105"/>
  <c r="K102" i="105"/>
  <c r="K103" i="105"/>
  <c r="K104" i="105"/>
  <c r="K105" i="105"/>
  <c r="K106" i="105"/>
  <c r="K107" i="105"/>
  <c r="K108" i="105"/>
  <c r="K109" i="105"/>
  <c r="K110" i="105"/>
  <c r="K111" i="105"/>
  <c r="K112" i="105"/>
  <c r="K113" i="105"/>
  <c r="K114" i="105"/>
  <c r="K115" i="105"/>
  <c r="K116" i="105"/>
  <c r="K117" i="105"/>
  <c r="K118" i="105"/>
  <c r="K119" i="105"/>
  <c r="K120" i="105"/>
  <c r="K121" i="105"/>
  <c r="K122" i="105"/>
  <c r="K123" i="105"/>
  <c r="K124" i="105"/>
  <c r="K125" i="105"/>
  <c r="K126" i="105"/>
  <c r="K127" i="105"/>
  <c r="K128" i="105"/>
  <c r="K129" i="105"/>
  <c r="K130" i="105"/>
  <c r="K131" i="105"/>
  <c r="K132" i="105"/>
  <c r="K133" i="105"/>
  <c r="K134" i="105"/>
  <c r="K135" i="105"/>
  <c r="K136" i="105"/>
  <c r="K137" i="105"/>
  <c r="K138" i="105"/>
  <c r="K139" i="105"/>
  <c r="K140" i="105"/>
  <c r="K141" i="105"/>
  <c r="K142" i="105"/>
  <c r="K143" i="105"/>
  <c r="K144" i="105"/>
  <c r="K145" i="105"/>
  <c r="K146" i="105"/>
  <c r="K147" i="105"/>
  <c r="K149" i="105"/>
  <c r="K150" i="105"/>
  <c r="K151" i="105"/>
  <c r="K152" i="105"/>
  <c r="K153" i="105"/>
  <c r="K154" i="105"/>
  <c r="K155" i="105"/>
  <c r="K156" i="105"/>
  <c r="K157" i="105"/>
  <c r="K158" i="105"/>
  <c r="K159" i="105"/>
  <c r="K160" i="105"/>
  <c r="K161" i="105"/>
  <c r="K162" i="105"/>
  <c r="K163" i="105"/>
  <c r="K164" i="105"/>
  <c r="K165" i="105"/>
  <c r="K166" i="105"/>
  <c r="K167" i="105"/>
  <c r="K168" i="105"/>
  <c r="K169" i="105"/>
  <c r="K170" i="105"/>
  <c r="K171" i="105"/>
  <c r="K172" i="105"/>
  <c r="K173" i="105"/>
  <c r="K174" i="105"/>
  <c r="K175" i="105"/>
  <c r="K176" i="105"/>
  <c r="K177" i="105"/>
  <c r="K178" i="105"/>
  <c r="K179" i="105"/>
  <c r="K180" i="105"/>
  <c r="K181" i="105"/>
  <c r="K182" i="105"/>
  <c r="K183" i="105"/>
  <c r="K184" i="105"/>
  <c r="K185" i="105"/>
  <c r="K186" i="105"/>
  <c r="K187" i="105"/>
  <c r="K188" i="105"/>
  <c r="K189" i="105"/>
  <c r="K190" i="105"/>
  <c r="K191" i="105"/>
  <c r="K192" i="105"/>
  <c r="K193" i="105"/>
  <c r="K194" i="105"/>
  <c r="K195" i="105"/>
  <c r="K196" i="105"/>
  <c r="K197" i="105"/>
  <c r="K198" i="105"/>
  <c r="K199" i="105"/>
  <c r="K200" i="105"/>
  <c r="K201" i="105"/>
  <c r="K202" i="105"/>
  <c r="K203" i="105"/>
  <c r="K204" i="105"/>
  <c r="K205" i="105"/>
  <c r="K206" i="105"/>
  <c r="K207" i="105"/>
  <c r="K208" i="105"/>
  <c r="K209" i="105"/>
  <c r="K210" i="105"/>
  <c r="K211" i="105"/>
  <c r="K212" i="105"/>
  <c r="K213" i="105"/>
  <c r="K214" i="105"/>
  <c r="K215" i="105"/>
  <c r="K216" i="105"/>
  <c r="K217" i="105"/>
  <c r="K218" i="105"/>
  <c r="K219" i="105"/>
  <c r="K220" i="105"/>
  <c r="K221" i="105"/>
  <c r="K222" i="105"/>
  <c r="K223" i="105"/>
  <c r="K224" i="105"/>
  <c r="K225" i="105"/>
  <c r="K226" i="105"/>
  <c r="K227" i="105"/>
  <c r="K228" i="105"/>
  <c r="K229" i="105"/>
  <c r="K230" i="105"/>
  <c r="K231" i="105"/>
  <c r="K232" i="105"/>
  <c r="K233" i="105"/>
  <c r="K234" i="105"/>
  <c r="K235" i="105"/>
  <c r="K236" i="105"/>
  <c r="K237" i="105"/>
  <c r="K238" i="105"/>
  <c r="K239" i="105"/>
  <c r="K240" i="105"/>
  <c r="K241" i="105"/>
  <c r="K242" i="105"/>
  <c r="K243" i="105"/>
  <c r="K244" i="105"/>
  <c r="K245" i="105"/>
  <c r="K246" i="105"/>
  <c r="K247" i="105"/>
  <c r="K248" i="105"/>
  <c r="K249" i="105"/>
  <c r="K250" i="105"/>
  <c r="K251" i="105"/>
  <c r="K252" i="105"/>
  <c r="K253" i="105"/>
  <c r="K254" i="105"/>
  <c r="K255" i="105"/>
  <c r="K256" i="105"/>
  <c r="K257" i="105"/>
  <c r="K258" i="105"/>
  <c r="K259" i="105"/>
  <c r="K260" i="105"/>
  <c r="K261" i="105"/>
  <c r="K262" i="105"/>
  <c r="K263" i="105"/>
  <c r="K264" i="105"/>
  <c r="K265" i="105"/>
  <c r="K266" i="105"/>
  <c r="K267" i="105"/>
  <c r="K268" i="105"/>
  <c r="K269" i="105"/>
  <c r="K270" i="105"/>
  <c r="K271" i="105"/>
  <c r="K272" i="105"/>
  <c r="K273" i="105"/>
  <c r="K274" i="105"/>
  <c r="K275" i="105"/>
  <c r="K276" i="105"/>
  <c r="K277" i="105"/>
  <c r="K278" i="105"/>
  <c r="K279" i="105"/>
  <c r="K280" i="105"/>
  <c r="K281" i="105"/>
  <c r="K282" i="105"/>
  <c r="K283" i="105"/>
  <c r="K284" i="105"/>
  <c r="K285" i="105"/>
  <c r="K286" i="105"/>
  <c r="K287" i="105"/>
  <c r="K288" i="105"/>
  <c r="K289" i="105"/>
  <c r="K290" i="105"/>
  <c r="K291" i="105"/>
  <c r="K292" i="105"/>
  <c r="K293" i="105"/>
  <c r="K294" i="105"/>
  <c r="K295" i="105"/>
  <c r="K296" i="105"/>
  <c r="K297" i="105"/>
  <c r="K298" i="105"/>
  <c r="K299" i="105"/>
  <c r="K300" i="105"/>
  <c r="K301" i="105"/>
  <c r="K302" i="105"/>
  <c r="K303" i="105"/>
  <c r="K304" i="105"/>
  <c r="K305" i="105"/>
  <c r="K306" i="105"/>
  <c r="K307" i="105"/>
  <c r="K308" i="105"/>
  <c r="K309" i="105"/>
  <c r="K310" i="105"/>
  <c r="K311" i="105"/>
  <c r="K312" i="105"/>
  <c r="K313" i="105"/>
  <c r="K314" i="105"/>
  <c r="K315" i="105"/>
  <c r="K316" i="105"/>
  <c r="K317" i="105"/>
  <c r="K318" i="105"/>
  <c r="K319" i="105"/>
  <c r="K320" i="105"/>
  <c r="K321" i="105"/>
  <c r="K322" i="105"/>
  <c r="K323" i="105"/>
  <c r="K324" i="105"/>
  <c r="K325" i="105"/>
  <c r="K327" i="105"/>
  <c r="K328" i="105"/>
  <c r="K329" i="105"/>
  <c r="K330" i="105"/>
  <c r="K331" i="105"/>
  <c r="K332" i="105"/>
  <c r="K333" i="105"/>
  <c r="K334" i="105"/>
  <c r="K335" i="105"/>
  <c r="K336" i="105"/>
  <c r="K337" i="105"/>
  <c r="K338" i="105"/>
  <c r="K339" i="105"/>
  <c r="K340" i="105"/>
  <c r="K342" i="105"/>
  <c r="K343" i="105"/>
  <c r="K344" i="105"/>
  <c r="K346" i="105"/>
  <c r="K347" i="105"/>
  <c r="K348" i="105"/>
  <c r="K349" i="105"/>
  <c r="K350" i="105"/>
  <c r="K352" i="105"/>
  <c r="K353" i="105"/>
  <c r="K354" i="105"/>
  <c r="K355" i="105"/>
  <c r="K356" i="105"/>
  <c r="K357" i="105"/>
  <c r="K358" i="105"/>
  <c r="K359" i="105"/>
  <c r="K360" i="105"/>
  <c r="K361" i="105"/>
  <c r="K362" i="105"/>
  <c r="K363" i="105"/>
  <c r="K364" i="105"/>
  <c r="K366" i="105"/>
  <c r="K367" i="105"/>
  <c r="K368" i="105"/>
  <c r="K370" i="105"/>
  <c r="K371" i="105"/>
  <c r="K372" i="105"/>
  <c r="K373" i="105"/>
  <c r="K374" i="105"/>
  <c r="K375" i="105"/>
  <c r="K376" i="105"/>
  <c r="K377" i="105"/>
  <c r="K378" i="105"/>
  <c r="K379" i="105"/>
  <c r="K380" i="105"/>
  <c r="K381" i="105"/>
  <c r="K382" i="105"/>
  <c r="K383" i="105"/>
  <c r="K384" i="105"/>
  <c r="K385" i="105"/>
  <c r="K386" i="105"/>
  <c r="K387" i="105"/>
  <c r="K388" i="105"/>
  <c r="K389" i="105"/>
  <c r="K390" i="105"/>
  <c r="K391" i="105"/>
  <c r="K392" i="105"/>
  <c r="K393" i="105"/>
  <c r="K394" i="105"/>
  <c r="K395" i="105"/>
  <c r="K396" i="105"/>
  <c r="K397" i="105"/>
  <c r="K398" i="105"/>
  <c r="K399" i="105"/>
  <c r="K400" i="105"/>
  <c r="K401" i="105"/>
  <c r="K402" i="105"/>
  <c r="K403" i="105"/>
  <c r="K404" i="105"/>
  <c r="K405" i="105"/>
  <c r="K406" i="105"/>
  <c r="K407" i="105"/>
  <c r="K408" i="105"/>
  <c r="K409" i="105"/>
  <c r="K410" i="105"/>
  <c r="K412" i="105"/>
  <c r="K413" i="105"/>
  <c r="K414" i="105"/>
  <c r="K415" i="105"/>
  <c r="K417" i="105"/>
  <c r="K418" i="105"/>
  <c r="K420" i="105"/>
  <c r="K422" i="105"/>
  <c r="K423" i="105"/>
  <c r="K425" i="105"/>
  <c r="K426" i="105"/>
  <c r="K428" i="105"/>
  <c r="K430" i="105"/>
  <c r="K431" i="105"/>
  <c r="K432" i="105"/>
  <c r="K433" i="105"/>
  <c r="K434" i="105"/>
  <c r="K436" i="105"/>
  <c r="K438" i="105"/>
  <c r="K439" i="105"/>
  <c r="K440" i="105"/>
  <c r="K442" i="105"/>
  <c r="K443" i="105"/>
  <c r="K444" i="105"/>
  <c r="J56" i="105"/>
  <c r="J57" i="105"/>
  <c r="J58" i="105"/>
  <c r="J59" i="105"/>
  <c r="J60" i="105"/>
  <c r="J61" i="105"/>
  <c r="J62" i="105"/>
  <c r="J63" i="105"/>
  <c r="J64" i="105"/>
  <c r="J65" i="105"/>
  <c r="J66" i="105"/>
  <c r="J67" i="105"/>
  <c r="J68" i="105"/>
  <c r="J69" i="105"/>
  <c r="J70" i="105"/>
  <c r="J71" i="105"/>
  <c r="J72" i="105"/>
  <c r="J73" i="105"/>
  <c r="J74" i="105"/>
  <c r="J75" i="105"/>
  <c r="J76" i="105"/>
  <c r="J77" i="105"/>
  <c r="J78" i="105"/>
  <c r="J79" i="105"/>
  <c r="J80" i="105"/>
  <c r="J81" i="105"/>
  <c r="J82" i="105"/>
  <c r="J83" i="105"/>
  <c r="J84" i="105"/>
  <c r="J85" i="105"/>
  <c r="J86" i="105"/>
  <c r="J87" i="105"/>
  <c r="J88" i="105"/>
  <c r="J89" i="105"/>
  <c r="J90" i="105"/>
  <c r="J91" i="105"/>
  <c r="J92" i="105"/>
  <c r="J93" i="105"/>
  <c r="J94" i="105"/>
  <c r="J95" i="105"/>
  <c r="J96" i="105"/>
  <c r="J97" i="105"/>
  <c r="J98" i="105"/>
  <c r="J99" i="105"/>
  <c r="J100" i="105"/>
  <c r="J101" i="105"/>
  <c r="J102" i="105"/>
  <c r="J103" i="105"/>
  <c r="J104" i="105"/>
  <c r="J105" i="105"/>
  <c r="J106" i="105"/>
  <c r="J107" i="105"/>
  <c r="J108" i="105"/>
  <c r="J109" i="105"/>
  <c r="J110" i="105"/>
  <c r="J111" i="105"/>
  <c r="J112" i="105"/>
  <c r="J113" i="105"/>
  <c r="J114" i="105"/>
  <c r="J115" i="105"/>
  <c r="J116" i="105"/>
  <c r="J117" i="105"/>
  <c r="J118" i="105"/>
  <c r="J119" i="105"/>
  <c r="J120" i="105"/>
  <c r="J121" i="105"/>
  <c r="J122" i="105"/>
  <c r="J123" i="105"/>
  <c r="J124" i="105"/>
  <c r="J125" i="105"/>
  <c r="J126" i="105"/>
  <c r="J127" i="105"/>
  <c r="J128" i="105"/>
  <c r="J129" i="105"/>
  <c r="J130" i="105"/>
  <c r="J131" i="105"/>
  <c r="J132" i="105"/>
  <c r="J133" i="105"/>
  <c r="J134" i="105"/>
  <c r="J135" i="105"/>
  <c r="J136" i="105"/>
  <c r="J137" i="105"/>
  <c r="J138" i="105"/>
  <c r="J139" i="105"/>
  <c r="J140" i="105"/>
  <c r="J141" i="105"/>
  <c r="J142" i="105"/>
  <c r="J143" i="105"/>
  <c r="J144" i="105"/>
  <c r="J145" i="105"/>
  <c r="J146" i="105"/>
  <c r="J147" i="105"/>
  <c r="J149" i="105"/>
  <c r="J150" i="105"/>
  <c r="J151" i="105"/>
  <c r="J152" i="105"/>
  <c r="J153" i="105"/>
  <c r="J154" i="105"/>
  <c r="J155" i="105"/>
  <c r="J156" i="105"/>
  <c r="J157" i="105"/>
  <c r="J158" i="105"/>
  <c r="J159" i="105"/>
  <c r="J160" i="105"/>
  <c r="J161" i="105"/>
  <c r="J162" i="105"/>
  <c r="J163" i="105"/>
  <c r="J164" i="105"/>
  <c r="J165" i="105"/>
  <c r="J166" i="105"/>
  <c r="J167" i="105"/>
  <c r="J168" i="105"/>
  <c r="J169" i="105"/>
  <c r="J170" i="105"/>
  <c r="J171" i="105"/>
  <c r="J172" i="105"/>
  <c r="J173" i="105"/>
  <c r="J174" i="105"/>
  <c r="J175" i="105"/>
  <c r="J176" i="105"/>
  <c r="J177" i="105"/>
  <c r="J178" i="105"/>
  <c r="J179" i="105"/>
  <c r="J180" i="105"/>
  <c r="J181" i="105"/>
  <c r="J182" i="105"/>
  <c r="J183" i="105"/>
  <c r="J184" i="105"/>
  <c r="J185" i="105"/>
  <c r="J186" i="105"/>
  <c r="J187" i="105"/>
  <c r="J188" i="105"/>
  <c r="J189" i="105"/>
  <c r="J190" i="105"/>
  <c r="J191" i="105"/>
  <c r="J192" i="105"/>
  <c r="J193" i="105"/>
  <c r="J194" i="105"/>
  <c r="J195" i="105"/>
  <c r="J196" i="105"/>
  <c r="J197" i="105"/>
  <c r="J198" i="105"/>
  <c r="J199" i="105"/>
  <c r="J200" i="105"/>
  <c r="J201" i="105"/>
  <c r="J202" i="105"/>
  <c r="J203" i="105"/>
  <c r="J204" i="105"/>
  <c r="J205" i="105"/>
  <c r="J206" i="105"/>
  <c r="J207" i="105"/>
  <c r="J208" i="105"/>
  <c r="J209" i="105"/>
  <c r="J210" i="105"/>
  <c r="J211" i="105"/>
  <c r="J212" i="105"/>
  <c r="J213" i="105"/>
  <c r="J214" i="105"/>
  <c r="J215" i="105"/>
  <c r="J216" i="105"/>
  <c r="J217" i="105"/>
  <c r="J218" i="105"/>
  <c r="J219" i="105"/>
  <c r="J220" i="105"/>
  <c r="J221" i="105"/>
  <c r="J222" i="105"/>
  <c r="J223" i="105"/>
  <c r="J224" i="105"/>
  <c r="J225" i="105"/>
  <c r="J226" i="105"/>
  <c r="J227" i="105"/>
  <c r="J228" i="105"/>
  <c r="J229" i="105"/>
  <c r="J230" i="105"/>
  <c r="J231" i="105"/>
  <c r="J232" i="105"/>
  <c r="J233" i="105"/>
  <c r="J234" i="105"/>
  <c r="J235" i="105"/>
  <c r="J236" i="105"/>
  <c r="J237" i="105"/>
  <c r="J238" i="105"/>
  <c r="J239" i="105"/>
  <c r="J240" i="105"/>
  <c r="J241" i="105"/>
  <c r="J242" i="105"/>
  <c r="J243" i="105"/>
  <c r="J244" i="105"/>
  <c r="J245" i="105"/>
  <c r="J246" i="105"/>
  <c r="J247" i="105"/>
  <c r="J248" i="105"/>
  <c r="J249" i="105"/>
  <c r="J250" i="105"/>
  <c r="J251" i="105"/>
  <c r="J252" i="105"/>
  <c r="J253" i="105"/>
  <c r="J254" i="105"/>
  <c r="J255" i="105"/>
  <c r="J256" i="105"/>
  <c r="J257" i="105"/>
  <c r="J258" i="105"/>
  <c r="J259" i="105"/>
  <c r="J260" i="105"/>
  <c r="J261" i="105"/>
  <c r="J262" i="105"/>
  <c r="J263" i="105"/>
  <c r="J264" i="105"/>
  <c r="J265" i="105"/>
  <c r="J266" i="105"/>
  <c r="J267" i="105"/>
  <c r="J268" i="105"/>
  <c r="J269" i="105"/>
  <c r="J270" i="105"/>
  <c r="J271" i="105"/>
  <c r="J272" i="105"/>
  <c r="J273" i="105"/>
  <c r="J274" i="105"/>
  <c r="J275" i="105"/>
  <c r="J276" i="105"/>
  <c r="J277" i="105"/>
  <c r="J278" i="105"/>
  <c r="J279" i="105"/>
  <c r="J280" i="105"/>
  <c r="J281" i="105"/>
  <c r="J282" i="105"/>
  <c r="J283" i="105"/>
  <c r="J284" i="105"/>
  <c r="J285" i="105"/>
  <c r="J286" i="105"/>
  <c r="J287" i="105"/>
  <c r="J288" i="105"/>
  <c r="J289" i="105"/>
  <c r="J290" i="105"/>
  <c r="J291" i="105"/>
  <c r="J292" i="105"/>
  <c r="J293" i="105"/>
  <c r="J294" i="105"/>
  <c r="J295" i="105"/>
  <c r="J296" i="105"/>
  <c r="J297" i="105"/>
  <c r="J298" i="105"/>
  <c r="J299" i="105"/>
  <c r="J300" i="105"/>
  <c r="J301" i="105"/>
  <c r="J302" i="105"/>
  <c r="J303" i="105"/>
  <c r="J304" i="105"/>
  <c r="J305" i="105"/>
  <c r="J306" i="105"/>
  <c r="J307" i="105"/>
  <c r="J308" i="105"/>
  <c r="J309" i="105"/>
  <c r="J310" i="105"/>
  <c r="J311" i="105"/>
  <c r="J312" i="105"/>
  <c r="J313" i="105"/>
  <c r="J314" i="105"/>
  <c r="J315" i="105"/>
  <c r="J316" i="105"/>
  <c r="J317" i="105"/>
  <c r="J318" i="105"/>
  <c r="J319" i="105"/>
  <c r="J320" i="105"/>
  <c r="J321" i="105"/>
  <c r="J322" i="105"/>
  <c r="J323" i="105"/>
  <c r="J324" i="105"/>
  <c r="J325" i="105"/>
  <c r="J327" i="105"/>
  <c r="J328" i="105"/>
  <c r="J329" i="105"/>
  <c r="J330" i="105"/>
  <c r="J331" i="105"/>
  <c r="J332" i="105"/>
  <c r="J333" i="105"/>
  <c r="J334" i="105"/>
  <c r="J335" i="105"/>
  <c r="J336" i="105"/>
  <c r="J337" i="105"/>
  <c r="J338" i="105"/>
  <c r="J339" i="105"/>
  <c r="J340" i="105"/>
  <c r="J342" i="105"/>
  <c r="J343" i="105"/>
  <c r="J344" i="105"/>
  <c r="J346" i="105"/>
  <c r="J347" i="105"/>
  <c r="J348" i="105"/>
  <c r="J349" i="105"/>
  <c r="J350" i="105"/>
  <c r="J352" i="105"/>
  <c r="J353" i="105"/>
  <c r="J354" i="105"/>
  <c r="J355" i="105"/>
  <c r="J356" i="105"/>
  <c r="J357" i="105"/>
  <c r="J358" i="105"/>
  <c r="J359" i="105"/>
  <c r="J360" i="105"/>
  <c r="J361" i="105"/>
  <c r="J362" i="105"/>
  <c r="J363" i="105"/>
  <c r="J364" i="105"/>
  <c r="J366" i="105"/>
  <c r="J367" i="105"/>
  <c r="J368" i="105"/>
  <c r="J370" i="105"/>
  <c r="J371" i="105"/>
  <c r="J372" i="105"/>
  <c r="J373" i="105"/>
  <c r="J374" i="105"/>
  <c r="J375" i="105"/>
  <c r="J376" i="105"/>
  <c r="J377" i="105"/>
  <c r="J378" i="105"/>
  <c r="J379" i="105"/>
  <c r="J380" i="105"/>
  <c r="J381" i="105"/>
  <c r="J382" i="105"/>
  <c r="J383" i="105"/>
  <c r="J384" i="105"/>
  <c r="J385" i="105"/>
  <c r="J386" i="105"/>
  <c r="J387" i="105"/>
  <c r="J388" i="105"/>
  <c r="J389" i="105"/>
  <c r="J390" i="105"/>
  <c r="J391" i="105"/>
  <c r="J392" i="105"/>
  <c r="J393" i="105"/>
  <c r="J394" i="105"/>
  <c r="J395" i="105"/>
  <c r="J396" i="105"/>
  <c r="J397" i="105"/>
  <c r="J398" i="105"/>
  <c r="J399" i="105"/>
  <c r="J400" i="105"/>
  <c r="J401" i="105"/>
  <c r="J402" i="105"/>
  <c r="J403" i="105"/>
  <c r="J404" i="105"/>
  <c r="J405" i="105"/>
  <c r="J406" i="105"/>
  <c r="J407" i="105"/>
  <c r="J408" i="105"/>
  <c r="J409" i="105"/>
  <c r="J410" i="105"/>
  <c r="J412" i="105"/>
  <c r="J413" i="105"/>
  <c r="J414" i="105"/>
  <c r="J415" i="105"/>
  <c r="J417" i="105"/>
  <c r="J418" i="105"/>
  <c r="J420" i="105"/>
  <c r="J422" i="105"/>
  <c r="J423" i="105"/>
  <c r="J425" i="105"/>
  <c r="J426" i="105"/>
  <c r="J428" i="105"/>
  <c r="J430" i="105"/>
  <c r="J431" i="105"/>
  <c r="J432" i="105"/>
  <c r="J433" i="105"/>
  <c r="J434" i="105"/>
  <c r="J436" i="105"/>
  <c r="J438" i="105"/>
  <c r="J439" i="105"/>
  <c r="J440" i="105"/>
  <c r="J442" i="105"/>
  <c r="J443" i="105"/>
  <c r="J444" i="105"/>
  <c r="J54" i="105"/>
  <c r="K24" i="86"/>
  <c r="J24" i="86"/>
  <c r="K22" i="86"/>
  <c r="K23" i="86"/>
  <c r="J22" i="86"/>
  <c r="J23" i="86"/>
  <c r="K21" i="85"/>
  <c r="K22" i="85"/>
  <c r="K23" i="85"/>
  <c r="J21" i="85"/>
  <c r="J22" i="85"/>
  <c r="J24" i="102"/>
  <c r="K15" i="102"/>
  <c r="K16" i="102"/>
  <c r="K17" i="102"/>
  <c r="K18" i="102"/>
  <c r="K19" i="102"/>
  <c r="K20" i="102"/>
  <c r="K21" i="102"/>
  <c r="J15" i="102"/>
  <c r="J16" i="102"/>
  <c r="J17" i="102"/>
  <c r="J18" i="102"/>
  <c r="J19" i="102"/>
  <c r="J20" i="102"/>
  <c r="J21" i="102"/>
  <c r="J22" i="102"/>
  <c r="K24" i="90"/>
  <c r="J24" i="90"/>
  <c r="K22" i="90"/>
  <c r="K23" i="90"/>
  <c r="J22" i="90"/>
  <c r="J23" i="90"/>
  <c r="K88" i="84"/>
  <c r="J88" i="84"/>
  <c r="K77" i="84"/>
  <c r="K78" i="84"/>
  <c r="K79" i="84"/>
  <c r="K80" i="84"/>
  <c r="K81" i="84"/>
  <c r="K82" i="84"/>
  <c r="K83" i="84"/>
  <c r="K84" i="84"/>
  <c r="K85" i="84"/>
  <c r="K86" i="84"/>
  <c r="K87" i="84"/>
  <c r="J94" i="63"/>
  <c r="K78" i="63"/>
  <c r="K79" i="63"/>
  <c r="K80" i="63"/>
  <c r="K81" i="63"/>
  <c r="K82" i="63"/>
  <c r="K83" i="63"/>
  <c r="K84" i="63"/>
  <c r="K85" i="63"/>
  <c r="K86" i="63"/>
  <c r="K87" i="63"/>
  <c r="K88" i="63"/>
  <c r="K89" i="63"/>
  <c r="K90" i="63"/>
  <c r="K91" i="63"/>
  <c r="K92" i="63"/>
  <c r="K93" i="63"/>
  <c r="J78" i="63"/>
  <c r="J79" i="63"/>
  <c r="J80" i="63"/>
  <c r="J81" i="63"/>
  <c r="J82" i="63"/>
  <c r="J83" i="63"/>
  <c r="J84" i="63"/>
  <c r="J85" i="63"/>
  <c r="J86" i="63"/>
  <c r="J87" i="63"/>
  <c r="J88" i="63"/>
  <c r="J89" i="63"/>
  <c r="J90" i="63"/>
  <c r="J91" i="63"/>
  <c r="J92" i="63"/>
  <c r="J93" i="63"/>
  <c r="J19" i="96"/>
  <c r="K19" i="96"/>
  <c r="J20" i="96"/>
  <c r="K20" i="96"/>
  <c r="K188" i="96"/>
  <c r="K189" i="96"/>
  <c r="K190" i="96"/>
  <c r="K191" i="96"/>
  <c r="K192" i="96"/>
  <c r="K193" i="96"/>
  <c r="K194" i="96"/>
  <c r="K195" i="96"/>
  <c r="K196" i="96"/>
  <c r="K197" i="96"/>
  <c r="K198" i="96"/>
  <c r="K199" i="96"/>
  <c r="K200" i="96"/>
  <c r="K201" i="96"/>
  <c r="K202" i="96"/>
  <c r="K203" i="96"/>
  <c r="J188" i="96"/>
  <c r="J189" i="96"/>
  <c r="J190" i="96"/>
  <c r="J191" i="96"/>
  <c r="J192" i="96"/>
  <c r="J193" i="96"/>
  <c r="J194" i="96"/>
  <c r="J195" i="96"/>
  <c r="J196" i="96"/>
  <c r="J197" i="96"/>
  <c r="J198" i="96"/>
  <c r="J199" i="96"/>
  <c r="J200" i="96"/>
  <c r="J201" i="96"/>
  <c r="J202" i="96"/>
  <c r="J203" i="96"/>
  <c r="J51" i="96"/>
  <c r="K55" i="105"/>
  <c r="J55" i="105"/>
  <c r="K54" i="105"/>
  <c r="K53" i="105"/>
  <c r="J53" i="105"/>
  <c r="K52" i="105"/>
  <c r="J52" i="105"/>
  <c r="K51" i="105"/>
  <c r="J51" i="105"/>
  <c r="K50" i="105"/>
  <c r="J50" i="105"/>
  <c r="K48" i="105"/>
  <c r="J48" i="105"/>
  <c r="K47" i="105"/>
  <c r="J47" i="105"/>
  <c r="K46" i="105"/>
  <c r="J46" i="105"/>
  <c r="K45" i="105"/>
  <c r="J45" i="105"/>
  <c r="K43" i="105"/>
  <c r="J43" i="105"/>
  <c r="K42" i="105"/>
  <c r="J42" i="105"/>
  <c r="K41" i="105"/>
  <c r="J41" i="105"/>
  <c r="K39" i="105"/>
  <c r="J39" i="105"/>
  <c r="K38" i="105"/>
  <c r="J38" i="105"/>
  <c r="K37" i="105"/>
  <c r="J37" i="105"/>
  <c r="K36" i="105"/>
  <c r="J36" i="105"/>
  <c r="K34" i="105"/>
  <c r="J34" i="105"/>
  <c r="K33" i="105"/>
  <c r="J33" i="105"/>
  <c r="K32" i="105"/>
  <c r="J32" i="105"/>
  <c r="K31" i="105"/>
  <c r="J31" i="105"/>
  <c r="K29" i="105"/>
  <c r="J29" i="105"/>
  <c r="K28" i="105"/>
  <c r="J28" i="105"/>
  <c r="K27" i="105"/>
  <c r="J27" i="105"/>
  <c r="K26" i="105"/>
  <c r="J26" i="105"/>
  <c r="K24" i="105"/>
  <c r="J24" i="105"/>
  <c r="K23" i="105"/>
  <c r="J23" i="105"/>
  <c r="K22" i="105"/>
  <c r="J22" i="105"/>
  <c r="K21" i="105"/>
  <c r="J21" i="105"/>
  <c r="K20" i="105"/>
  <c r="J20" i="105"/>
  <c r="K19" i="105"/>
  <c r="J19" i="105"/>
  <c r="J96" i="104" l="1"/>
  <c r="I96" i="104"/>
  <c r="K56" i="103"/>
  <c r="J56" i="103"/>
  <c r="K55" i="103"/>
  <c r="J55" i="103"/>
  <c r="K54" i="103"/>
  <c r="J54" i="103"/>
  <c r="K53" i="103"/>
  <c r="J53" i="103"/>
  <c r="K52" i="103"/>
  <c r="J52" i="103"/>
  <c r="K51" i="103"/>
  <c r="J51" i="103"/>
  <c r="K49" i="103"/>
  <c r="J49" i="103"/>
  <c r="K48" i="103"/>
  <c r="J48" i="103"/>
  <c r="K47" i="103"/>
  <c r="J47" i="103"/>
  <c r="K46" i="103"/>
  <c r="J46" i="103"/>
  <c r="K44" i="103"/>
  <c r="J44" i="103"/>
  <c r="K43" i="103"/>
  <c r="J43" i="103"/>
  <c r="K42" i="103"/>
  <c r="J42" i="103"/>
  <c r="K40" i="103"/>
  <c r="J40" i="103"/>
  <c r="K39" i="103"/>
  <c r="J39" i="103"/>
  <c r="K38" i="103"/>
  <c r="J38" i="103"/>
  <c r="K37" i="103"/>
  <c r="J37" i="103"/>
  <c r="K35" i="103"/>
  <c r="J35" i="103"/>
  <c r="K34" i="103"/>
  <c r="J34" i="103"/>
  <c r="K33" i="103"/>
  <c r="J33" i="103"/>
  <c r="K32" i="103"/>
  <c r="J32" i="103"/>
  <c r="K30" i="103"/>
  <c r="J30" i="103"/>
  <c r="K29" i="103"/>
  <c r="J29" i="103"/>
  <c r="K28" i="103"/>
  <c r="J28" i="103"/>
  <c r="K27" i="103"/>
  <c r="J27" i="103"/>
  <c r="K24" i="103"/>
  <c r="J24" i="103"/>
  <c r="K23" i="103"/>
  <c r="J23" i="103"/>
  <c r="K22" i="103"/>
  <c r="J22" i="103"/>
  <c r="K21" i="103"/>
  <c r="J21" i="103"/>
  <c r="K20" i="103"/>
  <c r="J20" i="103"/>
  <c r="K19" i="103"/>
  <c r="K57" i="103" s="1"/>
  <c r="J19" i="103"/>
  <c r="J57" i="103" s="1"/>
  <c r="K19" i="100"/>
  <c r="J19" i="100"/>
  <c r="K18" i="100"/>
  <c r="K20" i="100" s="1"/>
  <c r="J18" i="100"/>
  <c r="J20" i="100" s="1"/>
  <c r="K30" i="98"/>
  <c r="J30" i="98"/>
  <c r="K29" i="98"/>
  <c r="J29" i="98"/>
  <c r="K28" i="98"/>
  <c r="J28" i="98"/>
  <c r="K27" i="98"/>
  <c r="J27" i="98"/>
  <c r="K26" i="98"/>
  <c r="J26" i="98"/>
  <c r="K25" i="98"/>
  <c r="J25" i="98"/>
  <c r="K24" i="98"/>
  <c r="J24" i="98"/>
  <c r="K23" i="98"/>
  <c r="J23" i="98"/>
  <c r="K22" i="98"/>
  <c r="J22" i="98"/>
  <c r="K21" i="98"/>
  <c r="J21" i="98"/>
  <c r="K20" i="98"/>
  <c r="J20" i="98"/>
  <c r="K19" i="98"/>
  <c r="K31" i="98" s="1"/>
  <c r="J19" i="98"/>
  <c r="J31" i="98" s="1"/>
  <c r="K54" i="97"/>
  <c r="J54" i="97"/>
  <c r="K53" i="97"/>
  <c r="J53" i="97"/>
  <c r="K52" i="97"/>
  <c r="J52" i="97"/>
  <c r="K51" i="97"/>
  <c r="J51" i="97"/>
  <c r="K50" i="97"/>
  <c r="J50" i="97"/>
  <c r="K49" i="97"/>
  <c r="J49" i="97"/>
  <c r="K48" i="97"/>
  <c r="J48" i="97"/>
  <c r="K47" i="97"/>
  <c r="J47" i="97"/>
  <c r="K46" i="97"/>
  <c r="J46" i="97"/>
  <c r="K45" i="97"/>
  <c r="J45" i="97"/>
  <c r="K44" i="97"/>
  <c r="J44" i="97"/>
  <c r="K43" i="97"/>
  <c r="J43" i="97"/>
  <c r="K42" i="97"/>
  <c r="J42" i="97"/>
  <c r="K41" i="97"/>
  <c r="J41" i="97"/>
  <c r="K40" i="97"/>
  <c r="J40" i="97"/>
  <c r="K39" i="97"/>
  <c r="J39" i="97"/>
  <c r="K38" i="97"/>
  <c r="J38" i="97"/>
  <c r="K37" i="97"/>
  <c r="J37" i="97"/>
  <c r="K36" i="97"/>
  <c r="J36" i="97"/>
  <c r="K35" i="97"/>
  <c r="J35" i="97"/>
  <c r="K34" i="97"/>
  <c r="J34" i="97"/>
  <c r="K33" i="97"/>
  <c r="J33" i="97"/>
  <c r="K32" i="97"/>
  <c r="J32" i="97"/>
  <c r="K31" i="97"/>
  <c r="J31" i="97"/>
  <c r="K30" i="97"/>
  <c r="J30" i="97"/>
  <c r="K29" i="97"/>
  <c r="J29" i="97"/>
  <c r="K28" i="97"/>
  <c r="J28" i="97"/>
  <c r="K27" i="97"/>
  <c r="J27" i="97"/>
  <c r="K26" i="97"/>
  <c r="J26" i="97"/>
  <c r="K25" i="97"/>
  <c r="J25" i="97"/>
  <c r="K24" i="97"/>
  <c r="J24" i="97"/>
  <c r="K23" i="97"/>
  <c r="J23" i="97"/>
  <c r="K22" i="97"/>
  <c r="J22" i="97"/>
  <c r="K21" i="97"/>
  <c r="J21" i="97"/>
  <c r="K20" i="97"/>
  <c r="J20" i="97"/>
  <c r="K19" i="97"/>
  <c r="J19" i="97"/>
  <c r="K18" i="97"/>
  <c r="K55" i="97" s="1"/>
  <c r="J18" i="97"/>
  <c r="J55" i="97" s="1"/>
  <c r="T258" i="93"/>
  <c r="S258" i="93"/>
  <c r="T257" i="93"/>
  <c r="S257" i="93"/>
  <c r="T256" i="93"/>
  <c r="S256" i="93"/>
  <c r="T255" i="93"/>
  <c r="S255" i="93"/>
  <c r="T254" i="93"/>
  <c r="S254" i="93"/>
  <c r="T253" i="93"/>
  <c r="S253" i="93"/>
  <c r="T252" i="93"/>
  <c r="S252" i="93"/>
  <c r="T251" i="93"/>
  <c r="S251" i="93"/>
  <c r="T250" i="93"/>
  <c r="S250" i="93"/>
  <c r="T249" i="93"/>
  <c r="S249" i="93"/>
  <c r="T248" i="93"/>
  <c r="S248" i="93"/>
  <c r="T247" i="93"/>
  <c r="S247" i="93"/>
  <c r="T246" i="93"/>
  <c r="S246" i="93"/>
  <c r="T245" i="93"/>
  <c r="S245" i="93"/>
  <c r="T244" i="93"/>
  <c r="S244" i="93"/>
  <c r="T243" i="93"/>
  <c r="S243" i="93"/>
  <c r="T242" i="93"/>
  <c r="S242" i="93"/>
  <c r="T241" i="93"/>
  <c r="S241" i="93"/>
  <c r="T239" i="93"/>
  <c r="S239" i="93"/>
  <c r="T238" i="93"/>
  <c r="S238" i="93"/>
  <c r="T237" i="93"/>
  <c r="S237" i="93"/>
  <c r="T236" i="93"/>
  <c r="S236" i="93"/>
  <c r="T235" i="93"/>
  <c r="S235" i="93"/>
  <c r="T234" i="93"/>
  <c r="S234" i="93"/>
  <c r="T232" i="93"/>
  <c r="S232" i="93"/>
  <c r="T231" i="93"/>
  <c r="S231" i="93"/>
  <c r="T229" i="93"/>
  <c r="S229" i="93"/>
  <c r="T228" i="93"/>
  <c r="S228" i="93"/>
  <c r="T226" i="93"/>
  <c r="S226" i="93"/>
  <c r="T225" i="93"/>
  <c r="S225" i="93"/>
  <c r="T224" i="93"/>
  <c r="S224" i="93"/>
  <c r="T223" i="93"/>
  <c r="S223" i="93"/>
  <c r="T222" i="93"/>
  <c r="S222" i="93"/>
  <c r="T220" i="93"/>
  <c r="S220" i="93"/>
  <c r="T219" i="93"/>
  <c r="S219" i="93"/>
  <c r="T218" i="93"/>
  <c r="S218" i="93"/>
  <c r="T217" i="93"/>
  <c r="S217" i="93"/>
  <c r="T216" i="93"/>
  <c r="S216" i="93"/>
  <c r="T215" i="93"/>
  <c r="S215" i="93"/>
  <c r="T213" i="93"/>
  <c r="S213" i="93"/>
  <c r="T212" i="93"/>
  <c r="S212" i="93"/>
  <c r="T210" i="93"/>
  <c r="S210" i="93"/>
  <c r="T209" i="93"/>
  <c r="S209" i="93"/>
  <c r="T208" i="93"/>
  <c r="S208" i="93"/>
  <c r="T207" i="93"/>
  <c r="S207" i="93"/>
  <c r="T206" i="93"/>
  <c r="S206" i="93"/>
  <c r="T205" i="93"/>
  <c r="S205" i="93"/>
  <c r="T202" i="93"/>
  <c r="S202" i="93"/>
  <c r="T201" i="93"/>
  <c r="S201" i="93"/>
  <c r="T200" i="93"/>
  <c r="S200" i="93"/>
  <c r="T199" i="93"/>
  <c r="S199" i="93"/>
  <c r="T197" i="93"/>
  <c r="S197" i="93"/>
  <c r="T196" i="93"/>
  <c r="S196" i="93"/>
  <c r="T195" i="93"/>
  <c r="S195" i="93"/>
  <c r="T193" i="93"/>
  <c r="S193" i="93"/>
  <c r="T192" i="93"/>
  <c r="S192" i="93"/>
  <c r="T191" i="93"/>
  <c r="S191" i="93"/>
  <c r="T190" i="93"/>
  <c r="S190" i="93"/>
  <c r="T189" i="93"/>
  <c r="S189" i="93"/>
  <c r="T188" i="93"/>
  <c r="S188" i="93"/>
  <c r="T187" i="93"/>
  <c r="S187" i="93"/>
  <c r="T186" i="93"/>
  <c r="S186" i="93"/>
  <c r="T185" i="93"/>
  <c r="S185" i="93"/>
  <c r="T184" i="93"/>
  <c r="S184" i="93"/>
  <c r="T183" i="93"/>
  <c r="S183" i="93"/>
  <c r="T182" i="93"/>
  <c r="S182" i="93"/>
  <c r="T181" i="93"/>
  <c r="S181" i="93"/>
  <c r="T180" i="93"/>
  <c r="S180" i="93"/>
  <c r="T178" i="93"/>
  <c r="S178" i="93"/>
  <c r="T177" i="93"/>
  <c r="S177" i="93"/>
  <c r="T176" i="93"/>
  <c r="S176" i="93"/>
  <c r="T175" i="93"/>
  <c r="S175" i="93"/>
  <c r="T174" i="93"/>
  <c r="S174" i="93"/>
  <c r="T173" i="93"/>
  <c r="S173" i="93"/>
  <c r="T171" i="93"/>
  <c r="S171" i="93"/>
  <c r="T170" i="93"/>
  <c r="S170" i="93"/>
  <c r="T169" i="93"/>
  <c r="S169" i="93"/>
  <c r="T168" i="93"/>
  <c r="S168" i="93"/>
  <c r="T167" i="93"/>
  <c r="S167" i="93"/>
  <c r="T166" i="93"/>
  <c r="S166" i="93"/>
  <c r="T165" i="93"/>
  <c r="S165" i="93"/>
  <c r="T163" i="93"/>
  <c r="S163" i="93"/>
  <c r="T162" i="93"/>
  <c r="S162" i="93"/>
  <c r="T161" i="93"/>
  <c r="S161" i="93"/>
  <c r="T160" i="93"/>
  <c r="S160" i="93"/>
  <c r="T159" i="93"/>
  <c r="S159" i="93"/>
  <c r="T158" i="93"/>
  <c r="S158" i="93"/>
  <c r="T157" i="93"/>
  <c r="S157" i="93"/>
  <c r="T154" i="93"/>
  <c r="S154" i="93"/>
  <c r="T153" i="93"/>
  <c r="S153" i="93"/>
  <c r="T152" i="93"/>
  <c r="S152" i="93"/>
  <c r="T151" i="93"/>
  <c r="S151" i="93"/>
  <c r="T150" i="93"/>
  <c r="S150" i="93"/>
  <c r="T149" i="93"/>
  <c r="S149" i="93"/>
  <c r="T148" i="93"/>
  <c r="S148" i="93"/>
  <c r="T147" i="93"/>
  <c r="S147" i="93"/>
  <c r="T145" i="93"/>
  <c r="S145" i="93"/>
  <c r="T144" i="93"/>
  <c r="S144" i="93"/>
  <c r="T143" i="93"/>
  <c r="S143" i="93"/>
  <c r="T141" i="93"/>
  <c r="S141" i="93"/>
  <c r="T140" i="93"/>
  <c r="S140" i="93"/>
  <c r="T139" i="93"/>
  <c r="S139" i="93"/>
  <c r="T138" i="93"/>
  <c r="S138" i="93"/>
  <c r="T137" i="93"/>
  <c r="S137" i="93"/>
  <c r="T136" i="93"/>
  <c r="S136" i="93"/>
  <c r="T134" i="93"/>
  <c r="S134" i="93"/>
  <c r="T133" i="93"/>
  <c r="S133" i="93"/>
  <c r="T132" i="93"/>
  <c r="S132" i="93"/>
  <c r="T131" i="93"/>
  <c r="S131" i="93"/>
  <c r="T130" i="93"/>
  <c r="S130" i="93"/>
  <c r="T129" i="93"/>
  <c r="S129" i="93"/>
  <c r="T127" i="93"/>
  <c r="S127" i="93"/>
  <c r="T126" i="93"/>
  <c r="S126" i="93"/>
  <c r="T125" i="93"/>
  <c r="S125" i="93"/>
  <c r="T124" i="93"/>
  <c r="S124" i="93"/>
  <c r="T122" i="93"/>
  <c r="S122" i="93"/>
  <c r="T121" i="93"/>
  <c r="S121" i="93"/>
  <c r="T120" i="93"/>
  <c r="S120" i="93"/>
  <c r="T119" i="93"/>
  <c r="S119" i="93"/>
  <c r="T118" i="93"/>
  <c r="S118" i="93"/>
  <c r="T117" i="93"/>
  <c r="S117" i="93"/>
  <c r="T116" i="93"/>
  <c r="S116" i="93"/>
  <c r="T115" i="93"/>
  <c r="S115" i="93"/>
  <c r="T113" i="93"/>
  <c r="S113" i="93"/>
  <c r="T112" i="93"/>
  <c r="S112" i="93"/>
  <c r="T111" i="93"/>
  <c r="S111" i="93"/>
  <c r="T109" i="93"/>
  <c r="S109" i="93"/>
  <c r="T108" i="93"/>
  <c r="S108" i="93"/>
  <c r="T107" i="93"/>
  <c r="S107" i="93"/>
  <c r="T106" i="93"/>
  <c r="S106" i="93"/>
  <c r="T105" i="93"/>
  <c r="S105" i="93"/>
  <c r="T104" i="93"/>
  <c r="S104" i="93"/>
  <c r="T103" i="93"/>
  <c r="S103" i="93"/>
  <c r="T102" i="93"/>
  <c r="S102" i="93"/>
  <c r="T101" i="93"/>
  <c r="S101" i="93"/>
  <c r="T99" i="93"/>
  <c r="S99" i="93"/>
  <c r="T98" i="93"/>
  <c r="S98" i="93"/>
  <c r="T97" i="93"/>
  <c r="S97" i="93"/>
  <c r="T95" i="93"/>
  <c r="S95" i="93"/>
  <c r="T94" i="93"/>
  <c r="S94" i="93"/>
  <c r="T93" i="93"/>
  <c r="S93" i="93"/>
  <c r="T90" i="93"/>
  <c r="S90" i="93"/>
  <c r="T89" i="93"/>
  <c r="S89" i="93"/>
  <c r="T88" i="93"/>
  <c r="S88" i="93"/>
  <c r="T87" i="93"/>
  <c r="S87" i="93"/>
  <c r="T86" i="93"/>
  <c r="S86" i="93"/>
  <c r="T85" i="93"/>
  <c r="S85" i="93"/>
  <c r="T83" i="93"/>
  <c r="S83" i="93"/>
  <c r="T82" i="93"/>
  <c r="S82" i="93"/>
  <c r="T81" i="93"/>
  <c r="S81" i="93"/>
  <c r="T80" i="93"/>
  <c r="S80" i="93"/>
  <c r="T79" i="93"/>
  <c r="S79" i="93"/>
  <c r="T78" i="93"/>
  <c r="S78" i="93"/>
  <c r="T77" i="93"/>
  <c r="S77" i="93"/>
  <c r="T76" i="93"/>
  <c r="S76" i="93"/>
  <c r="T75" i="93"/>
  <c r="S75" i="93"/>
  <c r="T74" i="93"/>
  <c r="S74" i="93"/>
  <c r="T73" i="93"/>
  <c r="S73" i="93"/>
  <c r="T72" i="93"/>
  <c r="S72" i="93"/>
  <c r="T70" i="93"/>
  <c r="S70" i="93"/>
  <c r="T69" i="93"/>
  <c r="S69" i="93"/>
  <c r="T68" i="93"/>
  <c r="S68" i="93"/>
  <c r="T67" i="93"/>
  <c r="S67" i="93"/>
  <c r="T66" i="93"/>
  <c r="S66" i="93"/>
  <c r="T65" i="93"/>
  <c r="S65" i="93"/>
  <c r="T64" i="93"/>
  <c r="S64" i="93"/>
  <c r="T61" i="93"/>
  <c r="S61" i="93"/>
  <c r="T60" i="93"/>
  <c r="S60" i="93"/>
  <c r="T59" i="93"/>
  <c r="S59" i="93"/>
  <c r="T58" i="93"/>
  <c r="S58" i="93"/>
  <c r="T57" i="93"/>
  <c r="S57" i="93"/>
  <c r="T55" i="93"/>
  <c r="S55" i="93"/>
  <c r="T54" i="93"/>
  <c r="S54" i="93"/>
  <c r="T53" i="93"/>
  <c r="S53" i="93"/>
  <c r="T52" i="93"/>
  <c r="S52" i="93"/>
  <c r="T51" i="93"/>
  <c r="S51" i="93"/>
  <c r="T49" i="93"/>
  <c r="S49" i="93"/>
  <c r="T48" i="93"/>
  <c r="S48" i="93"/>
  <c r="T47" i="93"/>
  <c r="S47" i="93"/>
  <c r="T45" i="93"/>
  <c r="S45" i="93"/>
  <c r="T44" i="93"/>
  <c r="S44" i="93"/>
  <c r="T43" i="93"/>
  <c r="S43" i="93"/>
  <c r="T42" i="93"/>
  <c r="S42" i="93"/>
  <c r="T41" i="93"/>
  <c r="S41" i="93"/>
  <c r="T40" i="93"/>
  <c r="S40" i="93"/>
  <c r="T39" i="93"/>
  <c r="S39" i="93"/>
  <c r="T38" i="93"/>
  <c r="S38" i="93"/>
  <c r="T37" i="93"/>
  <c r="S37" i="93"/>
  <c r="T36" i="93"/>
  <c r="S36" i="93"/>
  <c r="T34" i="93"/>
  <c r="S34" i="93"/>
  <c r="T33" i="93"/>
  <c r="S33" i="93"/>
  <c r="T32" i="93"/>
  <c r="S32" i="93"/>
  <c r="T31" i="93"/>
  <c r="S31" i="93"/>
  <c r="T30" i="93"/>
  <c r="S30" i="93"/>
  <c r="T29" i="93"/>
  <c r="S29" i="93"/>
  <c r="T28" i="93"/>
  <c r="S28" i="93"/>
  <c r="T26" i="93"/>
  <c r="S26" i="93"/>
  <c r="T25" i="93"/>
  <c r="S25" i="93"/>
  <c r="T24" i="93"/>
  <c r="S24" i="93"/>
  <c r="T23" i="93"/>
  <c r="S23" i="93"/>
  <c r="T22" i="93"/>
  <c r="S22" i="93"/>
  <c r="T21" i="93"/>
  <c r="S21" i="93"/>
  <c r="T20" i="93"/>
  <c r="S20" i="93"/>
  <c r="T19" i="93"/>
  <c r="S19" i="93"/>
  <c r="T18" i="93"/>
  <c r="T259" i="93" s="1"/>
  <c r="S18" i="93"/>
  <c r="S259" i="93" s="1"/>
  <c r="K38" i="88"/>
  <c r="J38" i="88"/>
  <c r="K37" i="88"/>
  <c r="J37" i="88"/>
  <c r="K36" i="88"/>
  <c r="J36" i="88"/>
  <c r="K35" i="88"/>
  <c r="J35" i="88"/>
  <c r="K34" i="88"/>
  <c r="J34" i="88"/>
  <c r="K33" i="88"/>
  <c r="J33" i="88"/>
  <c r="K32" i="88"/>
  <c r="J32" i="88"/>
  <c r="K31" i="88"/>
  <c r="J31" i="88"/>
  <c r="K30" i="88"/>
  <c r="J30" i="88"/>
  <c r="K29" i="88"/>
  <c r="J29" i="88"/>
  <c r="K28" i="88"/>
  <c r="J28" i="88"/>
  <c r="K27" i="88"/>
  <c r="J27" i="88"/>
  <c r="K26" i="88"/>
  <c r="J26" i="88"/>
  <c r="K25" i="88"/>
  <c r="J25" i="88"/>
  <c r="K23" i="88"/>
  <c r="J23" i="88"/>
  <c r="K21" i="88"/>
  <c r="J21" i="88"/>
  <c r="K20" i="88"/>
  <c r="J20" i="88"/>
  <c r="K18" i="88"/>
  <c r="K39" i="88" s="1"/>
  <c r="J18" i="88"/>
  <c r="J39" i="88" s="1"/>
  <c r="K20" i="80"/>
  <c r="J20" i="80"/>
  <c r="K19" i="80"/>
  <c r="J19" i="80"/>
  <c r="K18" i="80"/>
  <c r="J18" i="80"/>
  <c r="K17" i="80"/>
  <c r="K21" i="80" s="1"/>
  <c r="J17" i="80"/>
  <c r="J21" i="80" s="1"/>
  <c r="K26" i="68"/>
  <c r="J26" i="68"/>
  <c r="K25" i="68"/>
  <c r="J25" i="68"/>
  <c r="K24" i="68"/>
  <c r="J24" i="68"/>
  <c r="K23" i="68"/>
  <c r="J23" i="68"/>
  <c r="K22" i="68"/>
  <c r="J22" i="68"/>
  <c r="K21" i="68"/>
  <c r="J21" i="68"/>
  <c r="K20" i="68"/>
  <c r="J20" i="68"/>
  <c r="K19" i="68"/>
  <c r="J19" i="68"/>
  <c r="K18" i="68"/>
  <c r="K28" i="68" s="1"/>
  <c r="J18" i="68"/>
  <c r="J28" i="68" s="1"/>
  <c r="K22" i="87"/>
  <c r="J22" i="87"/>
  <c r="K21" i="87"/>
  <c r="J21" i="87"/>
  <c r="K20" i="87"/>
  <c r="J20" i="87"/>
  <c r="K19" i="87"/>
  <c r="J19" i="87"/>
  <c r="K18" i="87"/>
  <c r="K23" i="87" s="1"/>
  <c r="J18" i="87"/>
  <c r="J23" i="87" s="1"/>
  <c r="K21" i="86"/>
  <c r="J21" i="86"/>
  <c r="K20" i="86"/>
  <c r="J20" i="86"/>
  <c r="K19" i="86"/>
  <c r="J19" i="86"/>
  <c r="K31" i="85"/>
  <c r="J31" i="85"/>
  <c r="K30" i="85"/>
  <c r="J30" i="85"/>
  <c r="K29" i="85"/>
  <c r="J29" i="85"/>
  <c r="K28" i="85"/>
  <c r="J28" i="85"/>
  <c r="K27" i="85"/>
  <c r="J27" i="85"/>
  <c r="K26" i="85"/>
  <c r="J26" i="85"/>
  <c r="K25" i="85"/>
  <c r="J25" i="85"/>
  <c r="K24" i="85"/>
  <c r="J24" i="85"/>
  <c r="J23" i="85"/>
  <c r="K20" i="85"/>
  <c r="J20" i="85"/>
  <c r="K19" i="85"/>
  <c r="K32" i="85" s="1"/>
  <c r="J19" i="85"/>
  <c r="J32" i="85" s="1"/>
  <c r="K27" i="92"/>
  <c r="J27" i="92"/>
  <c r="K26" i="92"/>
  <c r="J26" i="92"/>
  <c r="K25" i="92"/>
  <c r="J25" i="92"/>
  <c r="K24" i="92"/>
  <c r="J24" i="92"/>
  <c r="K23" i="92"/>
  <c r="J23" i="92"/>
  <c r="K22" i="92"/>
  <c r="J22" i="92"/>
  <c r="K21" i="92"/>
  <c r="J21" i="92"/>
  <c r="K20" i="92"/>
  <c r="K28" i="92" s="1"/>
  <c r="J20" i="92"/>
  <c r="J28" i="92" s="1"/>
  <c r="K19" i="92"/>
  <c r="J19" i="92"/>
  <c r="K130" i="91"/>
  <c r="J130" i="91"/>
  <c r="K129" i="91"/>
  <c r="J129" i="91"/>
  <c r="K128" i="91"/>
  <c r="J128" i="91"/>
  <c r="K127" i="91"/>
  <c r="J127" i="91"/>
  <c r="K126" i="91"/>
  <c r="J126" i="91"/>
  <c r="K125" i="91"/>
  <c r="J125" i="91"/>
  <c r="K124" i="91"/>
  <c r="J124" i="91"/>
  <c r="K123" i="91"/>
  <c r="J123" i="91"/>
  <c r="K122" i="91"/>
  <c r="J122" i="91"/>
  <c r="K120" i="91"/>
  <c r="J120" i="91"/>
  <c r="K119" i="91"/>
  <c r="J119" i="91"/>
  <c r="K118" i="91"/>
  <c r="J118" i="91"/>
  <c r="K117" i="91"/>
  <c r="J117" i="91"/>
  <c r="K116" i="91"/>
  <c r="J116" i="91"/>
  <c r="K115" i="91"/>
  <c r="J115" i="91"/>
  <c r="K114" i="91"/>
  <c r="J114" i="91"/>
  <c r="K113" i="91"/>
  <c r="J113" i="91"/>
  <c r="K112" i="91"/>
  <c r="J112" i="91"/>
  <c r="K111" i="91"/>
  <c r="J111" i="91"/>
  <c r="K110" i="91"/>
  <c r="J110" i="91"/>
  <c r="K109" i="91"/>
  <c r="J109" i="91"/>
  <c r="K108" i="91"/>
  <c r="J108" i="91"/>
  <c r="K107" i="91"/>
  <c r="J107" i="91"/>
  <c r="K106" i="91"/>
  <c r="J106" i="91"/>
  <c r="K105" i="91"/>
  <c r="J105" i="91"/>
  <c r="K104" i="91"/>
  <c r="J104" i="91"/>
  <c r="K103" i="91"/>
  <c r="J103" i="91"/>
  <c r="K102" i="91"/>
  <c r="J102" i="91"/>
  <c r="K101" i="91"/>
  <c r="J101" i="91"/>
  <c r="K100" i="91"/>
  <c r="J100" i="91"/>
  <c r="K99" i="91"/>
  <c r="J99" i="91"/>
  <c r="K98" i="91"/>
  <c r="J98" i="91"/>
  <c r="K97" i="91"/>
  <c r="J97" i="91"/>
  <c r="K95" i="91"/>
  <c r="J95" i="91"/>
  <c r="K94" i="91"/>
  <c r="J94" i="91"/>
  <c r="K93" i="91"/>
  <c r="J93" i="91"/>
  <c r="K92" i="91"/>
  <c r="J92" i="91"/>
  <c r="K91" i="91"/>
  <c r="J91" i="91"/>
  <c r="K90" i="91"/>
  <c r="J90" i="91"/>
  <c r="K89" i="91"/>
  <c r="J89" i="91"/>
  <c r="K88" i="91"/>
  <c r="J88" i="91"/>
  <c r="K87" i="91"/>
  <c r="J87" i="91"/>
  <c r="K86" i="91"/>
  <c r="J86" i="91"/>
  <c r="K85" i="91"/>
  <c r="J85" i="91"/>
  <c r="K84" i="91"/>
  <c r="J84" i="91"/>
  <c r="K83" i="91"/>
  <c r="J83" i="91"/>
  <c r="K82" i="91"/>
  <c r="J82" i="91"/>
  <c r="K80" i="91"/>
  <c r="J80" i="91"/>
  <c r="K79" i="91"/>
  <c r="J79" i="91"/>
  <c r="K78" i="91"/>
  <c r="J78" i="91"/>
  <c r="K77" i="91"/>
  <c r="J77" i="91"/>
  <c r="K76" i="91"/>
  <c r="J76" i="91"/>
  <c r="K75" i="91"/>
  <c r="J75" i="91"/>
  <c r="K74" i="91"/>
  <c r="J74" i="91"/>
  <c r="K73" i="91"/>
  <c r="J73" i="91"/>
  <c r="K72" i="91"/>
  <c r="J72" i="91"/>
  <c r="K71" i="91"/>
  <c r="J71" i="91"/>
  <c r="K70" i="91"/>
  <c r="J70" i="91"/>
  <c r="K69" i="91"/>
  <c r="J69" i="91"/>
  <c r="K68" i="91"/>
  <c r="J68" i="91"/>
  <c r="K67" i="91"/>
  <c r="J67" i="91"/>
  <c r="K65" i="91"/>
  <c r="J65" i="91"/>
  <c r="K64" i="91"/>
  <c r="J64" i="91"/>
  <c r="K63" i="91"/>
  <c r="J63" i="91"/>
  <c r="K62" i="91"/>
  <c r="J62" i="91"/>
  <c r="K61" i="91"/>
  <c r="J61" i="91"/>
  <c r="K60" i="91"/>
  <c r="J60" i="91"/>
  <c r="K59" i="91"/>
  <c r="J59" i="91"/>
  <c r="K58" i="91"/>
  <c r="J58" i="91"/>
  <c r="K57" i="91"/>
  <c r="J57" i="91"/>
  <c r="K56" i="91"/>
  <c r="J56" i="91"/>
  <c r="K55" i="91"/>
  <c r="J55" i="91"/>
  <c r="K54" i="91"/>
  <c r="J54" i="91"/>
  <c r="K53" i="91"/>
  <c r="J53" i="91"/>
  <c r="K52" i="91"/>
  <c r="J52" i="91"/>
  <c r="K51" i="91"/>
  <c r="J51" i="91"/>
  <c r="K50" i="91"/>
  <c r="J50" i="91"/>
  <c r="K49" i="91"/>
  <c r="J49" i="91"/>
  <c r="K48" i="91"/>
  <c r="J48" i="91"/>
  <c r="K47" i="91"/>
  <c r="J47" i="91"/>
  <c r="K46" i="91"/>
  <c r="J46" i="91"/>
  <c r="K45" i="91"/>
  <c r="J45" i="91"/>
  <c r="K44" i="91"/>
  <c r="J44" i="91"/>
  <c r="K43" i="91"/>
  <c r="J43" i="91"/>
  <c r="K42" i="91"/>
  <c r="J42" i="91"/>
  <c r="K41" i="91"/>
  <c r="J41" i="91"/>
  <c r="K40" i="91"/>
  <c r="J40" i="91"/>
  <c r="K39" i="91"/>
  <c r="J39" i="91"/>
  <c r="K38" i="91"/>
  <c r="J38" i="91"/>
  <c r="K37" i="91"/>
  <c r="J37" i="91"/>
  <c r="K36" i="91"/>
  <c r="J36" i="91"/>
  <c r="K35" i="91"/>
  <c r="J35" i="91"/>
  <c r="K34" i="91"/>
  <c r="J34" i="91"/>
  <c r="K33" i="91"/>
  <c r="J33" i="91"/>
  <c r="K32" i="91"/>
  <c r="J32" i="91"/>
  <c r="K31" i="91"/>
  <c r="K131" i="91" s="1"/>
  <c r="J31" i="91"/>
  <c r="J131" i="91" s="1"/>
  <c r="K23" i="102"/>
  <c r="J23" i="102"/>
  <c r="K22" i="102"/>
  <c r="K14" i="102"/>
  <c r="K24" i="102" s="1"/>
  <c r="J14" i="102"/>
  <c r="K21" i="90"/>
  <c r="J21" i="90"/>
  <c r="K20" i="90"/>
  <c r="J20" i="90"/>
  <c r="K19" i="90"/>
  <c r="J19" i="90"/>
  <c r="K76" i="84"/>
  <c r="K74" i="84"/>
  <c r="J74" i="84"/>
  <c r="K73" i="84"/>
  <c r="J73" i="84"/>
  <c r="K72" i="84"/>
  <c r="K70" i="84"/>
  <c r="J70" i="84"/>
  <c r="K69" i="84"/>
  <c r="J69" i="84"/>
  <c r="K68" i="84"/>
  <c r="J68" i="84"/>
  <c r="K67" i="84"/>
  <c r="J67" i="84"/>
  <c r="K65" i="84"/>
  <c r="J65" i="84"/>
  <c r="K63" i="84"/>
  <c r="J63" i="84"/>
  <c r="K62" i="84"/>
  <c r="J62" i="84"/>
  <c r="K61" i="84"/>
  <c r="J61" i="84"/>
  <c r="K59" i="84"/>
  <c r="J59" i="84"/>
  <c r="K58" i="84"/>
  <c r="J58" i="84"/>
  <c r="K56" i="84"/>
  <c r="J56" i="84"/>
  <c r="K54" i="84"/>
  <c r="J54" i="84"/>
  <c r="K53" i="84"/>
  <c r="J53" i="84"/>
  <c r="K51" i="84"/>
  <c r="J51" i="84"/>
  <c r="K50" i="84"/>
  <c r="J50" i="84"/>
  <c r="K49" i="84"/>
  <c r="J49" i="84"/>
  <c r="K48" i="84"/>
  <c r="J48" i="84"/>
  <c r="K46" i="84"/>
  <c r="J46" i="84"/>
  <c r="K44" i="84"/>
  <c r="J44" i="84"/>
  <c r="K42" i="84"/>
  <c r="J42" i="84"/>
  <c r="K41" i="84"/>
  <c r="J41" i="84"/>
  <c r="K39" i="84"/>
  <c r="J39" i="84"/>
  <c r="K38" i="84"/>
  <c r="J38" i="84"/>
  <c r="K36" i="84"/>
  <c r="J36" i="84"/>
  <c r="K34" i="84"/>
  <c r="J34" i="84"/>
  <c r="K33" i="84"/>
  <c r="J33" i="84"/>
  <c r="K32" i="84"/>
  <c r="J32" i="84"/>
  <c r="K31" i="84"/>
  <c r="J31" i="84"/>
  <c r="K29" i="84"/>
  <c r="J29" i="84"/>
  <c r="K28" i="84"/>
  <c r="J28" i="84"/>
  <c r="K27" i="84"/>
  <c r="J27" i="84"/>
  <c r="K26" i="84"/>
  <c r="J26" i="84"/>
  <c r="K25" i="84"/>
  <c r="J25" i="84"/>
  <c r="K24" i="84"/>
  <c r="J24" i="84"/>
  <c r="K22" i="84"/>
  <c r="J22" i="84"/>
  <c r="K21" i="84"/>
  <c r="J21" i="84"/>
  <c r="K20" i="84"/>
  <c r="J20" i="84"/>
  <c r="K77" i="63"/>
  <c r="J77" i="63"/>
  <c r="K76" i="63"/>
  <c r="J76" i="63"/>
  <c r="K75" i="63"/>
  <c r="J75" i="63"/>
  <c r="K74" i="63"/>
  <c r="J74" i="63"/>
  <c r="K73" i="63"/>
  <c r="J73" i="63"/>
  <c r="K72" i="63"/>
  <c r="J72" i="63"/>
  <c r="K71" i="63"/>
  <c r="J71" i="63"/>
  <c r="K70" i="63"/>
  <c r="J70" i="63"/>
  <c r="K69" i="63"/>
  <c r="J69" i="63"/>
  <c r="K68" i="63"/>
  <c r="J68" i="63"/>
  <c r="K67" i="63"/>
  <c r="J67" i="63"/>
  <c r="K66" i="63"/>
  <c r="J66" i="63"/>
  <c r="K65" i="63"/>
  <c r="J65" i="63"/>
  <c r="K64" i="63"/>
  <c r="J64" i="63"/>
  <c r="K63" i="63"/>
  <c r="J63" i="63"/>
  <c r="K62" i="63"/>
  <c r="J62" i="63"/>
  <c r="K61" i="63"/>
  <c r="J61" i="63"/>
  <c r="K60" i="63"/>
  <c r="J60" i="63"/>
  <c r="K59" i="63"/>
  <c r="J59" i="63"/>
  <c r="K58" i="63"/>
  <c r="J58" i="63"/>
  <c r="K57" i="63"/>
  <c r="J57" i="63"/>
  <c r="K56" i="63"/>
  <c r="J56" i="63"/>
  <c r="K55" i="63"/>
  <c r="J55" i="63"/>
  <c r="K54" i="63"/>
  <c r="J54" i="63"/>
  <c r="K53" i="63"/>
  <c r="J53" i="63"/>
  <c r="K52" i="63"/>
  <c r="J52" i="63"/>
  <c r="K51" i="63"/>
  <c r="J51" i="63"/>
  <c r="K50" i="63"/>
  <c r="J50" i="63"/>
  <c r="K49" i="63"/>
  <c r="J49" i="63"/>
  <c r="K48" i="63"/>
  <c r="J48" i="63"/>
  <c r="K47" i="63"/>
  <c r="J47" i="63"/>
  <c r="K46" i="63"/>
  <c r="J46" i="63"/>
  <c r="K45" i="63"/>
  <c r="J45" i="63"/>
  <c r="K44" i="63"/>
  <c r="J44" i="63"/>
  <c r="K43" i="63"/>
  <c r="J43" i="63"/>
  <c r="K42" i="63"/>
  <c r="J42" i="63"/>
  <c r="K41" i="63"/>
  <c r="J41" i="63"/>
  <c r="K40" i="63"/>
  <c r="J40" i="63"/>
  <c r="K39" i="63"/>
  <c r="J39" i="63"/>
  <c r="K38" i="63"/>
  <c r="J38" i="63"/>
  <c r="K37" i="63"/>
  <c r="J37" i="63"/>
  <c r="K36" i="63"/>
  <c r="J36" i="63"/>
  <c r="K35" i="63"/>
  <c r="J35" i="63"/>
  <c r="K34" i="63"/>
  <c r="J34" i="63"/>
  <c r="K33" i="63"/>
  <c r="J33" i="63"/>
  <c r="K32" i="63"/>
  <c r="J32" i="63"/>
  <c r="K31" i="63"/>
  <c r="J31" i="63"/>
  <c r="K30" i="63"/>
  <c r="J30" i="63"/>
  <c r="K29" i="63"/>
  <c r="J29" i="63"/>
  <c r="K28" i="63"/>
  <c r="J28" i="63"/>
  <c r="K27" i="63"/>
  <c r="J27" i="63"/>
  <c r="K26" i="63"/>
  <c r="J26" i="63"/>
  <c r="K25" i="63"/>
  <c r="J25" i="63"/>
  <c r="K24" i="63"/>
  <c r="J24" i="63"/>
  <c r="K23" i="63"/>
  <c r="J23" i="63"/>
  <c r="K22" i="63"/>
  <c r="J22" i="63"/>
  <c r="K21" i="63"/>
  <c r="J21" i="63"/>
  <c r="K20" i="63"/>
  <c r="J20" i="63"/>
  <c r="K19" i="63"/>
  <c r="K94" i="63" s="1"/>
  <c r="J19" i="63"/>
  <c r="AV275" i="54"/>
  <c r="AY275" i="54" s="1"/>
  <c r="AZ275" i="54" s="1"/>
  <c r="AZ274" i="54"/>
  <c r="AY274" i="54"/>
  <c r="AV273" i="54"/>
  <c r="AY273" i="54" s="1"/>
  <c r="AZ273" i="54" s="1"/>
  <c r="H270" i="54"/>
  <c r="K270" i="54" s="1"/>
  <c r="L270" i="54" s="1"/>
  <c r="H248" i="54"/>
  <c r="K248" i="54" s="1"/>
  <c r="L248" i="54" s="1"/>
  <c r="K246" i="54"/>
  <c r="L246" i="54" s="1"/>
  <c r="H246" i="54"/>
  <c r="H238" i="54"/>
  <c r="K238" i="54" s="1"/>
  <c r="L238" i="54" s="1"/>
  <c r="H234" i="54"/>
  <c r="K234" i="54" s="1"/>
  <c r="L234" i="54" s="1"/>
  <c r="H230" i="54"/>
  <c r="K230" i="54" s="1"/>
  <c r="L230" i="54" s="1"/>
  <c r="AY227" i="54"/>
  <c r="AZ227" i="54" s="1"/>
  <c r="H227" i="54"/>
  <c r="K227" i="54" s="1"/>
  <c r="L227" i="54" s="1"/>
  <c r="H219" i="54"/>
  <c r="K219" i="54" s="1"/>
  <c r="L219" i="54" s="1"/>
  <c r="K216" i="54"/>
  <c r="L216" i="54" s="1"/>
  <c r="H216" i="54"/>
  <c r="K201" i="54"/>
  <c r="L201" i="54" s="1"/>
  <c r="L198" i="54"/>
  <c r="K198" i="54"/>
  <c r="AV197" i="54"/>
  <c r="AY197" i="54" s="1"/>
  <c r="AZ197" i="54" s="1"/>
  <c r="K144" i="54"/>
  <c r="L144" i="54" s="1"/>
  <c r="AZ142" i="54"/>
  <c r="AV131" i="54"/>
  <c r="AY131" i="54" s="1"/>
  <c r="AZ131" i="54" s="1"/>
  <c r="L128" i="54"/>
  <c r="L127" i="54"/>
  <c r="L123" i="54"/>
  <c r="H102" i="54"/>
  <c r="K102" i="54" s="1"/>
  <c r="L102" i="54" s="1"/>
  <c r="AV61" i="54"/>
  <c r="AY61" i="54" s="1"/>
  <c r="AZ61" i="54" s="1"/>
  <c r="L32" i="54"/>
  <c r="AY15" i="54"/>
  <c r="AZ15" i="54" s="1"/>
  <c r="AV15" i="54"/>
  <c r="L15" i="54"/>
  <c r="V33" i="53"/>
  <c r="L33" i="53"/>
  <c r="L27" i="52"/>
  <c r="K27" i="52"/>
  <c r="I27" i="52"/>
  <c r="K26" i="52"/>
  <c r="L26" i="52" s="1"/>
  <c r="I26" i="52"/>
  <c r="L25" i="52"/>
  <c r="K25" i="52"/>
  <c r="I25" i="52"/>
  <c r="L24" i="52"/>
  <c r="K24" i="52"/>
  <c r="I24" i="52"/>
  <c r="K23" i="52"/>
  <c r="L23" i="52" s="1"/>
  <c r="I23" i="52"/>
  <c r="K22" i="52"/>
  <c r="L22" i="52" s="1"/>
  <c r="I22" i="52"/>
  <c r="L21" i="52"/>
  <c r="K21" i="52"/>
  <c r="I21" i="52"/>
  <c r="L20" i="52"/>
  <c r="K20" i="52"/>
  <c r="I20" i="52"/>
  <c r="K19" i="52"/>
  <c r="L19" i="52" s="1"/>
  <c r="I19" i="52"/>
  <c r="K18" i="52"/>
  <c r="L18" i="52" s="1"/>
  <c r="I18" i="52"/>
  <c r="L17" i="52"/>
  <c r="K17" i="52"/>
  <c r="I17" i="52"/>
  <c r="L16" i="52"/>
  <c r="K16" i="52"/>
  <c r="I16" i="52"/>
  <c r="K15" i="52"/>
  <c r="L15" i="52" s="1"/>
  <c r="I15" i="52"/>
  <c r="K14" i="52"/>
  <c r="L14" i="52" s="1"/>
  <c r="I14" i="52"/>
  <c r="L13" i="52"/>
  <c r="K13" i="52"/>
  <c r="I13" i="52"/>
  <c r="L12" i="52"/>
  <c r="K12" i="52"/>
  <c r="I12" i="52"/>
  <c r="K11" i="52"/>
  <c r="L11" i="52" s="1"/>
  <c r="I11" i="52"/>
  <c r="K10" i="52"/>
  <c r="L10" i="52" s="1"/>
  <c r="I10" i="52"/>
  <c r="L9" i="52"/>
  <c r="K9" i="52"/>
  <c r="I9" i="52"/>
  <c r="L8" i="52"/>
  <c r="K8" i="52"/>
  <c r="I8" i="52"/>
  <c r="K7" i="52"/>
  <c r="L7" i="52" s="1"/>
  <c r="I7" i="52"/>
  <c r="K6" i="52"/>
  <c r="L6" i="52" s="1"/>
  <c r="I6" i="52"/>
  <c r="L5" i="52"/>
  <c r="K5" i="52"/>
  <c r="I5" i="52"/>
  <c r="L4" i="52"/>
  <c r="K4" i="52"/>
  <c r="I4" i="52"/>
  <c r="L8" i="47"/>
  <c r="F115" i="61"/>
  <c r="F114" i="61"/>
  <c r="F113" i="61"/>
  <c r="F112" i="61"/>
  <c r="F111" i="61"/>
  <c r="F110" i="61"/>
  <c r="AX109" i="61"/>
  <c r="AW109" i="61"/>
  <c r="AV109" i="61"/>
  <c r="AU109" i="61"/>
  <c r="AT109" i="61"/>
  <c r="AS109" i="61"/>
  <c r="AR109" i="61"/>
  <c r="AQ109" i="61"/>
  <c r="AP109" i="61"/>
  <c r="AO109" i="61"/>
  <c r="AN109" i="61"/>
  <c r="AM109" i="61"/>
  <c r="AL109" i="61"/>
  <c r="AK109" i="61"/>
  <c r="AJ109" i="61"/>
  <c r="AI109" i="61"/>
  <c r="AH109" i="61"/>
  <c r="AG109" i="61"/>
  <c r="AF109" i="61"/>
  <c r="AE109" i="61"/>
  <c r="AD109" i="61"/>
  <c r="AC109" i="61"/>
  <c r="F109" i="61"/>
  <c r="AX108" i="61"/>
  <c r="AW108" i="61"/>
  <c r="AV108" i="61"/>
  <c r="AU108" i="61"/>
  <c r="AT108" i="61"/>
  <c r="AS108" i="61"/>
  <c r="AR108" i="61"/>
  <c r="AQ108" i="61"/>
  <c r="AP108" i="61"/>
  <c r="AO108" i="61"/>
  <c r="AN108" i="61"/>
  <c r="AM108" i="61"/>
  <c r="AL108" i="61"/>
  <c r="AK108" i="61"/>
  <c r="AJ108" i="61"/>
  <c r="AI108" i="61"/>
  <c r="AH108" i="61"/>
  <c r="AG108" i="61"/>
  <c r="AF108" i="61"/>
  <c r="AE108" i="61"/>
  <c r="AD108" i="61"/>
  <c r="AC108" i="61"/>
  <c r="F108" i="61"/>
  <c r="AX107" i="61"/>
  <c r="AW107" i="61"/>
  <c r="AV107" i="61"/>
  <c r="AU107" i="61"/>
  <c r="AT107" i="61"/>
  <c r="AS107" i="61"/>
  <c r="AR107" i="61"/>
  <c r="AQ107" i="61"/>
  <c r="AP107" i="61"/>
  <c r="AO107" i="61"/>
  <c r="AN107" i="61"/>
  <c r="AM107" i="61"/>
  <c r="AL107" i="61"/>
  <c r="AK107" i="61"/>
  <c r="AJ107" i="61"/>
  <c r="AI107" i="61"/>
  <c r="AH107" i="61"/>
  <c r="AG107" i="61"/>
  <c r="AF107" i="61"/>
  <c r="AE107" i="61"/>
  <c r="AD107" i="61"/>
  <c r="AC107" i="61"/>
  <c r="F107" i="61"/>
  <c r="AX106" i="61"/>
  <c r="AW106" i="61"/>
  <c r="AV106" i="61"/>
  <c r="AU106" i="61"/>
  <c r="AT106" i="61"/>
  <c r="AS106" i="61"/>
  <c r="AR106" i="61"/>
  <c r="AQ106" i="61"/>
  <c r="AP106" i="61"/>
  <c r="AO106" i="61"/>
  <c r="AN106" i="61"/>
  <c r="AM106" i="61"/>
  <c r="AL106" i="61"/>
  <c r="AK106" i="61"/>
  <c r="AJ106" i="61"/>
  <c r="AI106" i="61"/>
  <c r="AH106" i="61"/>
  <c r="AG106" i="61"/>
  <c r="AF106" i="61"/>
  <c r="AE106" i="61"/>
  <c r="AD106" i="61"/>
  <c r="AC106" i="61"/>
  <c r="F106" i="61"/>
  <c r="AX105" i="61"/>
  <c r="AW105" i="61"/>
  <c r="AV105" i="61"/>
  <c r="AU105" i="61"/>
  <c r="AT105" i="61"/>
  <c r="AS105" i="61"/>
  <c r="AR105" i="61"/>
  <c r="AQ105" i="61"/>
  <c r="AP105" i="61"/>
  <c r="AO105" i="61"/>
  <c r="AN105" i="61"/>
  <c r="AM105" i="61"/>
  <c r="AL105" i="61"/>
  <c r="AK105" i="61"/>
  <c r="AJ105" i="61"/>
  <c r="AI105" i="61"/>
  <c r="AH105" i="61"/>
  <c r="AG105" i="61"/>
  <c r="AF105" i="61"/>
  <c r="AE105" i="61"/>
  <c r="AD105" i="61"/>
  <c r="AC105" i="61"/>
  <c r="F105" i="61"/>
  <c r="AX104" i="61"/>
  <c r="AW104" i="61"/>
  <c r="AV104" i="61"/>
  <c r="AU104" i="61"/>
  <c r="AT104" i="61"/>
  <c r="AS104" i="61"/>
  <c r="AR104" i="61"/>
  <c r="AQ104" i="61"/>
  <c r="AP104" i="61"/>
  <c r="AO104" i="61"/>
  <c r="AN104" i="61"/>
  <c r="AM104" i="61"/>
  <c r="AL104" i="61"/>
  <c r="AK104" i="61"/>
  <c r="AJ104" i="61"/>
  <c r="AI104" i="61"/>
  <c r="AH104" i="61"/>
  <c r="AG104" i="61"/>
  <c r="AF104" i="61"/>
  <c r="AE104" i="61"/>
  <c r="AD104" i="61"/>
  <c r="AC104" i="61"/>
  <c r="F104" i="61"/>
  <c r="AX103" i="61"/>
  <c r="AW103" i="61"/>
  <c r="AV103" i="61"/>
  <c r="AU103" i="61"/>
  <c r="AT103" i="61"/>
  <c r="AS103" i="61"/>
  <c r="AR103" i="61"/>
  <c r="AQ103" i="61"/>
  <c r="AP103" i="61"/>
  <c r="AO103" i="61"/>
  <c r="AN103" i="61"/>
  <c r="AM103" i="61"/>
  <c r="AL103" i="61"/>
  <c r="AK103" i="61"/>
  <c r="AJ103" i="61"/>
  <c r="AI103" i="61"/>
  <c r="AH103" i="61"/>
  <c r="AG103" i="61"/>
  <c r="AF103" i="61"/>
  <c r="AE103" i="61"/>
  <c r="AD103" i="61"/>
  <c r="AC103" i="61"/>
  <c r="F103" i="61"/>
  <c r="AX102" i="61"/>
  <c r="AW102" i="61"/>
  <c r="AV102" i="61"/>
  <c r="AU102" i="61"/>
  <c r="AT102" i="61"/>
  <c r="AS102" i="61"/>
  <c r="AR102" i="61"/>
  <c r="AQ102" i="61"/>
  <c r="AP102" i="61"/>
  <c r="AO102" i="61"/>
  <c r="AN102" i="61"/>
  <c r="AM102" i="61"/>
  <c r="AL102" i="61"/>
  <c r="AK102" i="61"/>
  <c r="AJ102" i="61"/>
  <c r="AI102" i="61"/>
  <c r="AH102" i="61"/>
  <c r="AG102" i="61"/>
  <c r="AF102" i="61"/>
  <c r="AE102" i="61"/>
  <c r="AD102" i="61"/>
  <c r="AC102" i="61"/>
  <c r="F102" i="61"/>
  <c r="AX101" i="61"/>
  <c r="AW101" i="61"/>
  <c r="AV101" i="61"/>
  <c r="AU101" i="61"/>
  <c r="AT101" i="61"/>
  <c r="AS101" i="61"/>
  <c r="AR101" i="61"/>
  <c r="AQ101" i="61"/>
  <c r="AP101" i="61"/>
  <c r="AO101" i="61"/>
  <c r="AN101" i="61"/>
  <c r="AM101" i="61"/>
  <c r="AL101" i="61"/>
  <c r="AK101" i="61"/>
  <c r="AJ101" i="61"/>
  <c r="AI101" i="61"/>
  <c r="AH101" i="61"/>
  <c r="AG101" i="61"/>
  <c r="AF101" i="61"/>
  <c r="AE101" i="61"/>
  <c r="AD101" i="61"/>
  <c r="AC101" i="61"/>
  <c r="F101" i="61"/>
  <c r="AX100" i="61"/>
  <c r="AW100" i="61"/>
  <c r="AV100" i="61"/>
  <c r="AU100" i="61"/>
  <c r="AT100" i="61"/>
  <c r="AS100" i="61"/>
  <c r="AR100" i="61"/>
  <c r="AQ100" i="61"/>
  <c r="AP100" i="61"/>
  <c r="AO100" i="61"/>
  <c r="AN100" i="61"/>
  <c r="AM100" i="61"/>
  <c r="AL100" i="61"/>
  <c r="AK100" i="61"/>
  <c r="AJ100" i="61"/>
  <c r="AI100" i="61"/>
  <c r="AH100" i="61"/>
  <c r="AG100" i="61"/>
  <c r="AF100" i="61"/>
  <c r="AE100" i="61"/>
  <c r="AD100" i="61"/>
  <c r="AC100" i="61"/>
  <c r="F100" i="61"/>
  <c r="AX99" i="61"/>
  <c r="AW99" i="61"/>
  <c r="AV99" i="61"/>
  <c r="AU99" i="61"/>
  <c r="AT99" i="61"/>
  <c r="AS99" i="61"/>
  <c r="AR99" i="61"/>
  <c r="AQ99" i="61"/>
  <c r="AP99" i="61"/>
  <c r="AO99" i="61"/>
  <c r="AN99" i="61"/>
  <c r="AM99" i="61"/>
  <c r="AL99" i="61"/>
  <c r="AK99" i="61"/>
  <c r="AJ99" i="61"/>
  <c r="AI99" i="61"/>
  <c r="AH99" i="61"/>
  <c r="AG99" i="61"/>
  <c r="AF99" i="61"/>
  <c r="AE99" i="61"/>
  <c r="AD99" i="61"/>
  <c r="AC99" i="61"/>
  <c r="F99" i="61"/>
  <c r="AX98" i="61"/>
  <c r="AW98" i="61"/>
  <c r="AV98" i="61"/>
  <c r="AU98" i="61"/>
  <c r="AT98" i="61"/>
  <c r="AS98" i="61"/>
  <c r="AR98" i="61"/>
  <c r="AQ98" i="61"/>
  <c r="AP98" i="61"/>
  <c r="AO98" i="61"/>
  <c r="AN98" i="61"/>
  <c r="AM98" i="61"/>
  <c r="AL98" i="61"/>
  <c r="AK98" i="61"/>
  <c r="AJ98" i="61"/>
  <c r="AI98" i="61"/>
  <c r="AH98" i="61"/>
  <c r="AG98" i="61"/>
  <c r="AF98" i="61"/>
  <c r="AE98" i="61"/>
  <c r="AD98" i="61"/>
  <c r="AC98" i="61"/>
  <c r="F98" i="61"/>
  <c r="AX97" i="61"/>
  <c r="AW97" i="61"/>
  <c r="AV97" i="61"/>
  <c r="AU97" i="61"/>
  <c r="AT97" i="61"/>
  <c r="AS97" i="61"/>
  <c r="AR97" i="61"/>
  <c r="AQ97" i="61"/>
  <c r="AP97" i="61"/>
  <c r="AO97" i="61"/>
  <c r="AN97" i="61"/>
  <c r="AM97" i="61"/>
  <c r="AL97" i="61"/>
  <c r="AK97" i="61"/>
  <c r="AJ97" i="61"/>
  <c r="AI97" i="61"/>
  <c r="AH97" i="61"/>
  <c r="AG97" i="61"/>
  <c r="AF97" i="61"/>
  <c r="AE97" i="61"/>
  <c r="AD97" i="61"/>
  <c r="AC97" i="61"/>
  <c r="F97" i="61"/>
  <c r="AX96" i="61"/>
  <c r="AW96" i="61"/>
  <c r="AV96" i="61"/>
  <c r="AU96" i="61"/>
  <c r="AT96" i="61"/>
  <c r="AS96" i="61"/>
  <c r="AR96" i="61"/>
  <c r="AQ96" i="61"/>
  <c r="AP96" i="61"/>
  <c r="AO96" i="61"/>
  <c r="AN96" i="61"/>
  <c r="AM96" i="61"/>
  <c r="AL96" i="61"/>
  <c r="AK96" i="61"/>
  <c r="AJ96" i="61"/>
  <c r="AI96" i="61"/>
  <c r="AH96" i="61"/>
  <c r="AG96" i="61"/>
  <c r="AF96" i="61"/>
  <c r="AE96" i="61"/>
  <c r="AD96" i="61"/>
  <c r="AC96" i="61"/>
  <c r="F96" i="61"/>
  <c r="AX95" i="61"/>
  <c r="AW95" i="61"/>
  <c r="AV95" i="61"/>
  <c r="AU95" i="61"/>
  <c r="AT95" i="61"/>
  <c r="AS95" i="61"/>
  <c r="AR95" i="61"/>
  <c r="AQ95" i="61"/>
  <c r="AP95" i="61"/>
  <c r="AO95" i="61"/>
  <c r="AN95" i="61"/>
  <c r="AM95" i="61"/>
  <c r="AL95" i="61"/>
  <c r="AK95" i="61"/>
  <c r="AJ95" i="61"/>
  <c r="AI95" i="61"/>
  <c r="AH95" i="61"/>
  <c r="AG95" i="61"/>
  <c r="AF95" i="61"/>
  <c r="AE95" i="61"/>
  <c r="AD95" i="61"/>
  <c r="AC95" i="61"/>
  <c r="F95" i="61"/>
  <c r="AX94" i="61"/>
  <c r="AW94" i="61"/>
  <c r="AV94" i="61"/>
  <c r="AU94" i="61"/>
  <c r="AT94" i="61"/>
  <c r="AS94" i="61"/>
  <c r="AR94" i="61"/>
  <c r="AQ94" i="61"/>
  <c r="AP94" i="61"/>
  <c r="AO94" i="61"/>
  <c r="AN94" i="61"/>
  <c r="AM94" i="61"/>
  <c r="AL94" i="61"/>
  <c r="AK94" i="61"/>
  <c r="AJ94" i="61"/>
  <c r="AI94" i="61"/>
  <c r="AH94" i="61"/>
  <c r="AG94" i="61"/>
  <c r="AF94" i="61"/>
  <c r="AE94" i="61"/>
  <c r="AD94" i="61"/>
  <c r="AC94" i="61"/>
  <c r="F94" i="61"/>
  <c r="AX93" i="61"/>
  <c r="AW93" i="61"/>
  <c r="AV93" i="61"/>
  <c r="AU93" i="61"/>
  <c r="AT93" i="61"/>
  <c r="AS93" i="61"/>
  <c r="AR93" i="61"/>
  <c r="AQ93" i="61"/>
  <c r="AP93" i="61"/>
  <c r="AO93" i="61"/>
  <c r="AN93" i="61"/>
  <c r="AM93" i="61"/>
  <c r="AL93" i="61"/>
  <c r="AK93" i="61"/>
  <c r="AJ93" i="61"/>
  <c r="AI93" i="61"/>
  <c r="AH93" i="61"/>
  <c r="AG93" i="61"/>
  <c r="AF93" i="61"/>
  <c r="AE93" i="61"/>
  <c r="AD93" i="61"/>
  <c r="AC93" i="61"/>
  <c r="F93" i="61"/>
  <c r="AX92" i="61"/>
  <c r="AW92" i="61"/>
  <c r="AV92" i="61"/>
  <c r="AU92" i="61"/>
  <c r="AT92" i="61"/>
  <c r="AS92" i="61"/>
  <c r="AR92" i="61"/>
  <c r="AQ92" i="61"/>
  <c r="AP92" i="61"/>
  <c r="AO92" i="61"/>
  <c r="AN92" i="61"/>
  <c r="AM92" i="61"/>
  <c r="AL92" i="61"/>
  <c r="AK92" i="61"/>
  <c r="AJ92" i="61"/>
  <c r="AI92" i="61"/>
  <c r="AH92" i="61"/>
  <c r="AG92" i="61"/>
  <c r="AF92" i="61"/>
  <c r="AE92" i="61"/>
  <c r="AD92" i="61"/>
  <c r="AC92" i="61"/>
  <c r="F92" i="61"/>
  <c r="AX91" i="61"/>
  <c r="AW91" i="61"/>
  <c r="AV91" i="61"/>
  <c r="AU91" i="61"/>
  <c r="AT91" i="61"/>
  <c r="AS91" i="61"/>
  <c r="AR91" i="61"/>
  <c r="AQ91" i="61"/>
  <c r="AP91" i="61"/>
  <c r="AO91" i="61"/>
  <c r="AN91" i="61"/>
  <c r="AM91" i="61"/>
  <c r="AL91" i="61"/>
  <c r="AK91" i="61"/>
  <c r="AJ91" i="61"/>
  <c r="AI91" i="61"/>
  <c r="AH91" i="61"/>
  <c r="AG91" i="61"/>
  <c r="AF91" i="61"/>
  <c r="AE91" i="61"/>
  <c r="AD91" i="61"/>
  <c r="AC91" i="61"/>
  <c r="F91" i="61"/>
  <c r="AX90" i="61"/>
  <c r="AW90" i="61"/>
  <c r="AV90" i="61"/>
  <c r="AU90" i="61"/>
  <c r="AT90" i="61"/>
  <c r="AS90" i="61"/>
  <c r="AR90" i="61"/>
  <c r="AQ90" i="61"/>
  <c r="AP90" i="61"/>
  <c r="AO90" i="61"/>
  <c r="AN90" i="61"/>
  <c r="AM90" i="61"/>
  <c r="AL90" i="61"/>
  <c r="AK90" i="61"/>
  <c r="AJ90" i="61"/>
  <c r="AI90" i="61"/>
  <c r="AH90" i="61"/>
  <c r="AG90" i="61"/>
  <c r="AF90" i="61"/>
  <c r="AE90" i="61"/>
  <c r="AD90" i="61"/>
  <c r="AC90" i="61"/>
  <c r="F90" i="61"/>
  <c r="AX89" i="61"/>
  <c r="AW89" i="61"/>
  <c r="AV89" i="61"/>
  <c r="AU89" i="61"/>
  <c r="AT89" i="61"/>
  <c r="AS89" i="61"/>
  <c r="AR89" i="61"/>
  <c r="AQ89" i="61"/>
  <c r="AP89" i="61"/>
  <c r="AO89" i="61"/>
  <c r="AN89" i="61"/>
  <c r="AM89" i="61"/>
  <c r="AL89" i="61"/>
  <c r="AK89" i="61"/>
  <c r="AJ89" i="61"/>
  <c r="AI89" i="61"/>
  <c r="AH89" i="61"/>
  <c r="AG89" i="61"/>
  <c r="AF89" i="61"/>
  <c r="AE89" i="61"/>
  <c r="AD89" i="61"/>
  <c r="AC89" i="61"/>
  <c r="F89" i="61"/>
  <c r="AX88" i="61"/>
  <c r="AW88" i="61"/>
  <c r="AV88" i="61"/>
  <c r="AU88" i="61"/>
  <c r="AT88" i="61"/>
  <c r="AS88" i="61"/>
  <c r="AR88" i="61"/>
  <c r="AQ88" i="61"/>
  <c r="AP88" i="61"/>
  <c r="AO88" i="61"/>
  <c r="AN88" i="61"/>
  <c r="AM88" i="61"/>
  <c r="AL88" i="61"/>
  <c r="AK88" i="61"/>
  <c r="AJ88" i="61"/>
  <c r="AI88" i="61"/>
  <c r="AH88" i="61"/>
  <c r="AG88" i="61"/>
  <c r="AF88" i="61"/>
  <c r="AE88" i="61"/>
  <c r="AD88" i="61"/>
  <c r="AC88" i="61"/>
  <c r="F88" i="61"/>
  <c r="AX87" i="61"/>
  <c r="AW87" i="61"/>
  <c r="AV87" i="61"/>
  <c r="AU87" i="61"/>
  <c r="AT87" i="61"/>
  <c r="AS87" i="61"/>
  <c r="AR87" i="61"/>
  <c r="AQ87" i="61"/>
  <c r="AP87" i="61"/>
  <c r="AO87" i="61"/>
  <c r="AN87" i="61"/>
  <c r="AM87" i="61"/>
  <c r="AL87" i="61"/>
  <c r="AK87" i="61"/>
  <c r="AJ87" i="61"/>
  <c r="AI87" i="61"/>
  <c r="AH87" i="61"/>
  <c r="AG87" i="61"/>
  <c r="AF87" i="61"/>
  <c r="AE87" i="61"/>
  <c r="AD87" i="61"/>
  <c r="AC87" i="61"/>
  <c r="F87" i="61"/>
  <c r="AX86" i="61"/>
  <c r="AW86" i="61"/>
  <c r="AV86" i="61"/>
  <c r="AU86" i="61"/>
  <c r="AT86" i="61"/>
  <c r="AS86" i="61"/>
  <c r="AR86" i="61"/>
  <c r="AQ86" i="61"/>
  <c r="AP86" i="61"/>
  <c r="AO86" i="61"/>
  <c r="AN86" i="61"/>
  <c r="AM86" i="61"/>
  <c r="AL86" i="61"/>
  <c r="AK86" i="61"/>
  <c r="AJ86" i="61"/>
  <c r="AI86" i="61"/>
  <c r="AH86" i="61"/>
  <c r="AG86" i="61"/>
  <c r="AF86" i="61"/>
  <c r="AE86" i="61"/>
  <c r="AD86" i="61"/>
  <c r="AC86" i="61"/>
  <c r="F86" i="61"/>
  <c r="AX85" i="61"/>
  <c r="AW85" i="61"/>
  <c r="AV85" i="61"/>
  <c r="AU85" i="61"/>
  <c r="AT85" i="61"/>
  <c r="AS85" i="61"/>
  <c r="AR85" i="61"/>
  <c r="AQ85" i="61"/>
  <c r="AP85" i="61"/>
  <c r="AO85" i="61"/>
  <c r="AN85" i="61"/>
  <c r="AM85" i="61"/>
  <c r="AL85" i="61"/>
  <c r="AK85" i="61"/>
  <c r="AJ85" i="61"/>
  <c r="AI85" i="61"/>
  <c r="AH85" i="61"/>
  <c r="AG85" i="61"/>
  <c r="AF85" i="61"/>
  <c r="AE85" i="61"/>
  <c r="AD85" i="61"/>
  <c r="AC85" i="61"/>
  <c r="F85" i="61"/>
  <c r="AX84" i="61"/>
  <c r="AW84" i="61"/>
  <c r="AV84" i="61"/>
  <c r="AU84" i="61"/>
  <c r="AT84" i="61"/>
  <c r="AS84" i="61"/>
  <c r="AR84" i="61"/>
  <c r="AQ84" i="61"/>
  <c r="AP84" i="61"/>
  <c r="AO84" i="61"/>
  <c r="AN84" i="61"/>
  <c r="AM84" i="61"/>
  <c r="AL84" i="61"/>
  <c r="AK84" i="61"/>
  <c r="AJ84" i="61"/>
  <c r="AI84" i="61"/>
  <c r="AH84" i="61"/>
  <c r="AG84" i="61"/>
  <c r="AF84" i="61"/>
  <c r="AE84" i="61"/>
  <c r="AD84" i="61"/>
  <c r="AC84" i="61"/>
  <c r="F84" i="61"/>
  <c r="AX83" i="61"/>
  <c r="AW83" i="61"/>
  <c r="AV83" i="61"/>
  <c r="AU83" i="61"/>
  <c r="AT83" i="61"/>
  <c r="AS83" i="61"/>
  <c r="AR83" i="61"/>
  <c r="AQ83" i="61"/>
  <c r="AP83" i="61"/>
  <c r="AO83" i="61"/>
  <c r="AN83" i="61"/>
  <c r="AM83" i="61"/>
  <c r="AL83" i="61"/>
  <c r="AK83" i="61"/>
  <c r="AJ83" i="61"/>
  <c r="AI83" i="61"/>
  <c r="AH83" i="61"/>
  <c r="AG83" i="61"/>
  <c r="AF83" i="61"/>
  <c r="AE83" i="61"/>
  <c r="AD83" i="61"/>
  <c r="AC83" i="61"/>
  <c r="F83" i="61"/>
  <c r="AX82" i="61"/>
  <c r="AW82" i="61"/>
  <c r="AV82" i="61"/>
  <c r="AU82" i="61"/>
  <c r="AT82" i="61"/>
  <c r="AS82" i="61"/>
  <c r="AR82" i="61"/>
  <c r="AQ82" i="61"/>
  <c r="AP82" i="61"/>
  <c r="AO82" i="61"/>
  <c r="AN82" i="61"/>
  <c r="AM82" i="61"/>
  <c r="AL82" i="61"/>
  <c r="AK82" i="61"/>
  <c r="AJ82" i="61"/>
  <c r="AI82" i="61"/>
  <c r="AH82" i="61"/>
  <c r="AG82" i="61"/>
  <c r="AF82" i="61"/>
  <c r="AE82" i="61"/>
  <c r="AD82" i="61"/>
  <c r="AC82" i="61"/>
  <c r="F82" i="61"/>
  <c r="AX81" i="61"/>
  <c r="AW81" i="61"/>
  <c r="AV81" i="61"/>
  <c r="AU81" i="61"/>
  <c r="AT81" i="61"/>
  <c r="AS81" i="61"/>
  <c r="AR81" i="61"/>
  <c r="AQ81" i="61"/>
  <c r="AP81" i="61"/>
  <c r="AO81" i="61"/>
  <c r="AN81" i="61"/>
  <c r="AM81" i="61"/>
  <c r="AL81" i="61"/>
  <c r="AK81" i="61"/>
  <c r="AJ81" i="61"/>
  <c r="AI81" i="61"/>
  <c r="AH81" i="61"/>
  <c r="AG81" i="61"/>
  <c r="AF81" i="61"/>
  <c r="AE81" i="61"/>
  <c r="AD81" i="61"/>
  <c r="AC81" i="61"/>
  <c r="F81" i="61"/>
  <c r="AX80" i="61"/>
  <c r="AW80" i="61"/>
  <c r="AV80" i="61"/>
  <c r="AU80" i="61"/>
  <c r="AT80" i="61"/>
  <c r="AS80" i="61"/>
  <c r="AR80" i="61"/>
  <c r="AQ80" i="61"/>
  <c r="AP80" i="61"/>
  <c r="AO80" i="61"/>
  <c r="AN80" i="61"/>
  <c r="AM80" i="61"/>
  <c r="AL80" i="61"/>
  <c r="AK80" i="61"/>
  <c r="AJ80" i="61"/>
  <c r="AI80" i="61"/>
  <c r="AH80" i="61"/>
  <c r="AG80" i="61"/>
  <c r="AF80" i="61"/>
  <c r="AE80" i="61"/>
  <c r="AD80" i="61"/>
  <c r="AC80" i="61"/>
  <c r="F80" i="61"/>
  <c r="AX79" i="61"/>
  <c r="AW79" i="61"/>
  <c r="AV79" i="61"/>
  <c r="AU79" i="61"/>
  <c r="AT79" i="61"/>
  <c r="AS79" i="61"/>
  <c r="AR79" i="61"/>
  <c r="AQ79" i="61"/>
  <c r="AP79" i="61"/>
  <c r="AO79" i="61"/>
  <c r="AN79" i="61"/>
  <c r="AM79" i="61"/>
  <c r="AL79" i="61"/>
  <c r="AK79" i="61"/>
  <c r="AJ79" i="61"/>
  <c r="AI79" i="61"/>
  <c r="AH79" i="61"/>
  <c r="AG79" i="61"/>
  <c r="AF79" i="61"/>
  <c r="AE79" i="61"/>
  <c r="AD79" i="61"/>
  <c r="AC79" i="61"/>
  <c r="F79" i="61"/>
  <c r="AX78" i="61"/>
  <c r="AW78" i="61"/>
  <c r="AV78" i="61"/>
  <c r="AU78" i="61"/>
  <c r="AT78" i="61"/>
  <c r="AS78" i="61"/>
  <c r="AR78" i="61"/>
  <c r="AQ78" i="61"/>
  <c r="AP78" i="61"/>
  <c r="AO78" i="61"/>
  <c r="AN78" i="61"/>
  <c r="AM78" i="61"/>
  <c r="AL78" i="61"/>
  <c r="AK78" i="61"/>
  <c r="AJ78" i="61"/>
  <c r="AI78" i="61"/>
  <c r="AH78" i="61"/>
  <c r="AG78" i="61"/>
  <c r="AF78" i="61"/>
  <c r="AE78" i="61"/>
  <c r="AD78" i="61"/>
  <c r="AC78" i="61"/>
  <c r="F78" i="61"/>
  <c r="AX77" i="61"/>
  <c r="AW77" i="61"/>
  <c r="AV77" i="61"/>
  <c r="AU77" i="61"/>
  <c r="AT77" i="61"/>
  <c r="AS77" i="61"/>
  <c r="AR77" i="61"/>
  <c r="AQ77" i="61"/>
  <c r="AP77" i="61"/>
  <c r="AO77" i="61"/>
  <c r="AN77" i="61"/>
  <c r="AM77" i="61"/>
  <c r="AL77" i="61"/>
  <c r="AK77" i="61"/>
  <c r="AJ77" i="61"/>
  <c r="AI77" i="61"/>
  <c r="AH77" i="61"/>
  <c r="AG77" i="61"/>
  <c r="AF77" i="61"/>
  <c r="AE77" i="61"/>
  <c r="AD77" i="61"/>
  <c r="AC77" i="61"/>
  <c r="F77" i="61"/>
  <c r="AX76" i="61"/>
  <c r="AW76" i="61"/>
  <c r="AV76" i="61"/>
  <c r="AU76" i="61"/>
  <c r="AT76" i="61"/>
  <c r="AS76" i="61"/>
  <c r="AR76" i="61"/>
  <c r="AQ76" i="61"/>
  <c r="AP76" i="61"/>
  <c r="AO76" i="61"/>
  <c r="AN76" i="61"/>
  <c r="AM76" i="61"/>
  <c r="AL76" i="61"/>
  <c r="AK76" i="61"/>
  <c r="AJ76" i="61"/>
  <c r="AI76" i="61"/>
  <c r="AH76" i="61"/>
  <c r="AG76" i="61"/>
  <c r="AF76" i="61"/>
  <c r="AE76" i="61"/>
  <c r="AD76" i="61"/>
  <c r="AC76" i="61"/>
  <c r="F76" i="61"/>
  <c r="AX75" i="61"/>
  <c r="AW75" i="61"/>
  <c r="AV75" i="61"/>
  <c r="AU75" i="61"/>
  <c r="AT75" i="61"/>
  <c r="AS75" i="61"/>
  <c r="AR75" i="61"/>
  <c r="AQ75" i="61"/>
  <c r="AP75" i="61"/>
  <c r="AO75" i="61"/>
  <c r="AN75" i="61"/>
  <c r="AM75" i="61"/>
  <c r="AL75" i="61"/>
  <c r="AK75" i="61"/>
  <c r="AJ75" i="61"/>
  <c r="AI75" i="61"/>
  <c r="AH75" i="61"/>
  <c r="AG75" i="61"/>
  <c r="AF75" i="61"/>
  <c r="AE75" i="61"/>
  <c r="AD75" i="61"/>
  <c r="AC75" i="61"/>
  <c r="F75" i="61"/>
  <c r="AX74" i="61"/>
  <c r="AW74" i="61"/>
  <c r="AV74" i="61"/>
  <c r="AU74" i="61"/>
  <c r="AT74" i="61"/>
  <c r="AS74" i="61"/>
  <c r="AR74" i="61"/>
  <c r="AQ74" i="61"/>
  <c r="AP74" i="61"/>
  <c r="AO74" i="61"/>
  <c r="AN74" i="61"/>
  <c r="AM74" i="61"/>
  <c r="AL74" i="61"/>
  <c r="AK74" i="61"/>
  <c r="AJ74" i="61"/>
  <c r="AI74" i="61"/>
  <c r="AH74" i="61"/>
  <c r="AG74" i="61"/>
  <c r="AF74" i="61"/>
  <c r="AE74" i="61"/>
  <c r="AD74" i="61"/>
  <c r="AC74" i="61"/>
  <c r="F74" i="61"/>
  <c r="AX73" i="61"/>
  <c r="AW73" i="61"/>
  <c r="AV73" i="61"/>
  <c r="AU73" i="61"/>
  <c r="AT73" i="61"/>
  <c r="AS73" i="61"/>
  <c r="AR73" i="61"/>
  <c r="AQ73" i="61"/>
  <c r="AP73" i="61"/>
  <c r="AO73" i="61"/>
  <c r="AN73" i="61"/>
  <c r="AM73" i="61"/>
  <c r="AL73" i="61"/>
  <c r="AK73" i="61"/>
  <c r="AJ73" i="61"/>
  <c r="AI73" i="61"/>
  <c r="AH73" i="61"/>
  <c r="AG73" i="61"/>
  <c r="AF73" i="61"/>
  <c r="AE73" i="61"/>
  <c r="AD73" i="61"/>
  <c r="AC73" i="61"/>
  <c r="F73" i="61"/>
  <c r="AX72" i="61"/>
  <c r="AW72" i="61"/>
  <c r="AV72" i="61"/>
  <c r="AU72" i="61"/>
  <c r="AT72" i="61"/>
  <c r="AS72" i="61"/>
  <c r="AR72" i="61"/>
  <c r="AQ72" i="61"/>
  <c r="AP72" i="61"/>
  <c r="AO72" i="61"/>
  <c r="AN72" i="61"/>
  <c r="AM72" i="61"/>
  <c r="AL72" i="61"/>
  <c r="AK72" i="61"/>
  <c r="AJ72" i="61"/>
  <c r="AI72" i="61"/>
  <c r="AH72" i="61"/>
  <c r="AG72" i="61"/>
  <c r="AF72" i="61"/>
  <c r="AE72" i="61"/>
  <c r="AD72" i="61"/>
  <c r="AC72" i="61"/>
  <c r="F72" i="61"/>
  <c r="AX71" i="61"/>
  <c r="AW71" i="61"/>
  <c r="AV71" i="61"/>
  <c r="AU71" i="61"/>
  <c r="AT71" i="61"/>
  <c r="AS71" i="61"/>
  <c r="AR71" i="61"/>
  <c r="AQ71" i="61"/>
  <c r="AP71" i="61"/>
  <c r="AO71" i="61"/>
  <c r="AN71" i="61"/>
  <c r="AM71" i="61"/>
  <c r="AL71" i="61"/>
  <c r="AK71" i="61"/>
  <c r="AJ71" i="61"/>
  <c r="AI71" i="61"/>
  <c r="AH71" i="61"/>
  <c r="AG71" i="61"/>
  <c r="AF71" i="61"/>
  <c r="AE71" i="61"/>
  <c r="AD71" i="61"/>
  <c r="AC71" i="61"/>
  <c r="F71" i="61"/>
  <c r="AX70" i="61"/>
  <c r="AW70" i="61"/>
  <c r="AV70" i="61"/>
  <c r="AU70" i="61"/>
  <c r="AT70" i="61"/>
  <c r="AS70" i="61"/>
  <c r="AR70" i="61"/>
  <c r="AQ70" i="61"/>
  <c r="AP70" i="61"/>
  <c r="AO70" i="61"/>
  <c r="AN70" i="61"/>
  <c r="AM70" i="61"/>
  <c r="AL70" i="61"/>
  <c r="AK70" i="61"/>
  <c r="AJ70" i="61"/>
  <c r="AI70" i="61"/>
  <c r="AH70" i="61"/>
  <c r="AG70" i="61"/>
  <c r="AF70" i="61"/>
  <c r="AE70" i="61"/>
  <c r="AD70" i="61"/>
  <c r="AC70" i="61"/>
  <c r="F70" i="61"/>
  <c r="AX69" i="61"/>
  <c r="AW69" i="61"/>
  <c r="AV69" i="61"/>
  <c r="AU69" i="61"/>
  <c r="AT69" i="61"/>
  <c r="AS69" i="61"/>
  <c r="AR69" i="61"/>
  <c r="AQ69" i="61"/>
  <c r="AP69" i="61"/>
  <c r="AO69" i="61"/>
  <c r="AN69" i="61"/>
  <c r="AM69" i="61"/>
  <c r="AL69" i="61"/>
  <c r="AK69" i="61"/>
  <c r="AJ69" i="61"/>
  <c r="AI69" i="61"/>
  <c r="AH69" i="61"/>
  <c r="AG69" i="61"/>
  <c r="AF69" i="61"/>
  <c r="AE69" i="61"/>
  <c r="AD69" i="61"/>
  <c r="AC69" i="61"/>
  <c r="F69" i="61"/>
  <c r="AX68" i="61"/>
  <c r="AW68" i="61"/>
  <c r="AV68" i="61"/>
  <c r="AU68" i="61"/>
  <c r="AT68" i="61"/>
  <c r="AS68" i="61"/>
  <c r="AR68" i="61"/>
  <c r="AQ68" i="61"/>
  <c r="AP68" i="61"/>
  <c r="AO68" i="61"/>
  <c r="AN68" i="61"/>
  <c r="AM68" i="61"/>
  <c r="AL68" i="61"/>
  <c r="AK68" i="61"/>
  <c r="AJ68" i="61"/>
  <c r="AI68" i="61"/>
  <c r="AH68" i="61"/>
  <c r="AG68" i="61"/>
  <c r="AF68" i="61"/>
  <c r="AE68" i="61"/>
  <c r="AD68" i="61"/>
  <c r="AC68" i="61"/>
  <c r="F68" i="61"/>
  <c r="AX67" i="61"/>
  <c r="AW67" i="61"/>
  <c r="AV67" i="61"/>
  <c r="AU67" i="61"/>
  <c r="AT67" i="61"/>
  <c r="AS67" i="61"/>
  <c r="AR67" i="61"/>
  <c r="AQ67" i="61"/>
  <c r="AP67" i="61"/>
  <c r="AO67" i="61"/>
  <c r="AN67" i="61"/>
  <c r="AM67" i="61"/>
  <c r="AL67" i="61"/>
  <c r="AK67" i="61"/>
  <c r="AJ67" i="61"/>
  <c r="AI67" i="61"/>
  <c r="AH67" i="61"/>
  <c r="AG67" i="61"/>
  <c r="AF67" i="61"/>
  <c r="AE67" i="61"/>
  <c r="AD67" i="61"/>
  <c r="AC67" i="61"/>
  <c r="F67" i="61"/>
  <c r="AX66" i="61"/>
  <c r="AW66" i="61"/>
  <c r="AV66" i="61"/>
  <c r="AU66" i="61"/>
  <c r="AT66" i="61"/>
  <c r="AS66" i="61"/>
  <c r="AR66" i="61"/>
  <c r="AQ66" i="61"/>
  <c r="AP66" i="61"/>
  <c r="AO66" i="61"/>
  <c r="AN66" i="61"/>
  <c r="AM66" i="61"/>
  <c r="AL66" i="61"/>
  <c r="AK66" i="61"/>
  <c r="AJ66" i="61"/>
  <c r="AI66" i="61"/>
  <c r="AH66" i="61"/>
  <c r="AG66" i="61"/>
  <c r="AF66" i="61"/>
  <c r="AE66" i="61"/>
  <c r="AD66" i="61"/>
  <c r="AC66" i="61"/>
  <c r="F66" i="61"/>
  <c r="AX65" i="61"/>
  <c r="AW65" i="61"/>
  <c r="AV65" i="61"/>
  <c r="AU65" i="61"/>
  <c r="AT65" i="61"/>
  <c r="AS65" i="61"/>
  <c r="AR65" i="61"/>
  <c r="AQ65" i="61"/>
  <c r="AP65" i="61"/>
  <c r="AO65" i="61"/>
  <c r="AN65" i="61"/>
  <c r="AM65" i="61"/>
  <c r="AL65" i="61"/>
  <c r="AK65" i="61"/>
  <c r="AJ65" i="61"/>
  <c r="AI65" i="61"/>
  <c r="AH65" i="61"/>
  <c r="AG65" i="61"/>
  <c r="AF65" i="61"/>
  <c r="AE65" i="61"/>
  <c r="AD65" i="61"/>
  <c r="AC65" i="61"/>
  <c r="F65" i="61"/>
  <c r="AX64" i="61"/>
  <c r="AW64" i="61"/>
  <c r="AV64" i="61"/>
  <c r="AU64" i="61"/>
  <c r="AT64" i="61"/>
  <c r="AS64" i="61"/>
  <c r="AR64" i="61"/>
  <c r="AQ64" i="61"/>
  <c r="AP64" i="61"/>
  <c r="AO64" i="61"/>
  <c r="AN64" i="61"/>
  <c r="AM64" i="61"/>
  <c r="AL64" i="61"/>
  <c r="AK64" i="61"/>
  <c r="AJ64" i="61"/>
  <c r="AI64" i="61"/>
  <c r="AH64" i="61"/>
  <c r="AG64" i="61"/>
  <c r="AF64" i="61"/>
  <c r="AE64" i="61"/>
  <c r="AD64" i="61"/>
  <c r="AC64" i="61"/>
  <c r="F64" i="61"/>
  <c r="AX63" i="61"/>
  <c r="AW63" i="61"/>
  <c r="AV63" i="61"/>
  <c r="AU63" i="61"/>
  <c r="AT63" i="61"/>
  <c r="AS63" i="61"/>
  <c r="AR63" i="61"/>
  <c r="AQ63" i="61"/>
  <c r="AP63" i="61"/>
  <c r="AO63" i="61"/>
  <c r="AN63" i="61"/>
  <c r="AM63" i="61"/>
  <c r="AL63" i="61"/>
  <c r="AK63" i="61"/>
  <c r="AJ63" i="61"/>
  <c r="AI63" i="61"/>
  <c r="AH63" i="61"/>
  <c r="AG63" i="61"/>
  <c r="AF63" i="61"/>
  <c r="AE63" i="61"/>
  <c r="AD63" i="61"/>
  <c r="AC63" i="61"/>
  <c r="F63" i="61"/>
  <c r="AX62" i="61"/>
  <c r="AW62" i="61"/>
  <c r="AV62" i="61"/>
  <c r="AU62" i="61"/>
  <c r="AT62" i="61"/>
  <c r="AS62" i="61"/>
  <c r="AR62" i="61"/>
  <c r="AQ62" i="61"/>
  <c r="AP62" i="61"/>
  <c r="AO62" i="61"/>
  <c r="AN62" i="61"/>
  <c r="AM62" i="61"/>
  <c r="AL62" i="61"/>
  <c r="AK62" i="61"/>
  <c r="AJ62" i="61"/>
  <c r="AI62" i="61"/>
  <c r="AH62" i="61"/>
  <c r="AG62" i="61"/>
  <c r="AF62" i="61"/>
  <c r="AE62" i="61"/>
  <c r="AD62" i="61"/>
  <c r="AC62" i="61"/>
  <c r="F62" i="61"/>
  <c r="AX61" i="61"/>
  <c r="AW61" i="61"/>
  <c r="AV61" i="61"/>
  <c r="AU61" i="61"/>
  <c r="AT61" i="61"/>
  <c r="AS61" i="61"/>
  <c r="AR61" i="61"/>
  <c r="AQ61" i="61"/>
  <c r="AP61" i="61"/>
  <c r="AO61" i="61"/>
  <c r="AN61" i="61"/>
  <c r="AM61" i="61"/>
  <c r="AL61" i="61"/>
  <c r="AK61" i="61"/>
  <c r="AJ61" i="61"/>
  <c r="AI61" i="61"/>
  <c r="AH61" i="61"/>
  <c r="AG61" i="61"/>
  <c r="AF61" i="61"/>
  <c r="AE61" i="61"/>
  <c r="AD61" i="61"/>
  <c r="AC61" i="61"/>
  <c r="F61" i="61"/>
  <c r="AX60" i="61"/>
  <c r="AW60" i="61"/>
  <c r="AV60" i="61"/>
  <c r="AU60" i="61"/>
  <c r="AT60" i="61"/>
  <c r="AS60" i="61"/>
  <c r="AR60" i="61"/>
  <c r="AQ60" i="61"/>
  <c r="AP60" i="61"/>
  <c r="AO60" i="61"/>
  <c r="AN60" i="61"/>
  <c r="AM60" i="61"/>
  <c r="AL60" i="61"/>
  <c r="AK60" i="61"/>
  <c r="AJ60" i="61"/>
  <c r="AI60" i="61"/>
  <c r="AH60" i="61"/>
  <c r="AG60" i="61"/>
  <c r="AF60" i="61"/>
  <c r="AE60" i="61"/>
  <c r="AD60" i="61"/>
  <c r="AC60" i="61"/>
  <c r="F60" i="61"/>
  <c r="AX59" i="61"/>
  <c r="AW59" i="61"/>
  <c r="AV59" i="61"/>
  <c r="AU59" i="61"/>
  <c r="AT59" i="61"/>
  <c r="AS59" i="61"/>
  <c r="AR59" i="61"/>
  <c r="AQ59" i="61"/>
  <c r="AP59" i="61"/>
  <c r="AO59" i="61"/>
  <c r="AN59" i="61"/>
  <c r="AM59" i="61"/>
  <c r="AL59" i="61"/>
  <c r="AK59" i="61"/>
  <c r="AJ59" i="61"/>
  <c r="AI59" i="61"/>
  <c r="AH59" i="61"/>
  <c r="AG59" i="61"/>
  <c r="AF59" i="61"/>
  <c r="AE59" i="61"/>
  <c r="AD59" i="61"/>
  <c r="AC59" i="61"/>
  <c r="F59" i="61"/>
  <c r="AX58" i="61"/>
  <c r="AW58" i="61"/>
  <c r="AV58" i="61"/>
  <c r="AU58" i="61"/>
  <c r="AT58" i="61"/>
  <c r="AS58" i="61"/>
  <c r="AR58" i="61"/>
  <c r="AQ58" i="61"/>
  <c r="AP58" i="61"/>
  <c r="AO58" i="61"/>
  <c r="AN58" i="61"/>
  <c r="AM58" i="61"/>
  <c r="AL58" i="61"/>
  <c r="AK58" i="61"/>
  <c r="AJ58" i="61"/>
  <c r="AI58" i="61"/>
  <c r="AH58" i="61"/>
  <c r="AG58" i="61"/>
  <c r="AF58" i="61"/>
  <c r="AE58" i="61"/>
  <c r="AD58" i="61"/>
  <c r="AC58" i="61"/>
  <c r="F58" i="61"/>
  <c r="AX57" i="61"/>
  <c r="AW57" i="61"/>
  <c r="AV57" i="61"/>
  <c r="AU57" i="61"/>
  <c r="AT57" i="61"/>
  <c r="AS57" i="61"/>
  <c r="AR57" i="61"/>
  <c r="AQ57" i="61"/>
  <c r="AP57" i="61"/>
  <c r="AO57" i="61"/>
  <c r="AN57" i="61"/>
  <c r="AM57" i="61"/>
  <c r="AL57" i="61"/>
  <c r="AK57" i="61"/>
  <c r="AJ57" i="61"/>
  <c r="AI57" i="61"/>
  <c r="AH57" i="61"/>
  <c r="AG57" i="61"/>
  <c r="AF57" i="61"/>
  <c r="AE57" i="61"/>
  <c r="AD57" i="61"/>
  <c r="AC57" i="61"/>
  <c r="F57" i="61"/>
  <c r="AX56" i="61"/>
  <c r="AW56" i="61"/>
  <c r="AV56" i="61"/>
  <c r="AU56" i="61"/>
  <c r="AT56" i="61"/>
  <c r="AS56" i="61"/>
  <c r="AR56" i="61"/>
  <c r="AQ56" i="61"/>
  <c r="AP56" i="61"/>
  <c r="AO56" i="61"/>
  <c r="AN56" i="61"/>
  <c r="AM56" i="61"/>
  <c r="AL56" i="61"/>
  <c r="AK56" i="61"/>
  <c r="AJ56" i="61"/>
  <c r="AI56" i="61"/>
  <c r="AH56" i="61"/>
  <c r="AG56" i="61"/>
  <c r="AF56" i="61"/>
  <c r="AE56" i="61"/>
  <c r="AD56" i="61"/>
  <c r="AC56" i="61"/>
  <c r="F56" i="61"/>
  <c r="AX55" i="61"/>
  <c r="AW55" i="61"/>
  <c r="AV55" i="61"/>
  <c r="AU55" i="61"/>
  <c r="AT55" i="61"/>
  <c r="AS55" i="61"/>
  <c r="AR55" i="61"/>
  <c r="AQ55" i="61"/>
  <c r="AP55" i="61"/>
  <c r="AO55" i="61"/>
  <c r="AN55" i="61"/>
  <c r="AM55" i="61"/>
  <c r="AL55" i="61"/>
  <c r="AK55" i="61"/>
  <c r="AJ55" i="61"/>
  <c r="AI55" i="61"/>
  <c r="AH55" i="61"/>
  <c r="AG55" i="61"/>
  <c r="AF55" i="61"/>
  <c r="AE55" i="61"/>
  <c r="AD55" i="61"/>
  <c r="AC55" i="61"/>
  <c r="F55" i="61"/>
  <c r="AX54" i="61"/>
  <c r="AW54" i="61"/>
  <c r="AV54" i="61"/>
  <c r="AU54" i="61"/>
  <c r="AT54" i="61"/>
  <c r="AS54" i="61"/>
  <c r="AR54" i="61"/>
  <c r="AQ54" i="61"/>
  <c r="AP54" i="61"/>
  <c r="AO54" i="61"/>
  <c r="AN54" i="61"/>
  <c r="AM54" i="61"/>
  <c r="AL54" i="61"/>
  <c r="AK54" i="61"/>
  <c r="AJ54" i="61"/>
  <c r="AI54" i="61"/>
  <c r="AH54" i="61"/>
  <c r="AG54" i="61"/>
  <c r="AF54" i="61"/>
  <c r="AE54" i="61"/>
  <c r="AD54" i="61"/>
  <c r="AC54" i="61"/>
  <c r="F54" i="61"/>
  <c r="AX53" i="61"/>
  <c r="AW53" i="61"/>
  <c r="AV53" i="61"/>
  <c r="AU53" i="61"/>
  <c r="AT53" i="61"/>
  <c r="AS53" i="61"/>
  <c r="AR53" i="61"/>
  <c r="AQ53" i="61"/>
  <c r="AP53" i="61"/>
  <c r="AO53" i="61"/>
  <c r="AN53" i="61"/>
  <c r="AM53" i="61"/>
  <c r="AL53" i="61"/>
  <c r="AK53" i="61"/>
  <c r="AJ53" i="61"/>
  <c r="AI53" i="61"/>
  <c r="AH53" i="61"/>
  <c r="AG53" i="61"/>
  <c r="AF53" i="61"/>
  <c r="AE53" i="61"/>
  <c r="AD53" i="61"/>
  <c r="AC53" i="61"/>
  <c r="F53" i="61"/>
  <c r="AX52" i="61"/>
  <c r="AW52" i="61"/>
  <c r="AV52" i="61"/>
  <c r="AU52" i="61"/>
  <c r="AT52" i="61"/>
  <c r="AS52" i="61"/>
  <c r="AR52" i="61"/>
  <c r="AQ52" i="61"/>
  <c r="AP52" i="61"/>
  <c r="AO52" i="61"/>
  <c r="AN52" i="61"/>
  <c r="AM52" i="61"/>
  <c r="AL52" i="61"/>
  <c r="AK52" i="61"/>
  <c r="AJ52" i="61"/>
  <c r="AI52" i="61"/>
  <c r="AH52" i="61"/>
  <c r="AG52" i="61"/>
  <c r="AF52" i="61"/>
  <c r="AE52" i="61"/>
  <c r="AD52" i="61"/>
  <c r="AC52" i="61"/>
  <c r="F52" i="61"/>
  <c r="AX51" i="61"/>
  <c r="AW51" i="61"/>
  <c r="AV51" i="61"/>
  <c r="AU51" i="61"/>
  <c r="AT51" i="61"/>
  <c r="AS51" i="61"/>
  <c r="AR51" i="61"/>
  <c r="AQ51" i="61"/>
  <c r="AP51" i="61"/>
  <c r="AO51" i="61"/>
  <c r="AN51" i="61"/>
  <c r="AM51" i="61"/>
  <c r="AL51" i="61"/>
  <c r="AK51" i="61"/>
  <c r="AJ51" i="61"/>
  <c r="AI51" i="61"/>
  <c r="AH51" i="61"/>
  <c r="AG51" i="61"/>
  <c r="AF51" i="61"/>
  <c r="AE51" i="61"/>
  <c r="AD51" i="61"/>
  <c r="AC51" i="61"/>
  <c r="F51" i="61"/>
  <c r="AX50" i="61"/>
  <c r="AW50" i="61"/>
  <c r="AV50" i="61"/>
  <c r="AU50" i="61"/>
  <c r="AT50" i="61"/>
  <c r="AS50" i="61"/>
  <c r="AR50" i="61"/>
  <c r="AQ50" i="61"/>
  <c r="AP50" i="61"/>
  <c r="AO50" i="61"/>
  <c r="AN50" i="61"/>
  <c r="AM50" i="61"/>
  <c r="AL50" i="61"/>
  <c r="AK50" i="61"/>
  <c r="AJ50" i="61"/>
  <c r="AI50" i="61"/>
  <c r="AH50" i="61"/>
  <c r="AG50" i="61"/>
  <c r="AF50" i="61"/>
  <c r="AE50" i="61"/>
  <c r="AD50" i="61"/>
  <c r="AC50" i="61"/>
  <c r="F50" i="61"/>
  <c r="AX49" i="61"/>
  <c r="AW49" i="61"/>
  <c r="AV49" i="61"/>
  <c r="AU49" i="61"/>
  <c r="AT49" i="61"/>
  <c r="AS49" i="61"/>
  <c r="AR49" i="61"/>
  <c r="AQ49" i="61"/>
  <c r="AP49" i="61"/>
  <c r="AO49" i="61"/>
  <c r="AN49" i="61"/>
  <c r="AM49" i="61"/>
  <c r="AL49" i="61"/>
  <c r="AK49" i="61"/>
  <c r="AJ49" i="61"/>
  <c r="AI49" i="61"/>
  <c r="AH49" i="61"/>
  <c r="AG49" i="61"/>
  <c r="AF49" i="61"/>
  <c r="AE49" i="61"/>
  <c r="AD49" i="61"/>
  <c r="AC49" i="61"/>
  <c r="F49" i="61"/>
  <c r="AX48" i="61"/>
  <c r="AW48" i="61"/>
  <c r="AV48" i="61"/>
  <c r="AU48" i="61"/>
  <c r="AT48" i="61"/>
  <c r="AS48" i="61"/>
  <c r="AR48" i="61"/>
  <c r="AQ48" i="61"/>
  <c r="AP48" i="61"/>
  <c r="AO48" i="61"/>
  <c r="AN48" i="61"/>
  <c r="AM48" i="61"/>
  <c r="AL48" i="61"/>
  <c r="AK48" i="61"/>
  <c r="AJ48" i="61"/>
  <c r="AI48" i="61"/>
  <c r="AH48" i="61"/>
  <c r="AG48" i="61"/>
  <c r="AF48" i="61"/>
  <c r="AE48" i="61"/>
  <c r="AD48" i="61"/>
  <c r="AC48" i="61"/>
  <c r="F48" i="61"/>
  <c r="AX47" i="61"/>
  <c r="AW47" i="61"/>
  <c r="AV47" i="61"/>
  <c r="AU47" i="61"/>
  <c r="AT47" i="61"/>
  <c r="AS47" i="61"/>
  <c r="AR47" i="61"/>
  <c r="AQ47" i="61"/>
  <c r="AP47" i="61"/>
  <c r="AO47" i="61"/>
  <c r="AN47" i="61"/>
  <c r="AM47" i="61"/>
  <c r="AL47" i="61"/>
  <c r="AK47" i="61"/>
  <c r="AJ47" i="61"/>
  <c r="AI47" i="61"/>
  <c r="AH47" i="61"/>
  <c r="AG47" i="61"/>
  <c r="AF47" i="61"/>
  <c r="AE47" i="61"/>
  <c r="AD47" i="61"/>
  <c r="AC47" i="61"/>
  <c r="F47" i="61"/>
  <c r="AX46" i="61"/>
  <c r="AW46" i="61"/>
  <c r="AV46" i="61"/>
  <c r="AU46" i="61"/>
  <c r="AT46" i="61"/>
  <c r="AS46" i="61"/>
  <c r="AR46" i="61"/>
  <c r="AQ46" i="61"/>
  <c r="AP46" i="61"/>
  <c r="AO46" i="61"/>
  <c r="AN46" i="61"/>
  <c r="AM46" i="61"/>
  <c r="AL46" i="61"/>
  <c r="AK46" i="61"/>
  <c r="AJ46" i="61"/>
  <c r="AI46" i="61"/>
  <c r="AH46" i="61"/>
  <c r="AG46" i="61"/>
  <c r="AF46" i="61"/>
  <c r="AE46" i="61"/>
  <c r="AD46" i="61"/>
  <c r="AC46" i="61"/>
  <c r="F46" i="61"/>
  <c r="AX45" i="61"/>
  <c r="AW45" i="61"/>
  <c r="AV45" i="61"/>
  <c r="AU45" i="61"/>
  <c r="AT45" i="61"/>
  <c r="AS45" i="61"/>
  <c r="AR45" i="61"/>
  <c r="AQ45" i="61"/>
  <c r="AP45" i="61"/>
  <c r="AO45" i="61"/>
  <c r="AN45" i="61"/>
  <c r="AM45" i="61"/>
  <c r="AL45" i="61"/>
  <c r="AK45" i="61"/>
  <c r="AJ45" i="61"/>
  <c r="AI45" i="61"/>
  <c r="AH45" i="61"/>
  <c r="AG45" i="61"/>
  <c r="AF45" i="61"/>
  <c r="AE45" i="61"/>
  <c r="AD45" i="61"/>
  <c r="AC45" i="61"/>
  <c r="F45" i="61"/>
  <c r="AX44" i="61"/>
  <c r="AW44" i="61"/>
  <c r="AV44" i="61"/>
  <c r="AU44" i="61"/>
  <c r="AT44" i="61"/>
  <c r="AS44" i="61"/>
  <c r="AR44" i="61"/>
  <c r="AQ44" i="61"/>
  <c r="AP44" i="61"/>
  <c r="AO44" i="61"/>
  <c r="AN44" i="61"/>
  <c r="AM44" i="61"/>
  <c r="AL44" i="61"/>
  <c r="AK44" i="61"/>
  <c r="AJ44" i="61"/>
  <c r="AI44" i="61"/>
  <c r="AH44" i="61"/>
  <c r="AG44" i="61"/>
  <c r="AF44" i="61"/>
  <c r="AE44" i="61"/>
  <c r="AD44" i="61"/>
  <c r="AC44" i="61"/>
  <c r="F44" i="61"/>
  <c r="AX43" i="61"/>
  <c r="AW43" i="61"/>
  <c r="AV43" i="61"/>
  <c r="AU43" i="61"/>
  <c r="AT43" i="61"/>
  <c r="AS43" i="61"/>
  <c r="AR43" i="61"/>
  <c r="AQ43" i="61"/>
  <c r="AP43" i="61"/>
  <c r="AO43" i="61"/>
  <c r="AN43" i="61"/>
  <c r="AM43" i="61"/>
  <c r="AL43" i="61"/>
  <c r="AK43" i="61"/>
  <c r="AJ43" i="61"/>
  <c r="AI43" i="61"/>
  <c r="AH43" i="61"/>
  <c r="AG43" i="61"/>
  <c r="AF43" i="61"/>
  <c r="AE43" i="61"/>
  <c r="AD43" i="61"/>
  <c r="AC43" i="61"/>
  <c r="F43" i="61"/>
  <c r="AX42" i="61"/>
  <c r="AW42" i="61"/>
  <c r="AV42" i="61"/>
  <c r="AU42" i="61"/>
  <c r="AT42" i="61"/>
  <c r="AS42" i="61"/>
  <c r="AR42" i="61"/>
  <c r="AQ42" i="61"/>
  <c r="AP42" i="61"/>
  <c r="AO42" i="61"/>
  <c r="AN42" i="61"/>
  <c r="AM42" i="61"/>
  <c r="AL42" i="61"/>
  <c r="AK42" i="61"/>
  <c r="AJ42" i="61"/>
  <c r="AI42" i="61"/>
  <c r="AH42" i="61"/>
  <c r="AG42" i="61"/>
  <c r="AF42" i="61"/>
  <c r="AE42" i="61"/>
  <c r="AD42" i="61"/>
  <c r="AC42" i="61"/>
  <c r="F42" i="61"/>
  <c r="AX41" i="61"/>
  <c r="AW41" i="61"/>
  <c r="AV41" i="61"/>
  <c r="AU41" i="61"/>
  <c r="AT41" i="61"/>
  <c r="AS41" i="61"/>
  <c r="AR41" i="61"/>
  <c r="AQ41" i="61"/>
  <c r="AP41" i="61"/>
  <c r="AO41" i="61"/>
  <c r="AN41" i="61"/>
  <c r="AM41" i="61"/>
  <c r="AL41" i="61"/>
  <c r="AK41" i="61"/>
  <c r="AJ41" i="61"/>
  <c r="AI41" i="61"/>
  <c r="AH41" i="61"/>
  <c r="AG41" i="61"/>
  <c r="AF41" i="61"/>
  <c r="AE41" i="61"/>
  <c r="AD41" i="61"/>
  <c r="AC41" i="61"/>
  <c r="F41" i="61"/>
  <c r="AX40" i="61"/>
  <c r="AW40" i="61"/>
  <c r="AV40" i="61"/>
  <c r="AU40" i="61"/>
  <c r="AT40" i="61"/>
  <c r="AS40" i="61"/>
  <c r="AR40" i="61"/>
  <c r="AQ40" i="61"/>
  <c r="AP40" i="61"/>
  <c r="AO40" i="61"/>
  <c r="AN40" i="61"/>
  <c r="AM40" i="61"/>
  <c r="AL40" i="61"/>
  <c r="AK40" i="61"/>
  <c r="AJ40" i="61"/>
  <c r="AI40" i="61"/>
  <c r="AH40" i="61"/>
  <c r="AG40" i="61"/>
  <c r="AF40" i="61"/>
  <c r="AE40" i="61"/>
  <c r="AD40" i="61"/>
  <c r="AC40" i="61"/>
  <c r="F40" i="61"/>
  <c r="AX39" i="61"/>
  <c r="AW39" i="61"/>
  <c r="AV39" i="61"/>
  <c r="AU39" i="61"/>
  <c r="AT39" i="61"/>
  <c r="AS39" i="61"/>
  <c r="AR39" i="61"/>
  <c r="AQ39" i="61"/>
  <c r="AP39" i="61"/>
  <c r="AO39" i="61"/>
  <c r="AN39" i="61"/>
  <c r="AM39" i="61"/>
  <c r="AL39" i="61"/>
  <c r="AK39" i="61"/>
  <c r="AJ39" i="61"/>
  <c r="AI39" i="61"/>
  <c r="AH39" i="61"/>
  <c r="AG39" i="61"/>
  <c r="AF39" i="61"/>
  <c r="AE39" i="61"/>
  <c r="AD39" i="61"/>
  <c r="AC39" i="61"/>
  <c r="F39" i="61"/>
  <c r="AX38" i="61"/>
  <c r="AW38" i="61"/>
  <c r="AV38" i="61"/>
  <c r="AU38" i="61"/>
  <c r="AT38" i="61"/>
  <c r="AS38" i="61"/>
  <c r="AR38" i="61"/>
  <c r="AQ38" i="61"/>
  <c r="AP38" i="61"/>
  <c r="AO38" i="61"/>
  <c r="AN38" i="61"/>
  <c r="AM38" i="61"/>
  <c r="AL38" i="61"/>
  <c r="AK38" i="61"/>
  <c r="AJ38" i="61"/>
  <c r="AI38" i="61"/>
  <c r="AH38" i="61"/>
  <c r="AG38" i="61"/>
  <c r="AF38" i="61"/>
  <c r="AE38" i="61"/>
  <c r="AD38" i="61"/>
  <c r="AC38" i="61"/>
  <c r="F38" i="61"/>
  <c r="AX37" i="61"/>
  <c r="AW37" i="61"/>
  <c r="AV37" i="61"/>
  <c r="AU37" i="61"/>
  <c r="AT37" i="61"/>
  <c r="AS37" i="61"/>
  <c r="AR37" i="61"/>
  <c r="AQ37" i="61"/>
  <c r="AP37" i="61"/>
  <c r="AO37" i="61"/>
  <c r="AN37" i="61"/>
  <c r="AM37" i="61"/>
  <c r="AL37" i="61"/>
  <c r="AK37" i="61"/>
  <c r="AJ37" i="61"/>
  <c r="AI37" i="61"/>
  <c r="AH37" i="61"/>
  <c r="AG37" i="61"/>
  <c r="AF37" i="61"/>
  <c r="AE37" i="61"/>
  <c r="AD37" i="61"/>
  <c r="AC37" i="61"/>
  <c r="F37" i="61"/>
  <c r="AX36" i="61"/>
  <c r="AW36" i="61"/>
  <c r="AV36" i="61"/>
  <c r="AU36" i="61"/>
  <c r="AT36" i="61"/>
  <c r="AS36" i="61"/>
  <c r="AR36" i="61"/>
  <c r="AQ36" i="61"/>
  <c r="AP36" i="61"/>
  <c r="AO36" i="61"/>
  <c r="AN36" i="61"/>
  <c r="AM36" i="61"/>
  <c r="AL36" i="61"/>
  <c r="AK36" i="61"/>
  <c r="AJ36" i="61"/>
  <c r="AI36" i="61"/>
  <c r="AH36" i="61"/>
  <c r="AG36" i="61"/>
  <c r="AF36" i="61"/>
  <c r="AE36" i="61"/>
  <c r="AD36" i="61"/>
  <c r="AC36" i="61"/>
  <c r="F36" i="61"/>
  <c r="AX35" i="61"/>
  <c r="AW35" i="61"/>
  <c r="AV35" i="61"/>
  <c r="AU35" i="61"/>
  <c r="AT35" i="61"/>
  <c r="AS35" i="61"/>
  <c r="AR35" i="61"/>
  <c r="AQ35" i="61"/>
  <c r="AP35" i="61"/>
  <c r="AO35" i="61"/>
  <c r="AN35" i="61"/>
  <c r="AM35" i="61"/>
  <c r="AL35" i="61"/>
  <c r="AK35" i="61"/>
  <c r="AJ35" i="61"/>
  <c r="AI35" i="61"/>
  <c r="AH35" i="61"/>
  <c r="AG35" i="61"/>
  <c r="AF35" i="61"/>
  <c r="AE35" i="61"/>
  <c r="AD35" i="61"/>
  <c r="AC35" i="61"/>
  <c r="F35" i="61"/>
  <c r="AX34" i="61"/>
  <c r="AW34" i="61"/>
  <c r="AV34" i="61"/>
  <c r="AU34" i="61"/>
  <c r="AT34" i="61"/>
  <c r="AS34" i="61"/>
  <c r="AR34" i="61"/>
  <c r="AQ34" i="61"/>
  <c r="AP34" i="61"/>
  <c r="AO34" i="61"/>
  <c r="AN34" i="61"/>
  <c r="AM34" i="61"/>
  <c r="AL34" i="61"/>
  <c r="AK34" i="61"/>
  <c r="AJ34" i="61"/>
  <c r="AI34" i="61"/>
  <c r="AH34" i="61"/>
  <c r="AG34" i="61"/>
  <c r="AF34" i="61"/>
  <c r="AE34" i="61"/>
  <c r="AD34" i="61"/>
  <c r="AC34" i="61"/>
  <c r="F34" i="61"/>
  <c r="AX33" i="61"/>
  <c r="AW33" i="61"/>
  <c r="AV33" i="61"/>
  <c r="AU33" i="61"/>
  <c r="AT33" i="61"/>
  <c r="AS33" i="61"/>
  <c r="AR33" i="61"/>
  <c r="AQ33" i="61"/>
  <c r="AP33" i="61"/>
  <c r="AO33" i="61"/>
  <c r="AN33" i="61"/>
  <c r="AM33" i="61"/>
  <c r="AL33" i="61"/>
  <c r="AK33" i="61"/>
  <c r="AJ33" i="61"/>
  <c r="AI33" i="61"/>
  <c r="AH33" i="61"/>
  <c r="AG33" i="61"/>
  <c r="AF33" i="61"/>
  <c r="AE33" i="61"/>
  <c r="AD33" i="61"/>
  <c r="AC33" i="61"/>
  <c r="F33" i="61"/>
  <c r="AX32" i="61"/>
  <c r="AW32" i="61"/>
  <c r="AV32" i="61"/>
  <c r="AU32" i="61"/>
  <c r="AT32" i="61"/>
  <c r="AS32" i="61"/>
  <c r="AR32" i="61"/>
  <c r="AQ32" i="61"/>
  <c r="AP32" i="61"/>
  <c r="AO32" i="61"/>
  <c r="AN32" i="61"/>
  <c r="AM32" i="61"/>
  <c r="AL32" i="61"/>
  <c r="AK32" i="61"/>
  <c r="AJ32" i="61"/>
  <c r="AI32" i="61"/>
  <c r="AH32" i="61"/>
  <c r="AG32" i="61"/>
  <c r="AF32" i="61"/>
  <c r="AE32" i="61"/>
  <c r="AD32" i="61"/>
  <c r="AC32" i="61"/>
  <c r="F32" i="61"/>
  <c r="AX31" i="61"/>
  <c r="AW31" i="61"/>
  <c r="AV31" i="61"/>
  <c r="AU31" i="61"/>
  <c r="AT31" i="61"/>
  <c r="AS31" i="61"/>
  <c r="AR31" i="61"/>
  <c r="AQ31" i="61"/>
  <c r="AP31" i="61"/>
  <c r="AO31" i="61"/>
  <c r="AN31" i="61"/>
  <c r="AM31" i="61"/>
  <c r="AL31" i="61"/>
  <c r="AK31" i="61"/>
  <c r="AJ31" i="61"/>
  <c r="AI31" i="61"/>
  <c r="AH31" i="61"/>
  <c r="AG31" i="61"/>
  <c r="AF31" i="61"/>
  <c r="AE31" i="61"/>
  <c r="AD31" i="61"/>
  <c r="AC31" i="61"/>
  <c r="F31" i="61"/>
  <c r="AX30" i="61"/>
  <c r="AW30" i="61"/>
  <c r="AV30" i="61"/>
  <c r="AU30" i="61"/>
  <c r="AT30" i="61"/>
  <c r="AS30" i="61"/>
  <c r="AR30" i="61"/>
  <c r="AQ30" i="61"/>
  <c r="AP30" i="61"/>
  <c r="AO30" i="61"/>
  <c r="AN30" i="61"/>
  <c r="AM30" i="61"/>
  <c r="AL30" i="61"/>
  <c r="AK30" i="61"/>
  <c r="AJ30" i="61"/>
  <c r="AI30" i="61"/>
  <c r="AH30" i="61"/>
  <c r="AG30" i="61"/>
  <c r="AF30" i="61"/>
  <c r="AE30" i="61"/>
  <c r="AD30" i="61"/>
  <c r="AC30" i="61"/>
  <c r="F30" i="61"/>
  <c r="AX29" i="61"/>
  <c r="AW29" i="61"/>
  <c r="AV29" i="61"/>
  <c r="AU29" i="61"/>
  <c r="AT29" i="61"/>
  <c r="AS29" i="61"/>
  <c r="AR29" i="61"/>
  <c r="AQ29" i="61"/>
  <c r="AP29" i="61"/>
  <c r="AO29" i="61"/>
  <c r="AN29" i="61"/>
  <c r="AM29" i="61"/>
  <c r="AL29" i="61"/>
  <c r="AK29" i="61"/>
  <c r="AJ29" i="61"/>
  <c r="AI29" i="61"/>
  <c r="AH29" i="61"/>
  <c r="AG29" i="61"/>
  <c r="AF29" i="61"/>
  <c r="AE29" i="61"/>
  <c r="AD29" i="61"/>
  <c r="AC29" i="61"/>
  <c r="F29" i="61"/>
  <c r="AX28" i="61"/>
  <c r="AW28" i="61"/>
  <c r="AV28" i="61"/>
  <c r="AU28" i="61"/>
  <c r="AT28" i="61"/>
  <c r="AS28" i="61"/>
  <c r="AR28" i="61"/>
  <c r="AQ28" i="61"/>
  <c r="AP28" i="61"/>
  <c r="AO28" i="61"/>
  <c r="AN28" i="61"/>
  <c r="AM28" i="61"/>
  <c r="AL28" i="61"/>
  <c r="AK28" i="61"/>
  <c r="AJ28" i="61"/>
  <c r="AI28" i="61"/>
  <c r="AH28" i="61"/>
  <c r="AG28" i="61"/>
  <c r="AF28" i="61"/>
  <c r="AE28" i="61"/>
  <c r="AD28" i="61"/>
  <c r="AC28" i="61"/>
  <c r="F28" i="61"/>
  <c r="AX27" i="61"/>
  <c r="AW27" i="61"/>
  <c r="AV27" i="61"/>
  <c r="AU27" i="61"/>
  <c r="AT27" i="61"/>
  <c r="AS27" i="61"/>
  <c r="AR27" i="61"/>
  <c r="AQ27" i="61"/>
  <c r="AP27" i="61"/>
  <c r="AO27" i="61"/>
  <c r="AN27" i="61"/>
  <c r="AM27" i="61"/>
  <c r="AL27" i="61"/>
  <c r="AK27" i="61"/>
  <c r="AJ27" i="61"/>
  <c r="AI27" i="61"/>
  <c r="AH27" i="61"/>
  <c r="AG27" i="61"/>
  <c r="AF27" i="61"/>
  <c r="AE27" i="61"/>
  <c r="AD27" i="61"/>
  <c r="AC27" i="61"/>
  <c r="F27" i="61"/>
  <c r="AX26" i="61"/>
  <c r="AW26" i="61"/>
  <c r="AV26" i="61"/>
  <c r="AU26" i="61"/>
  <c r="AT26" i="61"/>
  <c r="AS26" i="61"/>
  <c r="AR26" i="61"/>
  <c r="AQ26" i="61"/>
  <c r="AP26" i="61"/>
  <c r="AO26" i="61"/>
  <c r="AN26" i="61"/>
  <c r="AM26" i="61"/>
  <c r="AL26" i="61"/>
  <c r="AK26" i="61"/>
  <c r="AJ26" i="61"/>
  <c r="AI26" i="61"/>
  <c r="AH26" i="61"/>
  <c r="AG26" i="61"/>
  <c r="AF26" i="61"/>
  <c r="AE26" i="61"/>
  <c r="AD26" i="61"/>
  <c r="AC26" i="61"/>
  <c r="F26" i="61"/>
  <c r="AX25" i="61"/>
  <c r="AW25" i="61"/>
  <c r="AV25" i="61"/>
  <c r="AU25" i="61"/>
  <c r="AT25" i="61"/>
  <c r="AS25" i="61"/>
  <c r="AR25" i="61"/>
  <c r="AQ25" i="61"/>
  <c r="AP25" i="61"/>
  <c r="AO25" i="61"/>
  <c r="AN25" i="61"/>
  <c r="AM25" i="61"/>
  <c r="AL25" i="61"/>
  <c r="AK25" i="61"/>
  <c r="AJ25" i="61"/>
  <c r="AI25" i="61"/>
  <c r="AH25" i="61"/>
  <c r="AG25" i="61"/>
  <c r="AF25" i="61"/>
  <c r="AE25" i="61"/>
  <c r="AD25" i="61"/>
  <c r="AC25" i="61"/>
  <c r="F25" i="61"/>
  <c r="AX24" i="61"/>
  <c r="AW24" i="61"/>
  <c r="AV24" i="61"/>
  <c r="AU24" i="61"/>
  <c r="AT24" i="61"/>
  <c r="AS24" i="61"/>
  <c r="AR24" i="61"/>
  <c r="AQ24" i="61"/>
  <c r="AP24" i="61"/>
  <c r="AO24" i="61"/>
  <c r="AN24" i="61"/>
  <c r="AM24" i="61"/>
  <c r="AL24" i="61"/>
  <c r="AK24" i="61"/>
  <c r="AJ24" i="61"/>
  <c r="AI24" i="61"/>
  <c r="AH24" i="61"/>
  <c r="AG24" i="61"/>
  <c r="AF24" i="61"/>
  <c r="AE24" i="61"/>
  <c r="AD24" i="61"/>
  <c r="AC24" i="61"/>
  <c r="F24" i="61"/>
  <c r="AX23" i="61"/>
  <c r="AW23" i="61"/>
  <c r="AV23" i="61"/>
  <c r="AU23" i="61"/>
  <c r="AT23" i="61"/>
  <c r="AS23" i="61"/>
  <c r="AR23" i="61"/>
  <c r="AQ23" i="61"/>
  <c r="AP23" i="61"/>
  <c r="AO23" i="61"/>
  <c r="AN23" i="61"/>
  <c r="AM23" i="61"/>
  <c r="AL23" i="61"/>
  <c r="AK23" i="61"/>
  <c r="AJ23" i="61"/>
  <c r="AI23" i="61"/>
  <c r="AH23" i="61"/>
  <c r="AG23" i="61"/>
  <c r="AF23" i="61"/>
  <c r="AE23" i="61"/>
  <c r="AD23" i="61"/>
  <c r="AC23" i="61"/>
  <c r="F23" i="61"/>
  <c r="AX22" i="61"/>
  <c r="AW22" i="61"/>
  <c r="AV22" i="61"/>
  <c r="AU22" i="61"/>
  <c r="AT22" i="61"/>
  <c r="AS22" i="61"/>
  <c r="AR22" i="61"/>
  <c r="AQ22" i="61"/>
  <c r="AP22" i="61"/>
  <c r="AO22" i="61"/>
  <c r="AN22" i="61"/>
  <c r="AM22" i="61"/>
  <c r="AL22" i="61"/>
  <c r="AK22" i="61"/>
  <c r="AJ22" i="61"/>
  <c r="AI22" i="61"/>
  <c r="AH22" i="61"/>
  <c r="AG22" i="61"/>
  <c r="AF22" i="61"/>
  <c r="AE22" i="61"/>
  <c r="AD22" i="61"/>
  <c r="AC22" i="61"/>
  <c r="F22" i="61"/>
  <c r="AX21" i="61"/>
  <c r="AW21" i="61"/>
  <c r="AV21" i="61"/>
  <c r="AU21" i="61"/>
  <c r="AT21" i="61"/>
  <c r="AS21" i="61"/>
  <c r="AR21" i="61"/>
  <c r="AQ21" i="61"/>
  <c r="AP21" i="61"/>
  <c r="AO21" i="61"/>
  <c r="AN21" i="61"/>
  <c r="AM21" i="61"/>
  <c r="AL21" i="61"/>
  <c r="AK21" i="61"/>
  <c r="AJ21" i="61"/>
  <c r="AI21" i="61"/>
  <c r="AH21" i="61"/>
  <c r="AG21" i="61"/>
  <c r="AF21" i="61"/>
  <c r="AE21" i="61"/>
  <c r="AD21" i="61"/>
  <c r="AC21" i="61"/>
  <c r="F21" i="61"/>
  <c r="AX20" i="61"/>
  <c r="AW20" i="61"/>
  <c r="AV20" i="61"/>
  <c r="AU20" i="61"/>
  <c r="AT20" i="61"/>
  <c r="AS20" i="61"/>
  <c r="AR20" i="61"/>
  <c r="AQ20" i="61"/>
  <c r="AP20" i="61"/>
  <c r="AO20" i="61"/>
  <c r="AN20" i="61"/>
  <c r="AM20" i="61"/>
  <c r="AL20" i="61"/>
  <c r="AK20" i="61"/>
  <c r="AJ20" i="61"/>
  <c r="AI20" i="61"/>
  <c r="AH20" i="61"/>
  <c r="AG20" i="61"/>
  <c r="AF20" i="61"/>
  <c r="AE20" i="61"/>
  <c r="AD20" i="61"/>
  <c r="AC20" i="61"/>
  <c r="F20" i="61"/>
  <c r="AX19" i="61"/>
  <c r="AW19" i="61"/>
  <c r="AV19" i="61"/>
  <c r="AU19" i="61"/>
  <c r="AT19" i="61"/>
  <c r="AS19" i="61"/>
  <c r="AR19" i="61"/>
  <c r="AQ19" i="61"/>
  <c r="AP19" i="61"/>
  <c r="AO19" i="61"/>
  <c r="AN19" i="61"/>
  <c r="AM19" i="61"/>
  <c r="AL19" i="61"/>
  <c r="AK19" i="61"/>
  <c r="AJ19" i="61"/>
  <c r="AI19" i="61"/>
  <c r="AH19" i="61"/>
  <c r="AG19" i="61"/>
  <c r="AF19" i="61"/>
  <c r="AE19" i="61"/>
  <c r="AD19" i="61"/>
  <c r="AC19" i="61"/>
  <c r="F19" i="61"/>
  <c r="AX18" i="61"/>
  <c r="AW18" i="61"/>
  <c r="AV18" i="61"/>
  <c r="AU18" i="61"/>
  <c r="AT18" i="61"/>
  <c r="AS18" i="61"/>
  <c r="AR18" i="61"/>
  <c r="AQ18" i="61"/>
  <c r="AP18" i="61"/>
  <c r="AO18" i="61"/>
  <c r="AN18" i="61"/>
  <c r="AM18" i="61"/>
  <c r="AL18" i="61"/>
  <c r="AK18" i="61"/>
  <c r="AJ18" i="61"/>
  <c r="AI18" i="61"/>
  <c r="AH18" i="61"/>
  <c r="AG18" i="61"/>
  <c r="AF18" i="61"/>
  <c r="AE18" i="61"/>
  <c r="AD18" i="61"/>
  <c r="AC18" i="61"/>
  <c r="F18" i="61"/>
  <c r="AX17" i="61"/>
  <c r="AW17" i="61"/>
  <c r="AV17" i="61"/>
  <c r="AU17" i="61"/>
  <c r="AT17" i="61"/>
  <c r="AS17" i="61"/>
  <c r="AR17" i="61"/>
  <c r="AQ17" i="61"/>
  <c r="AP17" i="61"/>
  <c r="AO17" i="61"/>
  <c r="AN17" i="61"/>
  <c r="AM17" i="61"/>
  <c r="AL17" i="61"/>
  <c r="AK17" i="61"/>
  <c r="AJ17" i="61"/>
  <c r="AI17" i="61"/>
  <c r="AH17" i="61"/>
  <c r="AG17" i="61"/>
  <c r="AF17" i="61"/>
  <c r="AE17" i="61"/>
  <c r="AD17" i="61"/>
  <c r="AC17" i="61"/>
  <c r="F17" i="61"/>
  <c r="AX16" i="61"/>
  <c r="AW16" i="61"/>
  <c r="AV16" i="61"/>
  <c r="AU16" i="61"/>
  <c r="AT16" i="61"/>
  <c r="AS16" i="61"/>
  <c r="AR16" i="61"/>
  <c r="AQ16" i="61"/>
  <c r="AP16" i="61"/>
  <c r="AO16" i="61"/>
  <c r="AN16" i="61"/>
  <c r="AM16" i="61"/>
  <c r="AL16" i="61"/>
  <c r="AK16" i="61"/>
  <c r="AJ16" i="61"/>
  <c r="AI16" i="61"/>
  <c r="AH16" i="61"/>
  <c r="AG16" i="61"/>
  <c r="AF16" i="61"/>
  <c r="AE16" i="61"/>
  <c r="AD16" i="61"/>
  <c r="AC16" i="61"/>
  <c r="F16" i="61"/>
  <c r="AX15" i="61"/>
  <c r="AW15" i="61"/>
  <c r="AV15" i="61"/>
  <c r="AU15" i="61"/>
  <c r="AT15" i="61"/>
  <c r="AS15" i="61"/>
  <c r="AR15" i="61"/>
  <c r="AQ15" i="61"/>
  <c r="AP15" i="61"/>
  <c r="AO15" i="61"/>
  <c r="AN15" i="61"/>
  <c r="AM15" i="61"/>
  <c r="AL15" i="61"/>
  <c r="AK15" i="61"/>
  <c r="AJ15" i="61"/>
  <c r="AI15" i="61"/>
  <c r="AH15" i="61"/>
  <c r="AG15" i="61"/>
  <c r="AF15" i="61"/>
  <c r="AE15" i="61"/>
  <c r="AD15" i="61"/>
  <c r="AC15" i="61"/>
  <c r="F15" i="61"/>
  <c r="AX14" i="61"/>
  <c r="AW14" i="61"/>
  <c r="AV14" i="61"/>
  <c r="AU14" i="61"/>
  <c r="AT14" i="61"/>
  <c r="AS14" i="61"/>
  <c r="AR14" i="61"/>
  <c r="AQ14" i="61"/>
  <c r="AP14" i="61"/>
  <c r="AO14" i="61"/>
  <c r="AN14" i="61"/>
  <c r="AM14" i="61"/>
  <c r="AL14" i="61"/>
  <c r="AK14" i="61"/>
  <c r="AJ14" i="61"/>
  <c r="AI14" i="61"/>
  <c r="AH14" i="61"/>
  <c r="AG14" i="61"/>
  <c r="AF14" i="61"/>
  <c r="AE14" i="61"/>
  <c r="AD14" i="61"/>
  <c r="AC14" i="61"/>
  <c r="F14" i="61"/>
  <c r="AX13" i="61"/>
  <c r="AW13" i="61"/>
  <c r="AV13" i="61"/>
  <c r="AU13" i="61"/>
  <c r="AT13" i="61"/>
  <c r="AS13" i="61"/>
  <c r="AR13" i="61"/>
  <c r="AQ13" i="61"/>
  <c r="AP13" i="61"/>
  <c r="AO13" i="61"/>
  <c r="AN13" i="61"/>
  <c r="AM13" i="61"/>
  <c r="AL13" i="61"/>
  <c r="AK13" i="61"/>
  <c r="AJ13" i="61"/>
  <c r="AI13" i="61"/>
  <c r="AH13" i="61"/>
  <c r="AG13" i="61"/>
  <c r="AF13" i="61"/>
  <c r="AE13" i="61"/>
  <c r="AD13" i="61"/>
  <c r="AC13" i="61"/>
  <c r="F13" i="61"/>
  <c r="AX12" i="61"/>
  <c r="AW12" i="61"/>
  <c r="AV12" i="61"/>
  <c r="AU12" i="61"/>
  <c r="AT12" i="61"/>
  <c r="AS12" i="61"/>
  <c r="AR12" i="61"/>
  <c r="AQ12" i="61"/>
  <c r="AP12" i="61"/>
  <c r="AO12" i="61"/>
  <c r="AN12" i="61"/>
  <c r="AM12" i="61"/>
  <c r="AL12" i="61"/>
  <c r="AK12" i="61"/>
  <c r="AJ12" i="61"/>
  <c r="AI12" i="61"/>
  <c r="AH12" i="61"/>
  <c r="AG12" i="61"/>
  <c r="AF12" i="61"/>
  <c r="AE12" i="61"/>
  <c r="AD12" i="61"/>
  <c r="AC12" i="61"/>
  <c r="F12" i="61"/>
  <c r="AX11" i="61"/>
  <c r="AW11" i="61"/>
  <c r="AV11" i="61"/>
  <c r="AU11" i="61"/>
  <c r="AT11" i="61"/>
  <c r="AS11" i="61"/>
  <c r="AR11" i="61"/>
  <c r="AQ11" i="61"/>
  <c r="AP11" i="61"/>
  <c r="AO11" i="61"/>
  <c r="AN11" i="61"/>
  <c r="AM11" i="61"/>
  <c r="AL11" i="61"/>
  <c r="AK11" i="61"/>
  <c r="AJ11" i="61"/>
  <c r="AI11" i="61"/>
  <c r="AH11" i="61"/>
  <c r="AG11" i="61"/>
  <c r="AF11" i="61"/>
  <c r="AE11" i="61"/>
  <c r="AD11" i="61"/>
  <c r="AC11" i="61"/>
  <c r="F11" i="61"/>
  <c r="AX10" i="61"/>
  <c r="AW10" i="61"/>
  <c r="AV10" i="61"/>
  <c r="AU10" i="61"/>
  <c r="AT10" i="61"/>
  <c r="AS10" i="61"/>
  <c r="AR10" i="61"/>
  <c r="AQ10" i="61"/>
  <c r="AP10" i="61"/>
  <c r="AO10" i="61"/>
  <c r="AN10" i="61"/>
  <c r="AM10" i="61"/>
  <c r="AL10" i="61"/>
  <c r="AK10" i="61"/>
  <c r="AJ10" i="61"/>
  <c r="AI10" i="61"/>
  <c r="AH10" i="61"/>
  <c r="AG10" i="61"/>
  <c r="AF10" i="61"/>
  <c r="AE10" i="61"/>
  <c r="AD10" i="61"/>
  <c r="AC10" i="61"/>
  <c r="F10" i="61"/>
  <c r="AX9" i="61"/>
  <c r="AW9" i="61"/>
  <c r="AV9" i="61"/>
  <c r="AU9" i="61"/>
  <c r="AT9" i="61"/>
  <c r="AS9" i="61"/>
  <c r="AR9" i="61"/>
  <c r="AQ9" i="61"/>
  <c r="AP9" i="61"/>
  <c r="AO9" i="61"/>
  <c r="AN9" i="61"/>
  <c r="AM9" i="61"/>
  <c r="AL9" i="61"/>
  <c r="AK9" i="61"/>
  <c r="AJ9" i="61"/>
  <c r="AI9" i="61"/>
  <c r="AH9" i="61"/>
  <c r="AG9" i="61"/>
  <c r="AF9" i="61"/>
  <c r="AE9" i="61"/>
  <c r="AD9" i="61"/>
  <c r="AC9" i="61"/>
  <c r="F9" i="61"/>
  <c r="AX8" i="61"/>
  <c r="AW8" i="61"/>
  <c r="AV8" i="61"/>
  <c r="AU8" i="61"/>
  <c r="AT8" i="61"/>
  <c r="AS8" i="61"/>
  <c r="AR8" i="61"/>
  <c r="AQ8" i="61"/>
  <c r="AP8" i="61"/>
  <c r="AO8" i="61"/>
  <c r="AN8" i="61"/>
  <c r="AM8" i="61"/>
  <c r="AL8" i="61"/>
  <c r="AK8" i="61"/>
  <c r="AJ8" i="61"/>
  <c r="AI8" i="61"/>
  <c r="AH8" i="61"/>
  <c r="AG8" i="61"/>
  <c r="AF8" i="61"/>
  <c r="AE8" i="61"/>
  <c r="AD8" i="61"/>
  <c r="AC8" i="61"/>
  <c r="F8" i="61"/>
  <c r="AX7" i="61"/>
  <c r="AW7" i="61"/>
  <c r="AV7" i="61"/>
  <c r="AU7" i="61"/>
  <c r="AT7" i="61"/>
  <c r="AS7" i="61"/>
  <c r="AR7" i="61"/>
  <c r="AQ7" i="61"/>
  <c r="AP7" i="61"/>
  <c r="AO7" i="61"/>
  <c r="AN7" i="61"/>
  <c r="AM7" i="61"/>
  <c r="AL7" i="61"/>
  <c r="AK7" i="61"/>
  <c r="AJ7" i="61"/>
  <c r="AI7" i="61"/>
  <c r="AH7" i="61"/>
  <c r="AG7" i="61"/>
  <c r="AF7" i="61"/>
  <c r="AE7" i="61"/>
  <c r="AD7" i="61"/>
  <c r="AC7" i="61"/>
  <c r="F7" i="61"/>
  <c r="AX6" i="61"/>
  <c r="AW6" i="61"/>
  <c r="AV6" i="61"/>
  <c r="AU6" i="61"/>
  <c r="AT6" i="61"/>
  <c r="AS6" i="61"/>
  <c r="AR6" i="61"/>
  <c r="AQ6" i="61"/>
  <c r="AP6" i="61"/>
  <c r="AO6" i="61"/>
  <c r="AN6" i="61"/>
  <c r="AM6" i="61"/>
  <c r="AL6" i="61"/>
  <c r="AK6" i="61"/>
  <c r="AJ6" i="61"/>
  <c r="AI6" i="61"/>
  <c r="AH6" i="61"/>
  <c r="AG6" i="61"/>
  <c r="AF6" i="61"/>
  <c r="AE6" i="61"/>
  <c r="AD6" i="61"/>
  <c r="AC6" i="61"/>
  <c r="F6" i="61"/>
  <c r="AX5" i="61"/>
  <c r="AW5" i="61"/>
  <c r="AV5" i="61"/>
  <c r="AU5" i="61"/>
  <c r="AT5" i="61"/>
  <c r="AS5" i="61"/>
  <c r="AR5" i="61"/>
  <c r="AQ5" i="61"/>
  <c r="AP5" i="61"/>
  <c r="AO5" i="61"/>
  <c r="AN5" i="61"/>
  <c r="AM5" i="61"/>
  <c r="AL5" i="61"/>
  <c r="AK5" i="61"/>
  <c r="AJ5" i="61"/>
  <c r="AI5" i="61"/>
  <c r="AH5" i="61"/>
  <c r="AG5" i="61"/>
  <c r="AF5" i="61"/>
  <c r="AE5" i="61"/>
  <c r="AD5" i="61"/>
  <c r="AC5" i="61"/>
  <c r="F5" i="61"/>
  <c r="K187" i="96"/>
  <c r="J187" i="96"/>
  <c r="K186" i="96"/>
  <c r="J186" i="96"/>
  <c r="K185" i="96"/>
  <c r="J185" i="96"/>
  <c r="K184" i="96"/>
  <c r="J184" i="96"/>
  <c r="K183" i="96"/>
  <c r="J183" i="96"/>
  <c r="K182" i="96"/>
  <c r="J182" i="96"/>
  <c r="K181" i="96"/>
  <c r="J181" i="96"/>
  <c r="K180" i="96"/>
  <c r="J180" i="96"/>
  <c r="K179" i="96"/>
  <c r="J179" i="96"/>
  <c r="K178" i="96"/>
  <c r="J178" i="96"/>
  <c r="K177" i="96"/>
  <c r="J177" i="96"/>
  <c r="K176" i="96"/>
  <c r="J176" i="96"/>
  <c r="K175" i="96"/>
  <c r="J175" i="96"/>
  <c r="K174" i="96"/>
  <c r="J174" i="96"/>
  <c r="K173" i="96"/>
  <c r="J173" i="96"/>
  <c r="K172" i="96"/>
  <c r="J172" i="96"/>
  <c r="K171" i="96"/>
  <c r="J171" i="96"/>
  <c r="K170" i="96"/>
  <c r="J170" i="96"/>
  <c r="K169" i="96"/>
  <c r="J169" i="96"/>
  <c r="K168" i="96"/>
  <c r="J168" i="96"/>
  <c r="K167" i="96"/>
  <c r="J167" i="96"/>
  <c r="K166" i="96"/>
  <c r="J166" i="96"/>
  <c r="K165" i="96"/>
  <c r="J165" i="96"/>
  <c r="K164" i="96"/>
  <c r="J164" i="96"/>
  <c r="K163" i="96"/>
  <c r="J163" i="96"/>
  <c r="K162" i="96"/>
  <c r="J162" i="96"/>
  <c r="K161" i="96"/>
  <c r="J161" i="96"/>
  <c r="K160" i="96"/>
  <c r="J160" i="96"/>
  <c r="K159" i="96"/>
  <c r="J159" i="96"/>
  <c r="K158" i="96"/>
  <c r="J158" i="96"/>
  <c r="K157" i="96"/>
  <c r="J157" i="96"/>
  <c r="K156" i="96"/>
  <c r="J156" i="96"/>
  <c r="K155" i="96"/>
  <c r="J155" i="96"/>
  <c r="K154" i="96"/>
  <c r="J154" i="96"/>
  <c r="K153" i="96"/>
  <c r="J153" i="96"/>
  <c r="K152" i="96"/>
  <c r="J152" i="96"/>
  <c r="K151" i="96"/>
  <c r="J151" i="96"/>
  <c r="K150" i="96"/>
  <c r="J150" i="96"/>
  <c r="K149" i="96"/>
  <c r="J149" i="96"/>
  <c r="K148" i="96"/>
  <c r="J148" i="96"/>
  <c r="K147" i="96"/>
  <c r="J147" i="96"/>
  <c r="K146" i="96"/>
  <c r="J146" i="96"/>
  <c r="K145" i="96"/>
  <c r="J145" i="96"/>
  <c r="K144" i="96"/>
  <c r="J144" i="96"/>
  <c r="K143" i="96"/>
  <c r="J143" i="96"/>
  <c r="K142" i="96"/>
  <c r="J142" i="96"/>
  <c r="K141" i="96"/>
  <c r="J141" i="96"/>
  <c r="K140" i="96"/>
  <c r="J140" i="96"/>
  <c r="K139" i="96"/>
  <c r="J139" i="96"/>
  <c r="K138" i="96"/>
  <c r="J138" i="96"/>
  <c r="K137" i="96"/>
  <c r="J137" i="96"/>
  <c r="K136" i="96"/>
  <c r="J136" i="96"/>
  <c r="K135" i="96"/>
  <c r="J135" i="96"/>
  <c r="K134" i="96"/>
  <c r="J134" i="96"/>
  <c r="K133" i="96"/>
  <c r="J133" i="96"/>
  <c r="K132" i="96"/>
  <c r="J132" i="96"/>
  <c r="K131" i="96"/>
  <c r="J131" i="96"/>
  <c r="K130" i="96"/>
  <c r="J130" i="96"/>
  <c r="K129" i="96"/>
  <c r="J129" i="96"/>
  <c r="K128" i="96"/>
  <c r="J128" i="96"/>
  <c r="K127" i="96"/>
  <c r="J127" i="96"/>
  <c r="K126" i="96"/>
  <c r="J126" i="96"/>
  <c r="K125" i="96"/>
  <c r="J125" i="96"/>
  <c r="K124" i="96"/>
  <c r="J124" i="96"/>
  <c r="K123" i="96"/>
  <c r="J123" i="96"/>
  <c r="K122" i="96"/>
  <c r="J122" i="96"/>
  <c r="K121" i="96"/>
  <c r="J121" i="96"/>
  <c r="K120" i="96"/>
  <c r="J120" i="96"/>
  <c r="K119" i="96"/>
  <c r="J119" i="96"/>
  <c r="K118" i="96"/>
  <c r="J118" i="96"/>
  <c r="K117" i="96"/>
  <c r="J117" i="96"/>
  <c r="K116" i="96"/>
  <c r="J116" i="96"/>
  <c r="K115" i="96"/>
  <c r="J115" i="96"/>
  <c r="K114" i="96"/>
  <c r="J114" i="96"/>
  <c r="K113" i="96"/>
  <c r="J113" i="96"/>
  <c r="K112" i="96"/>
  <c r="J112" i="96"/>
  <c r="K111" i="96"/>
  <c r="J111" i="96"/>
  <c r="K110" i="96"/>
  <c r="J110" i="96"/>
  <c r="K109" i="96"/>
  <c r="J109" i="96"/>
  <c r="K108" i="96"/>
  <c r="J108" i="96"/>
  <c r="K107" i="96"/>
  <c r="J107" i="96"/>
  <c r="K106" i="96"/>
  <c r="J106" i="96"/>
  <c r="K105" i="96"/>
  <c r="J105" i="96"/>
  <c r="K104" i="96"/>
  <c r="J104" i="96"/>
  <c r="K103" i="96"/>
  <c r="J103" i="96"/>
  <c r="K102" i="96"/>
  <c r="J102" i="96"/>
  <c r="K101" i="96"/>
  <c r="J101" i="96"/>
  <c r="K100" i="96"/>
  <c r="J100" i="96"/>
  <c r="K99" i="96"/>
  <c r="J99" i="96"/>
  <c r="K98" i="96"/>
  <c r="J98" i="96"/>
  <c r="K97" i="96"/>
  <c r="J97" i="96"/>
  <c r="K96" i="96"/>
  <c r="J96" i="96"/>
  <c r="K95" i="96"/>
  <c r="J95" i="96"/>
  <c r="K94" i="96"/>
  <c r="J94" i="96"/>
  <c r="K93" i="96"/>
  <c r="J93" i="96"/>
  <c r="K92" i="96"/>
  <c r="J92" i="96"/>
  <c r="K91" i="96"/>
  <c r="J91" i="96"/>
  <c r="K90" i="96"/>
  <c r="J90" i="96"/>
  <c r="K89" i="96"/>
  <c r="J89" i="96"/>
  <c r="K88" i="96"/>
  <c r="J88" i="96"/>
  <c r="K87" i="96"/>
  <c r="J87" i="96"/>
  <c r="K86" i="96"/>
  <c r="J86" i="96"/>
  <c r="K85" i="96"/>
  <c r="J85" i="96"/>
  <c r="K84" i="96"/>
  <c r="J84" i="96"/>
  <c r="K83" i="96"/>
  <c r="J83" i="96"/>
  <c r="K82" i="96"/>
  <c r="J82" i="96"/>
  <c r="K81" i="96"/>
  <c r="J81" i="96"/>
  <c r="K80" i="96"/>
  <c r="J80" i="96"/>
  <c r="K79" i="96"/>
  <c r="J79" i="96"/>
  <c r="K78" i="96"/>
  <c r="J78" i="96"/>
  <c r="K77" i="96"/>
  <c r="J77" i="96"/>
  <c r="K76" i="96"/>
  <c r="J76" i="96"/>
  <c r="K75" i="96"/>
  <c r="J75" i="96"/>
  <c r="K74" i="96"/>
  <c r="J74" i="96"/>
  <c r="K73" i="96"/>
  <c r="J73" i="96"/>
  <c r="K72" i="96"/>
  <c r="J72" i="96"/>
  <c r="K71" i="96"/>
  <c r="J71" i="96"/>
  <c r="K70" i="96"/>
  <c r="J70" i="96"/>
  <c r="K69" i="96"/>
  <c r="J69" i="96"/>
  <c r="K68" i="96"/>
  <c r="J68" i="96"/>
  <c r="K67" i="96"/>
  <c r="J67" i="96"/>
  <c r="K66" i="96"/>
  <c r="J66" i="96"/>
  <c r="K65" i="96"/>
  <c r="J65" i="96"/>
  <c r="K64" i="96"/>
  <c r="J64" i="96"/>
  <c r="K63" i="96"/>
  <c r="J63" i="96"/>
  <c r="K62" i="96"/>
  <c r="J62" i="96"/>
  <c r="K61" i="96"/>
  <c r="J61" i="96"/>
  <c r="K60" i="96"/>
  <c r="J60" i="96"/>
  <c r="K59" i="96"/>
  <c r="J59" i="96"/>
  <c r="K58" i="96"/>
  <c r="J58" i="96"/>
  <c r="K57" i="96"/>
  <c r="J57" i="96"/>
  <c r="K56" i="96"/>
  <c r="J56" i="96"/>
  <c r="K55" i="96"/>
  <c r="J55" i="96"/>
  <c r="K54" i="96"/>
  <c r="J54" i="96"/>
  <c r="K53" i="96"/>
  <c r="J53" i="96"/>
  <c r="K52" i="96"/>
  <c r="J52" i="96"/>
  <c r="K51" i="96"/>
  <c r="K50" i="96"/>
  <c r="J50" i="96"/>
  <c r="K49" i="96"/>
  <c r="J49" i="96"/>
  <c r="K48" i="96"/>
  <c r="J48" i="96"/>
  <c r="K47" i="96"/>
  <c r="J47" i="96"/>
  <c r="K46" i="96"/>
  <c r="J46" i="96"/>
  <c r="K45" i="96"/>
  <c r="J45" i="96"/>
  <c r="K44" i="96"/>
  <c r="J44" i="96"/>
  <c r="K43" i="96"/>
  <c r="J43" i="96"/>
  <c r="K42" i="96"/>
  <c r="J42" i="96"/>
  <c r="K41" i="96"/>
  <c r="J41" i="96"/>
  <c r="K40" i="96"/>
  <c r="J40" i="96"/>
  <c r="K39" i="96"/>
  <c r="J39" i="96"/>
  <c r="K38" i="96"/>
  <c r="J38" i="96"/>
  <c r="K37" i="96"/>
  <c r="J37" i="96"/>
  <c r="K36" i="96"/>
  <c r="J36" i="96"/>
  <c r="K35" i="96"/>
  <c r="J35" i="96"/>
  <c r="K34" i="96"/>
  <c r="J34" i="96"/>
  <c r="K33" i="96"/>
  <c r="J33" i="96"/>
  <c r="K32" i="96"/>
  <c r="J32" i="96"/>
  <c r="K31" i="96"/>
  <c r="J31" i="96"/>
  <c r="K30" i="96"/>
  <c r="J30" i="96"/>
  <c r="K29" i="96"/>
  <c r="J29" i="96"/>
  <c r="K28" i="96"/>
  <c r="J28" i="96"/>
  <c r="K27" i="96"/>
  <c r="J27" i="96"/>
  <c r="K26" i="96"/>
  <c r="J26" i="96"/>
  <c r="K25" i="96"/>
  <c r="J25" i="96"/>
  <c r="K24" i="96"/>
  <c r="J24" i="96"/>
  <c r="K23" i="96"/>
  <c r="J23" i="96"/>
  <c r="K22" i="96"/>
  <c r="J22" i="96"/>
  <c r="K21" i="96"/>
  <c r="J21" i="96"/>
  <c r="J204" i="96" l="1"/>
  <c r="K204" i="96"/>
  <c r="L28"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Laboratorij</author>
  </authors>
  <commentList>
    <comment ref="B22" authorId="0" shapeId="0" xr:uid="{00000000-0006-0000-1400-000001000000}">
      <text>
        <r>
          <rPr>
            <b/>
            <sz val="9"/>
            <color indexed="81"/>
            <rFont val="Tahoma"/>
            <family val="2"/>
            <charset val="238"/>
          </rPr>
          <t>Laboratorij:</t>
        </r>
        <r>
          <rPr>
            <sz val="9"/>
            <color indexed="81"/>
            <rFont val="Tahoma"/>
            <family val="2"/>
            <charset val="238"/>
          </rPr>
          <t xml:space="preserve">
DODANO
</t>
        </r>
      </text>
    </comment>
    <comment ref="B23" authorId="0" shapeId="0" xr:uid="{00000000-0006-0000-1400-000002000000}">
      <text>
        <r>
          <rPr>
            <b/>
            <sz val="9"/>
            <color indexed="81"/>
            <rFont val="Tahoma"/>
            <family val="2"/>
            <charset val="238"/>
          </rPr>
          <t>Laboratorij:</t>
        </r>
        <r>
          <rPr>
            <sz val="9"/>
            <color indexed="81"/>
            <rFont val="Tahoma"/>
            <family val="2"/>
            <charset val="238"/>
          </rPr>
          <t xml:space="preserve">
DODANO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Laboratorij</author>
  </authors>
  <commentList>
    <comment ref="B14" authorId="0" shapeId="0" xr:uid="{00000000-0006-0000-1500-000001000000}">
      <text>
        <r>
          <rPr>
            <b/>
            <sz val="9"/>
            <color indexed="81"/>
            <rFont val="Tahoma"/>
            <family val="2"/>
            <charset val="238"/>
          </rPr>
          <t>Laboratorij:</t>
        </r>
        <r>
          <rPr>
            <sz val="9"/>
            <color indexed="81"/>
            <rFont val="Tahoma"/>
            <family val="2"/>
            <charset val="238"/>
          </rPr>
          <t xml:space="preserve">
DODANO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Laboratorij</author>
  </authors>
  <commentList>
    <comment ref="B86" authorId="0" shapeId="0" xr:uid="{00000000-0006-0000-1600-000001000000}">
      <text>
        <r>
          <rPr>
            <b/>
            <sz val="9"/>
            <color indexed="81"/>
            <rFont val="Tahoma"/>
            <family val="2"/>
            <charset val="238"/>
          </rPr>
          <t>Laboratorij:</t>
        </r>
        <r>
          <rPr>
            <sz val="9"/>
            <color indexed="81"/>
            <rFont val="Tahoma"/>
            <family val="2"/>
            <charset val="238"/>
          </rPr>
          <t xml:space="preserve">
DODANO</t>
        </r>
      </text>
    </comment>
  </commentList>
</comments>
</file>

<file path=xl/sharedStrings.xml><?xml version="1.0" encoding="utf-8"?>
<sst xmlns="http://schemas.openxmlformats.org/spreadsheetml/2006/main" count="16587" uniqueCount="6188">
  <si>
    <t xml:space="preserve">Giemsa raztopina za mikroskopiranje   a100ml </t>
  </si>
  <si>
    <t>Acid.sulfosalicyl PA(20%) 100ml</t>
  </si>
  <si>
    <t>Izopropilni alkohol a 1l</t>
  </si>
  <si>
    <t xml:space="preserve">Kozarci pvc za zbiranje urin   0.2 l       </t>
  </si>
  <si>
    <t>Sterilne plastex vrečke za urin/ otroške 100ml</t>
  </si>
  <si>
    <t>POST.PAK EMBALAŽA</t>
  </si>
  <si>
    <t>POST.PAK EPRUVETE</t>
  </si>
  <si>
    <t>Dimenzije: 4l</t>
  </si>
  <si>
    <t>SKLOP 17:   PRESEJALNI TESTI</t>
  </si>
  <si>
    <t xml:space="preserve">Vata 1000 g                   </t>
  </si>
  <si>
    <t xml:space="preserve"> kom     </t>
  </si>
  <si>
    <t xml:space="preserve">Vata 250 g                     </t>
  </si>
  <si>
    <t xml:space="preserve">Vosek za inlay s kov.nastavki  a 25 kom                    </t>
  </si>
  <si>
    <t>Podložni vosek 2 mm a 250 g</t>
  </si>
  <si>
    <t>Skupaj:</t>
  </si>
  <si>
    <t>Vrečka zbirna za aspirator     (kot npr. Weinman ali enakovredna)</t>
  </si>
  <si>
    <t>Zbiralnik za odpad. Igle 4,5l (kot npr. Sharp ali enakovreden)</t>
  </si>
  <si>
    <t xml:space="preserve">Zbiralnik za odpad. igle 8 l </t>
  </si>
  <si>
    <r>
      <t>Bris tanki, aluminijast</t>
    </r>
    <r>
      <rPr>
        <sz val="8.5"/>
        <rFont val="Arial CE"/>
        <family val="2"/>
        <charset val="238"/>
      </rPr>
      <t xml:space="preserve"> (kot npr. Chlamydie ali enakovredni)</t>
    </r>
  </si>
  <si>
    <r>
      <t xml:space="preserve">Stekla objektna 76x26cm </t>
    </r>
    <r>
      <rPr>
        <b/>
        <sz val="12"/>
        <rFont val="Arial CE"/>
        <charset val="238"/>
      </rPr>
      <t xml:space="preserve"> </t>
    </r>
  </si>
  <si>
    <r>
      <t>Filmi za UZ  K 65 - HM - C2</t>
    </r>
    <r>
      <rPr>
        <b/>
        <sz val="12"/>
        <rFont val="Arial CE"/>
        <charset val="238"/>
      </rPr>
      <t xml:space="preserve">  </t>
    </r>
  </si>
  <si>
    <t>Bris   za žrelo</t>
  </si>
  <si>
    <t>Bris z gojiščem PVC (kot npr. Copan ali enkaovreden)</t>
  </si>
  <si>
    <t xml:space="preserve">Brizgalke za perfuzor </t>
  </si>
  <si>
    <r>
      <t xml:space="preserve">Cevke aspiracijske  - otroške    (CH6, CH8)         </t>
    </r>
    <r>
      <rPr>
        <b/>
        <sz val="12"/>
        <rFont val="Arial CE"/>
        <charset val="238"/>
      </rPr>
      <t xml:space="preserve">      </t>
    </r>
    <r>
      <rPr>
        <sz val="8.5"/>
        <rFont val="Arial CE"/>
        <family val="2"/>
        <charset val="238"/>
      </rPr>
      <t xml:space="preserve">                                (kot npr. Pediatric ali enakovredne)</t>
    </r>
  </si>
  <si>
    <t>Elektroda za KAVTER, aktivne, igla 22mm dolžina, 0,8mm širina (kot npr. Erbe ali enakovredna)</t>
  </si>
  <si>
    <t>CEMENT FOS.BAYER HITRI KPL            GG</t>
  </si>
  <si>
    <t>CEMENT FOS.BAYER NORMAL KPL           GG</t>
  </si>
  <si>
    <t>FREZA ZA AKRILAT 180-202-00</t>
  </si>
  <si>
    <t>DENDIA WERK AVSTRIJA</t>
  </si>
  <si>
    <t>FREZA CX460 023</t>
  </si>
  <si>
    <t>FUJI COAT 5.2ML                        P</t>
  </si>
  <si>
    <t>FUJI II LC IMPROVED PRAH 15 G         GG</t>
  </si>
  <si>
    <t>FUJI II LC KAPS.A'50                  GG</t>
  </si>
  <si>
    <t>FUJI IX GP KAPS.A 50  FAST            GG</t>
  </si>
  <si>
    <t>FUJI IX GP PRAH  15 GR               GG</t>
  </si>
  <si>
    <t>FUJI IX GP TEK.     6.4ML             GG</t>
  </si>
  <si>
    <t>FUJI IX GP KAPS.A'50                  KF</t>
  </si>
  <si>
    <t>FUJI PLUS PRAH A3 15 G+TEKOČINA 7ML   GG</t>
  </si>
  <si>
    <t>FUJI II LC IMPROVED TEKOČINA 6.8ML    GG</t>
  </si>
  <si>
    <t>FUJI VARNISH                           P</t>
  </si>
  <si>
    <t>VIVASTYLE KPL.16%, 4X3ML</t>
  </si>
  <si>
    <t>VIVASTYLE 30%</t>
  </si>
  <si>
    <t>kom/KPL</t>
  </si>
  <si>
    <t>KETAC CEM KPL RDEČ EASYMIX           INT</t>
  </si>
  <si>
    <t>MAILLEFER INSTRUMENTS SA</t>
  </si>
  <si>
    <t>CLEAN STAND PENA OKROGLA FI50 A25</t>
  </si>
  <si>
    <t>CLEAN STAND PENA OVALNA FI65 A25</t>
  </si>
  <si>
    <t>REGISTRATOR ZAGRIZA A20</t>
  </si>
  <si>
    <t>GUMICA FINIRNA SIVA A6                F</t>
  </si>
  <si>
    <t>GUMICA POLIRNA ZELENA A6              P</t>
  </si>
  <si>
    <t>KAMEN ARKANSAS TURB.OKROGEL 601</t>
  </si>
  <si>
    <t>KAMEN ARKANSAS TURB.VALJ 638</t>
  </si>
  <si>
    <t>KAMEN ARKANSAS TURB.PLAMEN 666</t>
  </si>
  <si>
    <t>KAMEN ARKANSAS KOL.OKROGEL 601</t>
  </si>
  <si>
    <t>KAMEN ARKANSAS KOL.STOŽEC 649</t>
  </si>
  <si>
    <t>KAMEN ARKANSAS KOL.PLAMEN 666</t>
  </si>
  <si>
    <t>GUTTA PERCHA POENI  ISO A120 BARVNI  GG</t>
  </si>
  <si>
    <t>GUTTA PERCHA POENI ROZA  100KOM</t>
  </si>
  <si>
    <t>HANSAPLAST AQUA - PROTECT A20</t>
  </si>
  <si>
    <t>CEMENT FOS.HARVARD HITRI KPL</t>
  </si>
  <si>
    <t>HELIOBOND 5ML</t>
  </si>
  <si>
    <t>HELIOMOLAR 1X3G</t>
  </si>
  <si>
    <t>HELIOSEAL F KPL 5X1.25G</t>
  </si>
  <si>
    <t>HELIOSIT ORTHODONTIC  3X2.5G</t>
  </si>
  <si>
    <t>GELITA TAMPON 1X1X1 A 10 KOM</t>
  </si>
  <si>
    <t>VISCOSTAT V BRIZGI 2X1.2ML ZA UST.KRV.KF</t>
  </si>
  <si>
    <t>IGLA KERR DENDIA 25 MM 015-040 A6</t>
  </si>
  <si>
    <t>IGLA KERR 21 MM 008-045 A6   DENDIA</t>
  </si>
  <si>
    <t>IGLA KERR 28 MM 008-045      DENDIA</t>
  </si>
  <si>
    <t>PILICA HEDSTROEM 25MM 015-040 A6 DENDIA</t>
  </si>
  <si>
    <t>PILICA HEDSTROEM 21MM 010-040 SC 6KOM</t>
  </si>
  <si>
    <t>PILICA HEDSTROEM 28 MM 10-40          GG</t>
  </si>
  <si>
    <t>sc/PAK</t>
  </si>
  <si>
    <t>IGLA UNIFILE 25MM ROČNA A6</t>
  </si>
  <si>
    <t>IGLE INJEK.EU L 0.45 X 16 MM TIK A100</t>
  </si>
  <si>
    <t>sc.     /SC</t>
  </si>
  <si>
    <t>IGLA MILLER SORTIRANA A12</t>
  </si>
  <si>
    <t>IGLA ŽIVČNA ASORTIRANE A004-01 A12</t>
  </si>
  <si>
    <t>IMPREGUM F KATALIZATOR 20G            GG</t>
  </si>
  <si>
    <t>IMPREGUM F BAZA TUBA 120ML+20 GR KATALIZ</t>
  </si>
  <si>
    <t>IONOSEAL BRIZGE 2X2ML+KANILE          GG</t>
  </si>
  <si>
    <t>KAMEN HEATLESS RAZNI BREZ MANDRELE</t>
  </si>
  <si>
    <t>KLJUČ BARVNI CHROMASCOP</t>
  </si>
  <si>
    <t>KLJUČ BARVNI ARTEMIS DENTIN</t>
  </si>
  <si>
    <t>KLJUČ BARVNI TETRIC EVOCERAM</t>
  </si>
  <si>
    <t>KOMPRESE 10X10 12SL A100 NESTR.   NISSAN</t>
  </si>
  <si>
    <t>KOZAREC PVC 0.5DL (80 CC) A100 KOS NESAM</t>
  </si>
  <si>
    <t>KOZAREC PVC 1,6 DL NESAM A100</t>
  </si>
  <si>
    <t>KOZAREC OPAL 648                     GG</t>
  </si>
  <si>
    <t>ALAN N.V.</t>
  </si>
  <si>
    <t>KROGLICE VATNE ALAN XS ŠT.4(00) CCA 900 KOM</t>
  </si>
  <si>
    <t>LENTULE 21MM A4</t>
  </si>
  <si>
    <t>LENTULE 25MM A4</t>
  </si>
  <si>
    <t>LENTULA 25 MM VZMET 178S A6   DENDIA</t>
  </si>
  <si>
    <t>LENTULA 21MM VZMET 178S A6   DENDIA</t>
  </si>
  <si>
    <t>POLIDENT D.D.</t>
  </si>
  <si>
    <t>LOPATICA ORTODONTSKA A10</t>
  </si>
  <si>
    <t>ROLICE ZOBNE LUNA 2 VATA              GG</t>
  </si>
  <si>
    <t>ROLICE ZOBNE LUNA 3 VATA              GG</t>
  </si>
  <si>
    <t>ROLICE ZOBNE LUNA 1 VATA              GG</t>
  </si>
  <si>
    <t>MANDRELA ZA KOL.NERJAVEČA 305 RF DENDIA</t>
  </si>
  <si>
    <t>sc   /SC</t>
  </si>
  <si>
    <t>sc   /ZAV</t>
  </si>
  <si>
    <t>E. HAHNENKRATT GMBH DENTALE ME</t>
  </si>
  <si>
    <t>MATRICA IVORY VREČKA A12</t>
  </si>
  <si>
    <t>HAGER WERKEN</t>
  </si>
  <si>
    <t>MODEL ZOBNI UČNI</t>
  </si>
  <si>
    <t>MONOBOND 5ML</t>
  </si>
  <si>
    <t>MONOPAQUE 3G</t>
  </si>
  <si>
    <t>CONSEPSIS SCRUB 4 X 1.2ML POL.PASTA  GG</t>
  </si>
  <si>
    <t>PARCAN 3% NA HIPOKLORIT 250 ML</t>
  </si>
  <si>
    <t>NASTAVEK INTRAORALNI RUMEN 48KOM ORALTIP</t>
  </si>
  <si>
    <t>DURR</t>
  </si>
  <si>
    <t>SESALCI DURR KIRURŠKI A20             GG</t>
  </si>
  <si>
    <t>sc.    /KOS</t>
  </si>
  <si>
    <t>ORAL B LAB</t>
  </si>
  <si>
    <t>ORAL B NITKA ZOBNA SUPER FLOSS 50 KOS</t>
  </si>
  <si>
    <t>NITKA ZOBNA ORAL B</t>
  </si>
  <si>
    <t>ORAL B NITKA ZOBNA MINT 50M</t>
  </si>
  <si>
    <t>ALGITRAY 1KG</t>
  </si>
  <si>
    <t>OGLEDALA PLAN 4                       HH</t>
  </si>
  <si>
    <t>MATRICE OMNI POLIESTER 48KOM RDEČE</t>
  </si>
  <si>
    <t>MATRICE OMNI KOVINSKE 48 KOM ZELENE SRED</t>
  </si>
  <si>
    <t>MATRICE OMNI KOVINSKE 48 KOM LILA UP 1104 GG</t>
  </si>
  <si>
    <t>ORBAT 20 ML ZA ZAUSTAVLJANJE KRVAVITEV</t>
  </si>
  <si>
    <t>PALČKE ZA JOD 15 CM   A100        CIMPER</t>
  </si>
  <si>
    <t>POENI PAPIRNATI GG TOP COLOR ROEKO 120-200 KOM</t>
  </si>
  <si>
    <t>PROXYT POLIRNA PASTA POSAM. 55ML</t>
  </si>
  <si>
    <t>PASTA POLIRNA NUPRO LONČEK 340G</t>
  </si>
  <si>
    <t>PASTA ZOBNA OTROŠKA COLGATE MY FIRST 75 ML  GG</t>
  </si>
  <si>
    <t>SKODELICA PO PETRIJU 100X 20 455743 BRA</t>
  </si>
  <si>
    <t>SKODELICA PO PETRIJU  60X 15 455717 BRA</t>
  </si>
  <si>
    <t>PETRIJEVKA BECHT PREDELJENA 10CM      GG</t>
  </si>
  <si>
    <t>PLOŠČA STEKLENA BECHT 722 MAT 95X70   GG</t>
  </si>
  <si>
    <t>PLOŠČA VESTIBULARNA MALA TRDA A10</t>
  </si>
  <si>
    <t>PLOŠČA VESTIBULARNA VELIKA TRDA A10</t>
  </si>
  <si>
    <t>PLOŠČA VESTIBULARNA MALA SIL. 074-000-00</t>
  </si>
  <si>
    <t>PLOŠČICE POLIRNE FIPO 3M 50KOM</t>
  </si>
  <si>
    <t>MOLNYCKE</t>
  </si>
  <si>
    <t>SLINČEK 40X70 MEPROTEK A100</t>
  </si>
  <si>
    <t>BREDENT</t>
  </si>
  <si>
    <t>VOSEK ROZA V PLOŠČAH 1000G,BREDENT</t>
  </si>
  <si>
    <t>POSODA GUMI ZA MEŠANJE ALGINATA</t>
  </si>
  <si>
    <t>POSODA ZA VATO 100 X 100 POKR. 2708 416131010  BOHE OMN</t>
  </si>
  <si>
    <t>sc.     /KOS</t>
  </si>
  <si>
    <t>STEKLENIČKA ZA MEDIKAMENTE BECHT      GG</t>
  </si>
  <si>
    <t>FREZATOR OPAL 630 VELIKI              GG</t>
  </si>
  <si>
    <t>PREDPASNIK PLASTIFICIRAN 140X80 CM   TSM</t>
  </si>
  <si>
    <t>PREVLEKE POLIKARBONATNE PO 3 KOM ASS</t>
  </si>
  <si>
    <t>STUDIO</t>
  </si>
  <si>
    <t>PREVLEKE PLASTIČNE A 72 KOS</t>
  </si>
  <si>
    <t>RAZKUŽEVALNIK 300X150X100 MM 2L   ECOLAB</t>
  </si>
  <si>
    <t>RAZKUŽEVALNIK 4000ML(280X170X100MM)   GG</t>
  </si>
  <si>
    <t>TRAK RETRAKCIJSKI PLETEN EKSTRA FIN ŠT.0</t>
  </si>
  <si>
    <t>ULTRAPAK DEBELINA  00 ČRN-RUM. 3M     GG</t>
  </si>
  <si>
    <t>TRAK RETRAKCIJSKI PLETEN  FIN ŠT.1</t>
  </si>
  <si>
    <t>TEKOČINA RETRAKCIJSKA ALSTRINGENT 20ML</t>
  </si>
  <si>
    <t>SHIELD SCIENTIFIC B.V.</t>
  </si>
  <si>
    <t>ROKAVICE PREGL. LAT. NEPUD. HR. PFT  XS A100 SHIELD</t>
  </si>
  <si>
    <t>ROKAVICE PREGL. LAT. NEPUD. HR.  PFT  S A100 SHIELD</t>
  </si>
  <si>
    <t>ROKAVICE PREGL. LAT. NEPUD. HR.  PFT  M A100 SHIELD</t>
  </si>
  <si>
    <t>ROKAVICE PREGL. LAT. NEPUD. HR. PFT  L A100 SHIELD</t>
  </si>
  <si>
    <t>sc/PAR</t>
  </si>
  <si>
    <t>SESALCI ZA SLINO PVC A100 POLIDENT</t>
  </si>
  <si>
    <t>SILKAM 3/0 75CM HR30 A36        C0760463*</t>
  </si>
  <si>
    <t>kpl    /KOS</t>
  </si>
  <si>
    <t>SILAPLAST FUTUR 900ML/50ML 1.46KG</t>
  </si>
  <si>
    <t>KATALIZAT.ZA SILAPLAST/SILASOFT PAST.45G</t>
  </si>
  <si>
    <t>SILASOFT N 160ML/35ML 260 GR</t>
  </si>
  <si>
    <t>SILONDA 500ML                     ECOLAB</t>
  </si>
  <si>
    <t>sc    /SC</t>
  </si>
  <si>
    <t>Ponudnik:</t>
  </si>
  <si>
    <t xml:space="preserve">Javni razpis, objavljen na Portalu javnih naročil z dne ______________, št.: JN_______________ </t>
  </si>
  <si>
    <t xml:space="preserve">izveden po odprtem postopku  s sklenitvijo okvirnega sporazuma </t>
  </si>
  <si>
    <t>Cena za osnovno pakiranje/prodajno enoto</t>
  </si>
  <si>
    <t>Naročnik:</t>
  </si>
  <si>
    <t>SKLOP 2: ZAVOJNI IN OBVEZILNI MATERIAL</t>
  </si>
  <si>
    <t>Zap.štev.
naročnika</t>
  </si>
  <si>
    <r>
      <t>EPRUVETE IN PRIBOR ZA VENSKI</t>
    </r>
    <r>
      <rPr>
        <sz val="16"/>
        <rFont val="Arial"/>
        <family val="2"/>
        <charset val="238"/>
      </rPr>
      <t xml:space="preserve"> </t>
    </r>
    <r>
      <rPr>
        <b/>
        <sz val="16"/>
        <rFont val="Arial"/>
        <family val="2"/>
        <charset val="238"/>
      </rPr>
      <t>ODVZEM KRVI</t>
    </r>
  </si>
  <si>
    <r>
      <t>PRIBOR ZA KAPILARNI</t>
    </r>
    <r>
      <rPr>
        <sz val="16"/>
        <rFont val="Arial"/>
        <family val="2"/>
        <charset val="238"/>
      </rPr>
      <t xml:space="preserve"> </t>
    </r>
    <r>
      <rPr>
        <b/>
        <sz val="16"/>
        <rFont val="Arial"/>
        <family val="2"/>
        <charset val="238"/>
      </rPr>
      <t>ODVZEM KRVI</t>
    </r>
  </si>
  <si>
    <r>
      <t>Dimenzije: 2-200</t>
    </r>
    <r>
      <rPr>
        <i/>
        <sz val="9"/>
        <rFont val="Calibri"/>
        <family val="2"/>
        <charset val="238"/>
      </rPr>
      <t>µ</t>
    </r>
    <r>
      <rPr>
        <i/>
        <sz val="9"/>
        <rFont val="Arial CE"/>
        <charset val="238"/>
      </rPr>
      <t>l</t>
    </r>
  </si>
  <si>
    <r>
      <t>Dimenzije: 50-1000</t>
    </r>
    <r>
      <rPr>
        <i/>
        <sz val="9"/>
        <rFont val="Calibri"/>
        <family val="2"/>
        <charset val="238"/>
      </rPr>
      <t>µ</t>
    </r>
    <r>
      <rPr>
        <i/>
        <sz val="9"/>
        <rFont val="Arial CE"/>
        <charset val="238"/>
      </rPr>
      <t xml:space="preserve">l </t>
    </r>
  </si>
  <si>
    <r>
      <t>P</t>
    </r>
    <r>
      <rPr>
        <b/>
        <sz val="9"/>
        <rFont val="Arial"/>
        <family val="2"/>
        <charset val="238"/>
      </rPr>
      <t xml:space="preserve">osoda pvc-odpad igle </t>
    </r>
  </si>
  <si>
    <t>sc./60</t>
  </si>
  <si>
    <t>sc. /16</t>
  </si>
  <si>
    <t>sp000840</t>
  </si>
  <si>
    <t>sc. /100</t>
  </si>
  <si>
    <t>sp000841</t>
  </si>
  <si>
    <t>sp000844</t>
  </si>
  <si>
    <t>sc. /50</t>
  </si>
  <si>
    <t>TEGADERM + PAD</t>
  </si>
  <si>
    <t>bs015200</t>
  </si>
  <si>
    <t>sp000254</t>
  </si>
  <si>
    <t>sc./21</t>
  </si>
  <si>
    <t>sp000212</t>
  </si>
  <si>
    <t>sc./20</t>
  </si>
  <si>
    <t>OBLIŽ FARMAPLASTO STRIPS</t>
  </si>
  <si>
    <t>sp000870</t>
  </si>
  <si>
    <t>hyporfilm 5x7</t>
  </si>
  <si>
    <t>fz961015</t>
  </si>
  <si>
    <t>kos/25</t>
  </si>
  <si>
    <t>fz961525</t>
  </si>
  <si>
    <t>kos/60</t>
  </si>
  <si>
    <t>bs231064</t>
  </si>
  <si>
    <t>bs231084</t>
  </si>
  <si>
    <t>bs231104</t>
  </si>
  <si>
    <t>bs940700</t>
  </si>
  <si>
    <t>kos/24</t>
  </si>
  <si>
    <t>bs110452</t>
  </si>
  <si>
    <t>to011405</t>
  </si>
  <si>
    <t>kos/50</t>
  </si>
  <si>
    <t>bs138452</t>
  </si>
  <si>
    <t>bs131452</t>
  </si>
  <si>
    <t>kom/10</t>
  </si>
  <si>
    <t>bs110451</t>
  </si>
  <si>
    <t>bs106452</t>
  </si>
  <si>
    <t>bs108452</t>
  </si>
  <si>
    <t>sc./55</t>
  </si>
  <si>
    <t>bs120640</t>
  </si>
  <si>
    <t>bs120840</t>
  </si>
  <si>
    <t>bs120540</t>
  </si>
  <si>
    <t>bb300402</t>
  </si>
  <si>
    <t>sf000001</t>
  </si>
  <si>
    <t>kom/30</t>
  </si>
  <si>
    <t>Set preveza št.1</t>
  </si>
  <si>
    <t>sf000002</t>
  </si>
  <si>
    <t>Set preveza št.2</t>
  </si>
  <si>
    <t>sf000003</t>
  </si>
  <si>
    <t>kom/39</t>
  </si>
  <si>
    <t>Set preveza št.3</t>
  </si>
  <si>
    <t>sa311000</t>
  </si>
  <si>
    <t>Mefix 10x10</t>
  </si>
  <si>
    <t>sa313000</t>
  </si>
  <si>
    <t>Mefix 30x10</t>
  </si>
  <si>
    <t>sa310500</t>
  </si>
  <si>
    <t>Mefix5x10</t>
  </si>
  <si>
    <t>kos/224</t>
  </si>
  <si>
    <t>fz330036</t>
  </si>
  <si>
    <t>vreča/100</t>
  </si>
  <si>
    <t>TAMP.IZ GAZE fi 35</t>
  </si>
  <si>
    <t>vreča/1000</t>
  </si>
  <si>
    <t>fz330041</t>
  </si>
  <si>
    <t>fz330051</t>
  </si>
  <si>
    <t>fz180001</t>
  </si>
  <si>
    <t>BS06102</t>
  </si>
  <si>
    <t>sc./6</t>
  </si>
  <si>
    <t>bs006105</t>
  </si>
  <si>
    <t>sc./4</t>
  </si>
  <si>
    <t>BS06101</t>
  </si>
  <si>
    <t>sc./12</t>
  </si>
  <si>
    <t>bb901305</t>
  </si>
  <si>
    <t>zav./1</t>
  </si>
  <si>
    <t>bb200208</t>
  </si>
  <si>
    <t>zav./25</t>
  </si>
  <si>
    <t>kos /25</t>
  </si>
  <si>
    <t xml:space="preserve"> SANOLABOR d.d.</t>
  </si>
  <si>
    <t>GAZA 1/4 M VPOJNA STER.0.2M2         TSM</t>
  </si>
  <si>
    <t>GAZA 1/2 M VPOJNA STER.0.4M2         TSM</t>
  </si>
  <si>
    <t>GAZA 1 M VPOJNA  STER.0.8M2          TSM</t>
  </si>
  <si>
    <t>KOMPRESA OČESNA POS.PAK. STR A15     TSM</t>
  </si>
  <si>
    <t>145212SA</t>
  </si>
  <si>
    <t>NEGASOFT-SORB 10X20 STR SC A1/30  NISSAN</t>
  </si>
  <si>
    <t>145812SA</t>
  </si>
  <si>
    <t>NEGASOFT-SORB 20X30 STR A1/10     NISSAN</t>
  </si>
  <si>
    <t>099600SA</t>
  </si>
  <si>
    <t>NEGASOFT KOMP. 10X20 6SL NS A100  NISSAN</t>
  </si>
  <si>
    <t>090600SA</t>
  </si>
  <si>
    <t>NEGASOFT KOMP. 5X5 6SL NS A100    NISSAN</t>
  </si>
  <si>
    <t>092600SA</t>
  </si>
  <si>
    <t>NEGASOFT KOMP. 7.5X7.5 6SL NS A100NISSAN</t>
  </si>
  <si>
    <t>094600SA</t>
  </si>
  <si>
    <t>NEGASOFT KOMP. 10X10 6SL NS A100  NISSAN</t>
  </si>
  <si>
    <t>KOMPRESA 7.5X7.5CM 12SL NSTR JR TSM A100</t>
  </si>
  <si>
    <t>KOMPRESA 10X10CM 12SL NSTR JR TSM A150</t>
  </si>
  <si>
    <t>KOMPRESA  5X5CM  12SL NSTR  JR TSM A100</t>
  </si>
  <si>
    <t>4882-003</t>
  </si>
  <si>
    <t>KOMPRESA OP.3SL 75X 90CM STR P.P.A20 BV</t>
  </si>
  <si>
    <t>488-250</t>
  </si>
  <si>
    <t>KOMPRESA OP.Z ODPRT. 50X60CM STR A60 BV</t>
  </si>
  <si>
    <t>MOELNLYCKE</t>
  </si>
  <si>
    <t>MEPITEL  5X7.5CM A10</t>
  </si>
  <si>
    <t>MEPITEL  7.5X10CM A10</t>
  </si>
  <si>
    <t>421-007</t>
  </si>
  <si>
    <t>MREŽICA FIKSIRNA ELASTIČNA ŠT.7 25M BV</t>
  </si>
  <si>
    <t>421-002</t>
  </si>
  <si>
    <t>MREŽICA FIKSIRNA ELASTIČNA ŠT.2 25M BV</t>
  </si>
  <si>
    <t>017050-03.1</t>
  </si>
  <si>
    <t>TYTEX GMBH</t>
  </si>
  <si>
    <t>CAREFIX-MREŽICA ZA FIKS.OBL.GLAVI M A10</t>
  </si>
  <si>
    <t>VIRFIX ŠT.8 - 25M                    TSM</t>
  </si>
  <si>
    <t>421-005</t>
  </si>
  <si>
    <t>MREŽICA FIKSIRNA ELASTIČNA ŠT.5 25M BV</t>
  </si>
  <si>
    <t>421-004</t>
  </si>
  <si>
    <t>MREŽICA FIKSIRNA ELASTIČNA ŠT.4 25M BV</t>
  </si>
  <si>
    <t>421-006</t>
  </si>
  <si>
    <t>MREŽICA FIKSIRNA ELASTIČNA ŠT.6 25M BV</t>
  </si>
  <si>
    <t>421-003</t>
  </si>
  <si>
    <t>MREŽICA FIKSIRNA ELASTIČNA ŠT.3 25M BV</t>
  </si>
  <si>
    <t>EUROFARM S.P.A.</t>
  </si>
  <si>
    <t>EUROMED-POSTOP.OBL.Z BLAZ. 15X8CM A 50</t>
  </si>
  <si>
    <t>EUROMED-POSTOP.OB.Z BL.STR 20X10CM A50</t>
  </si>
  <si>
    <t>717800/718000</t>
  </si>
  <si>
    <t>EUROMED-POSTOP.OBL.STR.Z BL.5X7.2CM A100</t>
  </si>
  <si>
    <t>EUROMED-POSTOP.OB.Z BL.STR  9X6CM A50</t>
  </si>
  <si>
    <t>N1214A</t>
  </si>
  <si>
    <t>NEXCARE PROTECT OBLIŽ VODO.3 VEL A14</t>
  </si>
  <si>
    <t>EUROMED POSTOP. OBL.Z BLAZ.10X10CM A50</t>
  </si>
  <si>
    <t>TEGADERM Z BLAZINICO 5 X 7CM      A50 3M</t>
  </si>
  <si>
    <t>TEGADERM Z BLAZINICO 6 X 10CM     A50 3M</t>
  </si>
  <si>
    <t>TEGADERM Z BLAZINICO 9 X 10CM     A25 3M</t>
  </si>
  <si>
    <t>TEGADERM Z BLAZINICO 9X20 CM A25      3M</t>
  </si>
  <si>
    <t>INJECTION PAD 36MM A100 (BELI)  NICHIBAN</t>
  </si>
  <si>
    <t>NEXCARE OPTICLUDE OB.OČES.ZA ODRASLE A20</t>
  </si>
  <si>
    <t>BEIERSDORF LJ</t>
  </si>
  <si>
    <t>HANSAPLAST STRIPS 4 RAZLIČNIH VEL. A40</t>
  </si>
  <si>
    <t>VIVAPLAST SPECIAL AQUASTOP TSM A10</t>
  </si>
  <si>
    <t>1624W</t>
  </si>
  <si>
    <t>TEGADERM  6 X 7CM 1624W          A100 3M</t>
  </si>
  <si>
    <t>145100SA</t>
  </si>
  <si>
    <t>NEGASOFT-SORB 10X15 NS A30        NISSAN</t>
  </si>
  <si>
    <t>145700SA</t>
  </si>
  <si>
    <t>NEGASOFT-SORB 20X25 NS A40        NISSAN</t>
  </si>
  <si>
    <t>145012SA</t>
  </si>
  <si>
    <t>NEGASOFT-SORB 10X10 STR A1/40     NISSAN</t>
  </si>
  <si>
    <t>POVOJ VIVALAST  6X4                  TSM</t>
  </si>
  <si>
    <t>POVOJ VIVALAST  8X4                  TSM</t>
  </si>
  <si>
    <t>POVOJ VIVALAST 10X4                  TSM</t>
  </si>
  <si>
    <t>POVOJ COBAN  7.5CMX4.6M KOŽNI  1583   3M</t>
  </si>
  <si>
    <t>POVOJ VIVAFLEX-ELAST.TKANI 8X5       TSM</t>
  </si>
  <si>
    <t>POVOJ VIVAFIT-ELAST.PLET 10X10 BOL.P.TSM</t>
  </si>
  <si>
    <t>POVOJ VIVAFLEX-ELAST.TKANI 10X5      TSM</t>
  </si>
  <si>
    <t>POVOJ VIVASOFT 10X10 KREP            TSM</t>
  </si>
  <si>
    <t>POVOJ VIVASOFT 10X5  KREP            TSM</t>
  </si>
  <si>
    <t>POVOJ VIVASOFT  6X5  KREP            TSM</t>
  </si>
  <si>
    <t>POVOJ VIVASOFT  8X5  KREP            TSM</t>
  </si>
  <si>
    <r>
      <t xml:space="preserve">Mrežica sanitetna  za pritrditev obvez.mat.,  v obliki cevi iz bombažnih in gumi niti, navita v kolute  A25 m  (kot npr. Virfix št. 7 ali enakovredna) </t>
    </r>
    <r>
      <rPr>
        <sz val="11"/>
        <color indexed="10"/>
        <rFont val="Arial CE"/>
        <charset val="238"/>
      </rPr>
      <t xml:space="preserve">  </t>
    </r>
    <r>
      <rPr>
        <sz val="10"/>
        <rFont val="Arial CE"/>
        <charset val="238"/>
      </rPr>
      <t xml:space="preserve">       </t>
    </r>
  </si>
  <si>
    <t xml:space="preserve">Mrežica sanitetna  za pritrditev obvez.mat.,  v obliki cevi iz bombažnih in gumi niti, navita v kolute A25 m   (kot npr. Virfix št. 2 ali enakovredna)   </t>
  </si>
  <si>
    <t xml:space="preserve">Sredstvo za pritrditev oblog  10cmx10m   (kot npr. Mefix ali enakovredno)       </t>
  </si>
  <si>
    <t xml:space="preserve">Sredstvo za pritrditev oblog  30cmx10m   (kot npr. Mefix ali enakovredno)           </t>
  </si>
  <si>
    <t xml:space="preserve">Sredstvo za pritrditev oblog  5cmx10m  (kot npr. Mefix ali enakovredno)            </t>
  </si>
  <si>
    <r>
      <t xml:space="preserve">Tamponi iz gaze  št. 2   (20cmx18cm), tkani mat., nesterilni     (kot npr. Tosama)    </t>
    </r>
    <r>
      <rPr>
        <b/>
        <sz val="10"/>
        <rFont val="Arial CE"/>
        <charset val="238"/>
      </rPr>
      <t>(Pripis dispanzerja za ženske: Čvrst  NS/a500 NIS  kot 06200SA)</t>
    </r>
  </si>
  <si>
    <r>
      <t xml:space="preserve">Tamponi iz gaze št. 3  (20cmx20cm),  tkani mat., nesterilni    (20cmx20cm)   </t>
    </r>
    <r>
      <rPr>
        <sz val="10"/>
        <rFont val="Arial CE"/>
        <charset val="238"/>
      </rPr>
      <t xml:space="preserve">  (kot npr. Tosama)</t>
    </r>
  </si>
  <si>
    <r>
      <t xml:space="preserve">Tamponi iz gaze št. 4    (25cmx25cm), tkani mat., nesterilni   </t>
    </r>
    <r>
      <rPr>
        <sz val="10"/>
        <rFont val="Arial CE"/>
        <charset val="238"/>
      </rPr>
      <t xml:space="preserve"> (kot npr. Tosama) </t>
    </r>
  </si>
  <si>
    <t xml:space="preserve">Trak samolepilni za pritrjevanje oblog   2,5cmx9,1m  z disp.    (kot npr. Micropore ali enakovreden)   </t>
  </si>
  <si>
    <t>Svedri kovinski, okrogli. 012- 027 a 6 kom</t>
  </si>
  <si>
    <t xml:space="preserve">Tamponi iz tkane gaze  20x18 cm                  </t>
  </si>
  <si>
    <t xml:space="preserve">Tector a 10 ml </t>
  </si>
  <si>
    <t>LEGASED</t>
  </si>
  <si>
    <t>Tetric evo flow cavifil,a20 X 0,25 g</t>
  </si>
  <si>
    <t xml:space="preserve">Tetric evoceram cavifil  a20 X 0,20  g, razl.barve </t>
  </si>
  <si>
    <t xml:space="preserve">Total Etch gel, refill, 2x 2g </t>
  </si>
  <si>
    <t xml:space="preserve">Toxavit  a 2g </t>
  </si>
  <si>
    <t>Trak kov.  polirni, a 10 list,enostr.</t>
  </si>
  <si>
    <t>SOGVA</t>
  </si>
  <si>
    <t xml:space="preserve">Tubulitec leiner a 10 ml  </t>
  </si>
  <si>
    <t xml:space="preserve">Ultracal v brizgi 2x1,2g </t>
  </si>
  <si>
    <t xml:space="preserve">Unicast svedri  1,2,3,4 </t>
  </si>
  <si>
    <t xml:space="preserve">Unicast zatički a 100 kom, modri </t>
  </si>
  <si>
    <t>Unicast zatički a 100 kom, zeleni</t>
  </si>
  <si>
    <t>Valux plus, v brizgi a 4 g, razl. Bar</t>
  </si>
  <si>
    <t>Vosek za inlay s kov</t>
  </si>
  <si>
    <t>Xantopren moder z aktivatorjem,</t>
  </si>
  <si>
    <t>Zatički keramični, konfekcijski a 5 kom št. 1</t>
  </si>
  <si>
    <t>Zatički keramični, kofekcijski 5 kom št. 3</t>
  </si>
  <si>
    <t xml:space="preserve">Zlatolab T 66 a 4000 ml </t>
  </si>
  <si>
    <t xml:space="preserve">Zob. rolice  navadne 4 X 250g                </t>
  </si>
  <si>
    <t>SANOLABOR d.d.</t>
  </si>
  <si>
    <t>kos/KOS</t>
  </si>
  <si>
    <t>V&amp;S</t>
  </si>
  <si>
    <t>TUBUS GUEDEL AIRWAY  1               V&amp;S</t>
  </si>
  <si>
    <t>LA985000</t>
  </si>
  <si>
    <t>ASPIRATOR ROČNI V-VAC LAERDAL</t>
  </si>
  <si>
    <t>kos /KOS</t>
  </si>
  <si>
    <t>EPRUVETA ZA BRIS PP PAL.STR.300261 DELTA</t>
  </si>
  <si>
    <t>kom/SC</t>
  </si>
  <si>
    <t>EPRUVETA ZA BRIS AL PAL.STR DELAB A1000</t>
  </si>
  <si>
    <t>kos/SC</t>
  </si>
  <si>
    <t>BRIS STUART PS-PALIČ. DELAB A150</t>
  </si>
  <si>
    <t>sc./SC</t>
  </si>
  <si>
    <t>PRIMED</t>
  </si>
  <si>
    <t>BRITVICE ENOSTRANSKE 1XUP.NESTERIL. A100</t>
  </si>
  <si>
    <t>P4022LRH</t>
  </si>
  <si>
    <t>BRIZGE 3ML LL PLIN.ANA.HEP.ZNEN.A100 V&amp;S</t>
  </si>
  <si>
    <t>BRIZGE  1 ML L TUBERKULIN A400 NOV</t>
  </si>
  <si>
    <t>BRIZGA 100 ML KATETER NAST.           BD</t>
  </si>
  <si>
    <t>BRIZGE 50 ML KATETER NOV A40</t>
  </si>
  <si>
    <t>BRIZGE  2 ML L NOV A340</t>
  </si>
  <si>
    <t>BRIZGE 10 ML L NOV A140</t>
  </si>
  <si>
    <t>BRIZGE 20 ML L NOV A100</t>
  </si>
  <si>
    <t>BRIZGE  5 ML L NOV A250</t>
  </si>
  <si>
    <t>BBRAUN</t>
  </si>
  <si>
    <t>OMNIFIX BRIZG.LL 50ML 004084  A100 BRAUN</t>
  </si>
  <si>
    <t>BRIZGE 10 ML L                   A100 BD</t>
  </si>
  <si>
    <t>sc./KOS</t>
  </si>
  <si>
    <t>PRIMED HALBERSTADT MEDIZINTECH</t>
  </si>
  <si>
    <t>CEV KONEKTNA UNIV.7MM, A30M</t>
  </si>
  <si>
    <t>CEV YANKAUER 8MM(CH24)STAND. STR. 1X UP</t>
  </si>
  <si>
    <t>KATETER ASPIRACIJSKI  CH  8 X 300 MM TIK</t>
  </si>
  <si>
    <t>KATETER ASPIRACIJSKI  CH 16 X 500 MM TIK</t>
  </si>
  <si>
    <t>KATETER ASPIRACIJSKI  CH 10 X 500 MM TIK</t>
  </si>
  <si>
    <t>KATETER ASPIRACIJSKI  CH 12 X 500 MM TIK</t>
  </si>
  <si>
    <t>KATETER ASPIRACIJSKI  CH 14 X 500 MM TIK</t>
  </si>
  <si>
    <t>SONDA ČREVESNA-REKT.CH 25 X 400 MM TIK</t>
  </si>
  <si>
    <t>20191-221</t>
  </si>
  <si>
    <t>set/SC</t>
  </si>
  <si>
    <t>ERBE</t>
  </si>
  <si>
    <t>ELEKTRODA  ERBE KROGLA  FI  2  MM A5</t>
  </si>
  <si>
    <t>20191-215</t>
  </si>
  <si>
    <t>ELEKTRODA  ERBE ŽIČNA  FI  6  MM A5</t>
  </si>
  <si>
    <t>20191-211</t>
  </si>
  <si>
    <t>ELEKTRODA  ERBE RAVNA D 22 MM FI 0,8 MM A5</t>
  </si>
  <si>
    <t>kom/PAR</t>
  </si>
  <si>
    <t>A FORM</t>
  </si>
  <si>
    <t>ELEKTRODE QIUCK COMBO PEDIATRIC A1PAR</t>
  </si>
  <si>
    <t>2346N</t>
  </si>
  <si>
    <t>3M (EAST)</t>
  </si>
  <si>
    <t>PODLOGA ZA DEFIBR.11.4X15.2 A10 PAR</t>
  </si>
  <si>
    <t>EDGE</t>
  </si>
  <si>
    <t>EDGE-QUICK COMBO ELEKTRODE A1PAR ZA LP12</t>
  </si>
  <si>
    <t>EL1055</t>
  </si>
  <si>
    <t>zav./SC</t>
  </si>
  <si>
    <t>ELEKTRODA SAMOLEP.50X50 PALS          A4</t>
  </si>
  <si>
    <t>1501 742</t>
  </si>
  <si>
    <t>zav./PAK</t>
  </si>
  <si>
    <t>ELEKTRODA SAMOLEPILNA 50X90(PAK A4 KOS)</t>
  </si>
  <si>
    <t>EL 0032</t>
  </si>
  <si>
    <t>ELEKTRODA SAMOLEP  FI 32 A4</t>
  </si>
  <si>
    <t>ELEKTRODE ZA EKG 2230 NA PENI A50  2230</t>
  </si>
  <si>
    <t>4522 10</t>
  </si>
  <si>
    <t>BRAND GMBH + CO KG</t>
  </si>
  <si>
    <t>EZA PS 10 MCL MODRA 4522 10 BRAND A20</t>
  </si>
  <si>
    <t>FOLO100</t>
  </si>
  <si>
    <t>FIKSATER ZA URINSKI KATETER A25</t>
  </si>
  <si>
    <t>VECA C KOMPRESA STR.             A50  BD</t>
  </si>
  <si>
    <t>40-9005-030</t>
  </si>
  <si>
    <t>ENDOFIX ORAL II 6.5-8.5</t>
  </si>
  <si>
    <t>627000-000070</t>
  </si>
  <si>
    <t>PESAR GUMI 70MM</t>
  </si>
  <si>
    <t>627000-000075</t>
  </si>
  <si>
    <t>PESAR GUMI 75MM</t>
  </si>
  <si>
    <t>627000-000080</t>
  </si>
  <si>
    <t>PESAR GUMI 80MM</t>
  </si>
  <si>
    <t>PETELINČEK TRIPOTNI LL VIGGO          BD</t>
  </si>
  <si>
    <t>PINCETA NESTERILNA TSM              A100</t>
  </si>
  <si>
    <t>ABC 60.70 VP</t>
  </si>
  <si>
    <t>LIPIS D.O.O.</t>
  </si>
  <si>
    <t>STEKLENICA PVC 60.70 ML METADON LIPIS</t>
  </si>
  <si>
    <t>DASTEX REINRAMUZUBEHOER GMBH &amp;</t>
  </si>
  <si>
    <t>PLAŠČ 1XUP TYVEK            4003  DASTEX</t>
  </si>
  <si>
    <t>NEGASOFT PLAŠČ ZA OBISKOV.RUM.A10 RAFFIN</t>
  </si>
  <si>
    <t>M1-7-71</t>
  </si>
  <si>
    <t>MEDIVAK</t>
  </si>
  <si>
    <t>POSODA ZA ASPIRATOR MEDIVAK 9 2L PLAST</t>
  </si>
  <si>
    <t>kos /ZAV</t>
  </si>
  <si>
    <t>DENTA</t>
  </si>
  <si>
    <t>PREDPASNIK PLASTIFICIRAN 75X170CM A75</t>
  </si>
  <si>
    <t>PREDPASNIK PLASTIFICIRAN 120X80 CM   TSM</t>
  </si>
  <si>
    <t>468-004</t>
  </si>
  <si>
    <t>BASTOS VIEGAS, S.A.</t>
  </si>
  <si>
    <t>PREDPASNIK  PE 80X125CM 1XUP.BEL BV A100</t>
  </si>
  <si>
    <t>R42</t>
  </si>
  <si>
    <t>ROKAV ZA STR.BPR 150MM, 200   M  R42  WW</t>
  </si>
  <si>
    <t>R41</t>
  </si>
  <si>
    <t>ROKAV ZA STR.BPR 10 CM X 200  M       WW</t>
  </si>
  <si>
    <t>R43</t>
  </si>
  <si>
    <t>ROKAV ZA STR.BPR 20 CM X 200M         WW</t>
  </si>
  <si>
    <t>R45</t>
  </si>
  <si>
    <t>ROKAV ZA STR.BPR 30 CM X 200M STERIKING</t>
  </si>
  <si>
    <t>R40</t>
  </si>
  <si>
    <t>ROKAV ZA STR.BPR 7,5CM X 200M         WW</t>
  </si>
  <si>
    <t>55030M/1/2/3/4</t>
  </si>
  <si>
    <t>ROKAVICE PREGL.VINIL A100 XL-A90 SAFESKI</t>
  </si>
  <si>
    <t>65 1123</t>
  </si>
  <si>
    <t>SHIELD SC. BV</t>
  </si>
  <si>
    <t>ROKAVICE PREGL. LAT. PUDR. LPS    M A100 SHIELD</t>
  </si>
  <si>
    <t>SP 2110-2550</t>
  </si>
  <si>
    <t>ROKAVICE LATEX NETA-SATEN PLUS A100XLA90</t>
  </si>
  <si>
    <t>KAVNIK STANKA</t>
  </si>
  <si>
    <t>ROKAVICE PE NEST.1XUP A100       KAVNIK</t>
  </si>
  <si>
    <t>52000M/1/2/3/4</t>
  </si>
  <si>
    <t>ROKAVICE NITRILNE PURPLE A100 XLA90 SAFE</t>
  </si>
  <si>
    <t>ANS-GAMEX</t>
  </si>
  <si>
    <t>zav/PAR</t>
  </si>
  <si>
    <t>ROKAVICE KIR.STR.              ANS-GAMEX</t>
  </si>
  <si>
    <t>SET 3 DELNI ZA KAPNOGRAF BCI</t>
  </si>
  <si>
    <t>BCI-1129</t>
  </si>
  <si>
    <t>KANILA NASALNA ZA KAPNOMETER</t>
  </si>
  <si>
    <t>SET ZA KATETERIZACIJO STER.          TSM</t>
  </si>
  <si>
    <t>120600-000040</t>
  </si>
  <si>
    <t>TRACHEOQUICK STR.4,0</t>
  </si>
  <si>
    <t>120600-000020</t>
  </si>
  <si>
    <t>TRACHEOQUICK STR.2.0MM</t>
  </si>
  <si>
    <t>SET ZA IZPIRANJE ŽELODCA-EDLICH-CH34  SH</t>
  </si>
  <si>
    <t>489 9032</t>
  </si>
  <si>
    <t>SET ZA PUNKC.PNEUMOTORAKSA SC A10</t>
  </si>
  <si>
    <t>54205A</t>
  </si>
  <si>
    <t>KANILA-SISTEMI INFUZ.Z DVOK.IGLO A15 BIO</t>
  </si>
  <si>
    <t>BB510</t>
  </si>
  <si>
    <t>AESCULAP</t>
  </si>
  <si>
    <t>REZILA STR.FIG.10  A100            BB510</t>
  </si>
  <si>
    <t>BA210</t>
  </si>
  <si>
    <t>SKALPEL STR.FIG 10  A10            BA210</t>
  </si>
  <si>
    <t>SONDA SALEM CH 16 SILIK.              SH</t>
  </si>
  <si>
    <t>VISITRAK MERILO A50                  S&amp;N</t>
  </si>
  <si>
    <t>SPRAY KONTAKTNI  250 ML</t>
  </si>
  <si>
    <t>1.03981.0102</t>
  </si>
  <si>
    <t>MERCKOFIX SPRAY FIXATIVE 3981 MCK 100ML</t>
  </si>
  <si>
    <t>w.ruesch</t>
  </si>
  <si>
    <t>SPRAY SILIKON</t>
  </si>
  <si>
    <t>B. BRAUN</t>
  </si>
  <si>
    <t>LYOSTYPT 3X5 CM A12             01069128</t>
  </si>
  <si>
    <t>LYOSTYPT 5X8 CM A6              01069152</t>
  </si>
  <si>
    <t>TLOS ZG</t>
  </si>
  <si>
    <t>STEKLA POKR.18 X 18 MM /200/        TLOS</t>
  </si>
  <si>
    <t>4747 01</t>
  </si>
  <si>
    <t>STEKLA PREDM. 76 X 26 MM NAV. BRA A50</t>
  </si>
  <si>
    <t>4747 02</t>
  </si>
  <si>
    <t>STEKLA PREDM. 76 X 26 MM MAT. BRA A50</t>
  </si>
  <si>
    <t>ŽITNIK RADO</t>
  </si>
  <si>
    <t>POSODICA PVC ZA BLATO Z ŽLIČKO A100 ŽIT.</t>
  </si>
  <si>
    <t>C0762350*</t>
  </si>
  <si>
    <t>SILKAM 3/0 75CM DS24 A36        C0762350*</t>
  </si>
  <si>
    <t>C0762369</t>
  </si>
  <si>
    <t>SILKAM 2/0 75CM DS24 A36*       C0762369*</t>
  </si>
  <si>
    <t>C0762210</t>
  </si>
  <si>
    <t>SILKAM 3/0 45CM DS19 A36*       C0762210</t>
  </si>
  <si>
    <t>C0762202*</t>
  </si>
  <si>
    <t>Ponudnik</t>
  </si>
  <si>
    <t>MELGISORB 5X5</t>
  </si>
  <si>
    <t>TOSAMA</t>
  </si>
  <si>
    <t>SET LIGATURE POPEK</t>
  </si>
  <si>
    <t>SORBION SACHET S 10X10</t>
  </si>
  <si>
    <t>SORBION SACHET S 20X10</t>
  </si>
  <si>
    <t>OMNISTRIP 6X38</t>
  </si>
  <si>
    <t>SUPRASORB H 15X15</t>
  </si>
  <si>
    <t>BETASAN</t>
  </si>
  <si>
    <t>SC</t>
  </si>
  <si>
    <t>ZAV</t>
  </si>
  <si>
    <t>VPOJNA GAZA 0,2M2 STERIL</t>
  </si>
  <si>
    <t>VPOJNA GAZA 0,4M2 STERIL</t>
  </si>
  <si>
    <t>VPOJNA GAZA 0,8M2 STERIL</t>
  </si>
  <si>
    <t>NOBA</t>
  </si>
  <si>
    <t>NOBA LUMENAL 75x80mm NETK.STER.OČESNA KOMP.</t>
  </si>
  <si>
    <t>NOBATOP12 NETK.KOMP.10x20cm-6sl./200</t>
  </si>
  <si>
    <t>NOBATOP12 NETK.KOMP.5x5cm-6sl./200</t>
  </si>
  <si>
    <t>NOBATOP12 NETK.KOMP.7,5x7,5cm-6sl./200</t>
  </si>
  <si>
    <t>NOBATOP12 NETK.KOMP.10x10cm-6sl./200</t>
  </si>
  <si>
    <t>DINA HITEX</t>
  </si>
  <si>
    <t>URGO</t>
  </si>
  <si>
    <t>TORVAL</t>
  </si>
  <si>
    <t>TORVAL-NET ŠT.7 - 25M; PRIČVR.MREŽICA</t>
  </si>
  <si>
    <t>TORVAL-NET ŠT.2 - 25M; PRIČVR.MREŽICA</t>
  </si>
  <si>
    <t>NOBATRICOT, povoj za glavo</t>
  </si>
  <si>
    <t>TORVAL-NET ŠT.8 - 25M; PRIČVR.MREŽICA</t>
  </si>
  <si>
    <t>TORVAL-NET ŠT.5 - 25M; PRIČVR.MREŽICA</t>
  </si>
  <si>
    <t>TORVAL-NET ŠT.4 - 25M; PRIČVR.MREŽICA</t>
  </si>
  <si>
    <t>TORVAL-NET ŠT.6 - 25M; PRIČVR.MREŽICA</t>
  </si>
  <si>
    <t>TORVAL-NET ŠT.3 - 25M; PRIČVR.MREŽICA</t>
  </si>
  <si>
    <t>NOBA RUDAVLIES STERIL 15cm x 10cm</t>
  </si>
  <si>
    <t>NOBA RUDAVLIES STERIL 20cm x 10cm</t>
  </si>
  <si>
    <t>NOBA RUDAVLIES STERIL 7cm x 5cm</t>
  </si>
  <si>
    <t>URGO AQUA FILM STRIPI 20</t>
  </si>
  <si>
    <t>Brizgalke 60 ml za hranjenje po sondi</t>
  </si>
  <si>
    <t>Brizgalke 100 ml za hranjenje po sondi</t>
  </si>
  <si>
    <t xml:space="preserve">Gel za UZ   A 1 l </t>
  </si>
  <si>
    <t>Indikator trak spore - sterilizacija</t>
  </si>
  <si>
    <t>Indikator trak Thermalog - sterilizacija</t>
  </si>
  <si>
    <t>Indikatorski trak - steriliz.kont.par.ster.</t>
  </si>
  <si>
    <t>zav.</t>
  </si>
  <si>
    <t>Raztopina fiziološka 0,9% NaCl  A500ml plastenka</t>
  </si>
  <si>
    <t>Raztopina fiziološka NaCl  0.9% za izpiranje a 1000 ml plastenke</t>
  </si>
  <si>
    <t xml:space="preserve">Opora za glavo - intubacija </t>
  </si>
  <si>
    <t>rola</t>
  </si>
  <si>
    <t xml:space="preserve">rola </t>
  </si>
  <si>
    <t>Predpasnik PVC plast. 175 cm</t>
  </si>
  <si>
    <t xml:space="preserve">Predpasnik PVC za 1x uporabo </t>
  </si>
  <si>
    <t>Set za lavažo želodca - code blue</t>
  </si>
  <si>
    <t xml:space="preserve">Stekla  krovna  </t>
  </si>
  <si>
    <t xml:space="preserve">Stekleničke za blato PVC z žličko </t>
  </si>
  <si>
    <t xml:space="preserve">sc. </t>
  </si>
  <si>
    <t xml:space="preserve">Termometer (nav.)               </t>
  </si>
  <si>
    <t xml:space="preserve">Tubusi - endotrahealni </t>
  </si>
  <si>
    <t>kom</t>
  </si>
  <si>
    <t>Zbiralnik  za odpadne igle 1,5 l</t>
  </si>
  <si>
    <t xml:space="preserve">Zbiralnik za odpad. Igle 0,2 l </t>
  </si>
  <si>
    <t xml:space="preserve">Zbiralnik za odpad. igle 0,75 l </t>
  </si>
  <si>
    <t xml:space="preserve">Zbiralnik za odpad. igle 3,5 l </t>
  </si>
  <si>
    <t>Skupaj ostali sanitetni material:</t>
  </si>
  <si>
    <t>vreča</t>
  </si>
  <si>
    <t xml:space="preserve">Vata - sanitetna  A 1000 g                          </t>
  </si>
  <si>
    <t>Vatiranci iz netkanega mat.  15 x 10 cm</t>
  </si>
  <si>
    <t>Vatiranci iz netkanega mat.  25 x 15 cm</t>
  </si>
  <si>
    <t>Skupaj zavojni in obvezilni material:</t>
  </si>
  <si>
    <t xml:space="preserve">Ringer sol. 500 ml           </t>
  </si>
  <si>
    <t>stekl.</t>
  </si>
  <si>
    <t>Set ligature za popke</t>
  </si>
  <si>
    <t>S k u p a j razkužila in dezinficiensi</t>
  </si>
  <si>
    <t>Žig</t>
  </si>
  <si>
    <t>pkg</t>
  </si>
  <si>
    <t xml:space="preserve">ALT - IFCC(37) R1 12x50, R2 3x45ml              </t>
  </si>
  <si>
    <t xml:space="preserve">Amylase(37) R1 12x22,  R2 6x10ml    </t>
  </si>
  <si>
    <t>ASLO R1= 6X20,R2= 6x20 ml</t>
  </si>
  <si>
    <t xml:space="preserve">AST - IFCC(37) 12x50, 3x45ml             </t>
  </si>
  <si>
    <t xml:space="preserve">Calcium R1 12x50, R2 6x43 ml     </t>
  </si>
  <si>
    <t xml:space="preserve">Calibrator F.A.S.Protein 5x1ml       </t>
  </si>
  <si>
    <t xml:space="preserve">HIT 33  10x100 ml                      </t>
  </si>
  <si>
    <t xml:space="preserve">Phosphorus R1 12x50 R2 6x45 ml </t>
  </si>
  <si>
    <t>PN HbA1c 3x1ml</t>
  </si>
  <si>
    <t>PP HbA1c 3x1ml</t>
  </si>
  <si>
    <t xml:space="preserve">Transferin R1 6x20, R2 6x10 ml  </t>
  </si>
  <si>
    <t>Skupaj hitri testi</t>
  </si>
  <si>
    <t xml:space="preserve">Uricult 10 </t>
  </si>
  <si>
    <t xml:space="preserve">Uricult trio 10 test </t>
  </si>
  <si>
    <t>Skupaj laboratorijski pribor:</t>
  </si>
  <si>
    <t xml:space="preserve">kom     </t>
  </si>
  <si>
    <t xml:space="preserve">Alginat 500 g                  </t>
  </si>
  <si>
    <t xml:space="preserve">kom    </t>
  </si>
  <si>
    <t xml:space="preserve">kom      </t>
  </si>
  <si>
    <t>sc</t>
  </si>
  <si>
    <t xml:space="preserve">Brizge 2 ccm,trodelna z gumico a100 kom                 </t>
  </si>
  <si>
    <t xml:space="preserve">sc.    </t>
  </si>
  <si>
    <t>Brizga 5 ccm,trodelna z gumico a 100 kom</t>
  </si>
  <si>
    <t xml:space="preserve">sc.     </t>
  </si>
  <si>
    <t xml:space="preserve">Igle živčne  1-4, a 4 kom                  </t>
  </si>
  <si>
    <t xml:space="preserve">kom   </t>
  </si>
  <si>
    <t>Kozarci pvc, 1,5 dcl  a 100 kom</t>
  </si>
  <si>
    <t xml:space="preserve">Loparčki les. a 100 kom        </t>
  </si>
  <si>
    <t>zav</t>
  </si>
  <si>
    <t xml:space="preserve">Lopatke ort. a 10 kom          </t>
  </si>
  <si>
    <t xml:space="preserve">sc   </t>
  </si>
  <si>
    <t xml:space="preserve">Nastavek za aspirator, plastičen </t>
  </si>
  <si>
    <t>Plošča vestibularna a 10 kom, mala</t>
  </si>
  <si>
    <t>Plošča vestibularna a 10 kom, velika</t>
  </si>
  <si>
    <t>Plošča vestibularna silikonska, mala</t>
  </si>
  <si>
    <t>Podbradniki za 1x uporabo 40 X 70  a 100 kom</t>
  </si>
  <si>
    <t xml:space="preserve">Prevl.celuloidne. A 72 kom                    </t>
  </si>
  <si>
    <t>Prevl. polikarbonat. A 3kom</t>
  </si>
  <si>
    <t>Pasta polirna fina a 55 g</t>
  </si>
  <si>
    <t>Pasta polirna srednja a 55 g</t>
  </si>
  <si>
    <t xml:space="preserve">sc    </t>
  </si>
  <si>
    <t>Staničevina, a1000 g</t>
  </si>
  <si>
    <t>kom.</t>
  </si>
  <si>
    <t xml:space="preserve">Trak za matrice kovinski 5 mm, a 12 list.                  </t>
  </si>
  <si>
    <t xml:space="preserve">Trak za matrice kovinski 7 mm, a 12 list.                  </t>
  </si>
  <si>
    <t>Trak rokav za avtoklav s preklopom  20mX18 cm</t>
  </si>
  <si>
    <t xml:space="preserve">Trak.ceuloidni rezan a 100 kom                       </t>
  </si>
  <si>
    <t>CRP LX R1 6x94 ,R2 6x47ml</t>
  </si>
  <si>
    <t>HbA1c 2X71, 2X18ml</t>
  </si>
  <si>
    <t>Podatki o povpraševanju</t>
  </si>
  <si>
    <t>Zap.</t>
  </si>
  <si>
    <t>Mer.</t>
  </si>
  <si>
    <t>Prodaj.</t>
  </si>
  <si>
    <t>Pakiranje</t>
  </si>
  <si>
    <t>Cena za</t>
  </si>
  <si>
    <t>Št.prod.enot</t>
  </si>
  <si>
    <t>Vrednost za</t>
  </si>
  <si>
    <t>Navesti ime proizvajalca</t>
  </si>
  <si>
    <t>Komercialni naziv blaga</t>
  </si>
  <si>
    <t>št.</t>
  </si>
  <si>
    <t xml:space="preserve">Vrsta blaga </t>
  </si>
  <si>
    <t>enota</t>
  </si>
  <si>
    <t>količina</t>
  </si>
  <si>
    <t>Mer.e./prod.e.</t>
  </si>
  <si>
    <t xml:space="preserve"> prod.enot</t>
  </si>
  <si>
    <t>za cel.povpraš.</t>
  </si>
  <si>
    <t>cel.povpraš.</t>
  </si>
  <si>
    <t>kos</t>
  </si>
  <si>
    <t xml:space="preserve">kos </t>
  </si>
  <si>
    <t xml:space="preserve">Bris za nos </t>
  </si>
  <si>
    <t>sc.</t>
  </si>
  <si>
    <t xml:space="preserve">Zob. rolice  navadne 4X 250g                </t>
  </si>
  <si>
    <t>Pasovi elastični za fiksacijo elektrod 7,5X90cm   (kot npr. Flexum ali enakovredni)</t>
  </si>
  <si>
    <t>Pasovi elastični za fiksacijo elektrod  7,5X45cm    (kot npr.  Flexum ali enakovredni)</t>
  </si>
  <si>
    <t xml:space="preserve">Ruta trikotna iz bombažne niti, nebeljena za imobilizacijo udov pri nudenju PP in NMP 140x100x100cm              </t>
  </si>
  <si>
    <t>Vata celulozna - staničevina, rezana  A 1000g</t>
  </si>
  <si>
    <t>HCG test (urin), testna ploščica</t>
  </si>
  <si>
    <t xml:space="preserve">Dozator,  razpršilka za 1000ml embalažo (kot npr. Incidin liquid dozator ali enakovreden) </t>
  </si>
  <si>
    <t>Čistilno in dezinfekc. sred. za tla in površ. brez aldehida   20 ml  (kot npr. Surfanios citron ali enakovredno),  obvezno pakiranje, kot navedeno</t>
  </si>
  <si>
    <t>Losjon za roke  500ml (kot npr. Manisoft  - losion ali enakovreden), kompatibilnost z nosilci EURO</t>
  </si>
  <si>
    <t>Losjon za roke  600ml (kot npr. HARPER Livela ali enakovreden); potrebna kompatibilnost z nosilci Harper</t>
  </si>
  <si>
    <t>Milo za roke  600ml (kot npr. HARPER Estela ali enakovredno); potrebna kompatibilnost z nosilci Harper</t>
  </si>
  <si>
    <t>Razkužilo za roke 600ml (kot npr. HARPER Septa Extra ali enakovredno); potrebna kompatibilnost z nosilci Haper</t>
  </si>
  <si>
    <t>Gutapercha poeni za polnitev a 100 kom 15-40, assorted</t>
  </si>
  <si>
    <t>Gutapercha poeni za polnitev a 100 kom 45-80, assorted</t>
  </si>
  <si>
    <t xml:space="preserve">Komprese 10X10 a 100 kom, netkane, šestslojne,  nesterilne    </t>
  </si>
  <si>
    <t xml:space="preserve">Komprese 10X10 a 100 kom, tkane, šestslojne, nesterilne   </t>
  </si>
  <si>
    <t xml:space="preserve">Komprese 5X5 a 100 kom, netkane, šestslojne, nesterilne         </t>
  </si>
  <si>
    <t>Komprese 7,5 X 7,5 a 100 kom, netkane, šestslojne, nesterilne</t>
  </si>
  <si>
    <t xml:space="preserve">Tamponi iz tkane gaze, vse velikosti                </t>
  </si>
  <si>
    <r>
      <t>Krema zaščitna 60ml (kot npr. Comfeel Barier sensitive ali enakovredno)</t>
    </r>
    <r>
      <rPr>
        <sz val="9"/>
        <rFont val="Arial CE"/>
        <family val="2"/>
        <charset val="238"/>
      </rPr>
      <t xml:space="preserve">                                                            </t>
    </r>
  </si>
  <si>
    <t xml:space="preserve">Celuloza (oksidirana, regenerirana) s kolagenom, sterilna   28 cm2                                                                 (kot npr. Promogran ali enakovredna)  </t>
  </si>
  <si>
    <t xml:space="preserve">Celuloza (oksidirana, regenerirana) s kolagenom, sterilna  123 cm2                                                                    (kot npr. Promogran ali enakovredna)  </t>
  </si>
  <si>
    <t xml:space="preserve">Film za zaščito kože 40 ml                                                                           (kot npr. Comfeel ali enakovreden)        </t>
  </si>
  <si>
    <t>Gel tekoči za čiščenje, nego in vzdrževanje vlažnosti kože, nosnih prehodov in za dekolonizacijo bolnika z MRSA za takojšnjo uporabo 30ml (kot npr. Prontoderm gel light ali enakovredna)</t>
  </si>
  <si>
    <t>Kompresa, netkana, hipertonična   10x10, sterilna    (kot npr. Mesalt ali enakovredna)</t>
  </si>
  <si>
    <t>Kompresa, netkana, hipertonična   5x5 sterilna                                                                   (kot npr. Mesalt ali enakovredna)</t>
  </si>
  <si>
    <t xml:space="preserve">Mrežica (gaza)  vazelinska  10x10cm, sterilna  (kot npr. Grasolind ali enakovredna) </t>
  </si>
  <si>
    <t xml:space="preserve">Mrežica (gaza) vazelinska   10x20cm, sterilna   (kot npr. Grasolind ali enakovredna)   </t>
  </si>
  <si>
    <t xml:space="preserve">Mrežica mehka silikonska  20x30 cm, sterilna  (kot npr. Mepitel ali enakovredna) </t>
  </si>
  <si>
    <t>Mrežica mehka silikonska  5x7,5 cm, sterilna   (kot npr. Mepitel ali enakovredna)</t>
  </si>
  <si>
    <t>Mrežica z nevtralnimi mazili   7,5x10cm      (kot npr. Atrauman ali enakovredna)</t>
  </si>
  <si>
    <t>Obloga poliuretanska pena, nelepljiva  15x15cm       (kot npr. Biatain ali enakovredne)</t>
  </si>
  <si>
    <t xml:space="preserve">Obliž prozoren poliuretanski z vpojno blazinico  6,5x5 cm      (kot npr. Opsite Post OP ali enakovreden)   </t>
  </si>
  <si>
    <t>Obliž prozoren, poliuretanski z vpojno blazinico  9,5x8,5 cm     (kot npr. Opsite Post OP ali enakovreden)</t>
  </si>
  <si>
    <t xml:space="preserve">Obliž sterilen za brezšivno zapiranje ran  6x75 mm    3/1                                  (kot npr. Steri Strip ali enakovreden)  </t>
  </si>
  <si>
    <t xml:space="preserve"> kom      </t>
  </si>
  <si>
    <t xml:space="preserve">Žarnica za lux nasadne instrumente                    </t>
  </si>
  <si>
    <t>Skupaj zobozdravstveni material:</t>
  </si>
  <si>
    <t>Skupaj RTG material:</t>
  </si>
  <si>
    <t>Papir EKG za 12-kanalni MARCUETE</t>
  </si>
  <si>
    <t>Papir EKG za MAC 500</t>
  </si>
  <si>
    <t>Papir za sterilizacijo 100x100cm</t>
  </si>
  <si>
    <t xml:space="preserve">Amalgam I     a 50 amp                 </t>
  </si>
  <si>
    <t xml:space="preserve">Amalgam II     a 50 amp                 </t>
  </si>
  <si>
    <t xml:space="preserve">Beutlerock  1-4 a 4 kom                </t>
  </si>
  <si>
    <t>Cavifil injector, aplikator, umetna masa</t>
  </si>
  <si>
    <t xml:space="preserve">Cement za začasno zaporo,mehek lonček, a 28 g                        </t>
  </si>
  <si>
    <t xml:space="preserve">Cement za začasno zaporo,mehek, tuba 4x7g                       </t>
  </si>
  <si>
    <t>Dozator, razpršilka za 1000 ml embalažo</t>
  </si>
  <si>
    <t>Dozator, razpršilka za 500 ml embalažo</t>
  </si>
  <si>
    <t xml:space="preserve">Freza kov. za obdelavo akrilata                    </t>
  </si>
  <si>
    <t xml:space="preserve">Freza kov. za obdelavo kovine                    </t>
  </si>
  <si>
    <t>Gel za beljenje zob,16%Carbamid Peroxid12x1,3g</t>
  </si>
  <si>
    <t>Gel za beljenje zob,30%Carbamid Peroxid12x1,3g</t>
  </si>
  <si>
    <t xml:space="preserve">Gumica pol. a 6 kom , plamen         </t>
  </si>
  <si>
    <t xml:space="preserve">Gumica pol. a 6 kom , stožec         </t>
  </si>
  <si>
    <t xml:space="preserve">Gumica pol. a 6 kom , leča         </t>
  </si>
  <si>
    <t>Gumica finirna a 6 kom, plamen</t>
  </si>
  <si>
    <t>Gumica finirna a 6 kom, stožec</t>
  </si>
  <si>
    <t>Gumica finirna a 6 kom, leča</t>
  </si>
  <si>
    <t>Gumica pol. arkansas FG stožec</t>
  </si>
  <si>
    <t>Gumica pol. arkansas FG okrogel</t>
  </si>
  <si>
    <t>Gumica pol. arkansas FG, plamen</t>
  </si>
  <si>
    <t>Gumica pol. arkansas RA stožec</t>
  </si>
  <si>
    <t>Gumica pol. arkansas RA okrogel</t>
  </si>
  <si>
    <t>Gumica pol. arkansas RA, plamen</t>
  </si>
  <si>
    <t xml:space="preserve">Hanzaplast,vodoodporen narezan a 20 kom                     </t>
  </si>
  <si>
    <t>Hemostatične gobice a 24 kom</t>
  </si>
  <si>
    <t>Igle inj. 0,40 X 12  a 100 kom</t>
  </si>
  <si>
    <t>Igle inj.0,6 x 25 a 100 kom</t>
  </si>
  <si>
    <t xml:space="preserve">Igle inj.0.45x16  a 100 kom              </t>
  </si>
  <si>
    <t xml:space="preserve">Igle inj.0.7x38   a 100 kom                </t>
  </si>
  <si>
    <t xml:space="preserve">Igle inj.0.7x50   a 100 kom                </t>
  </si>
  <si>
    <t xml:space="preserve">Igle miler xx F-fiole A 12 kom        </t>
  </si>
  <si>
    <t xml:space="preserve">Diffsafe  - DKS         </t>
  </si>
  <si>
    <t xml:space="preserve">Igle  0,8mm </t>
  </si>
  <si>
    <t>Igle  0,9mm</t>
  </si>
  <si>
    <t xml:space="preserve">Lancete rezilo 1,0mm </t>
  </si>
  <si>
    <t xml:space="preserve">Lancete rezilo 1.5mm </t>
  </si>
  <si>
    <t xml:space="preserve">Microtainer biokem. gel    </t>
  </si>
  <si>
    <t xml:space="preserve">Microtainer EDTA z izlivom  </t>
  </si>
  <si>
    <t>Nastavek za iglo</t>
  </si>
  <si>
    <t xml:space="preserve">Accuchek glucose </t>
  </si>
  <si>
    <t>Bayer, ZDA</t>
  </si>
  <si>
    <t>Multistix 10 SG</t>
  </si>
  <si>
    <t>Diarlex MB</t>
  </si>
  <si>
    <t>Quidel, ZDA</t>
  </si>
  <si>
    <t>QuickVue Dipstick StrepA</t>
  </si>
  <si>
    <t>MultiDrugCheck 6-panel</t>
  </si>
  <si>
    <t>DrugCheck AMP strip</t>
  </si>
  <si>
    <t>DrugCheck BZO strip</t>
  </si>
  <si>
    <t>DrugCheck COC strip</t>
  </si>
  <si>
    <t>DrugCheck MET strip</t>
  </si>
  <si>
    <t>DrugCheck MOP strip</t>
  </si>
  <si>
    <t>DrugCheck MTD strip</t>
  </si>
  <si>
    <t>DrugCheck THC strip</t>
  </si>
  <si>
    <t>SalivaScreen III</t>
  </si>
  <si>
    <t>SalivaScreen VI</t>
  </si>
  <si>
    <t>DT60620101</t>
  </si>
  <si>
    <t>K1020</t>
  </si>
  <si>
    <t>ES46934 ali ES46935 ali ES46936</t>
  </si>
  <si>
    <t>GC335201</t>
  </si>
  <si>
    <t>HK66001763/1</t>
  </si>
  <si>
    <t>HK66018507/1</t>
  </si>
  <si>
    <t>Apernyl</t>
  </si>
  <si>
    <t>ES42380</t>
  </si>
  <si>
    <t>ES3910barva-E</t>
  </si>
  <si>
    <t>ES3911barva-D</t>
  </si>
  <si>
    <t>ES3911barva-E</t>
  </si>
  <si>
    <t>BE554.1</t>
  </si>
  <si>
    <t>559648 ali 559649 ali 559650</t>
  </si>
  <si>
    <t>BE543</t>
  </si>
  <si>
    <t>E18320204120 do 190</t>
  </si>
  <si>
    <t>52021/T</t>
  </si>
  <si>
    <t>sc=3x10g</t>
  </si>
  <si>
    <t>ES1919B</t>
  </si>
  <si>
    <t>GC000120</t>
  </si>
  <si>
    <t>HK66003764</t>
  </si>
  <si>
    <t>HE27697</t>
  </si>
  <si>
    <t>HE27675</t>
  </si>
  <si>
    <t>DT61106501</t>
  </si>
  <si>
    <t>DC716042</t>
  </si>
  <si>
    <t>sc=2x50ml</t>
  </si>
  <si>
    <t>ES41925</t>
  </si>
  <si>
    <t>sc=40x0,12ml</t>
  </si>
  <si>
    <t>3M70201034983</t>
  </si>
  <si>
    <t>kom=6ml</t>
  </si>
  <si>
    <t>GC800099</t>
  </si>
  <si>
    <t>sc=30kom</t>
  </si>
  <si>
    <t>6289+6297</t>
  </si>
  <si>
    <t>sc=100g+45ml</t>
  </si>
  <si>
    <t>EHP1510.014</t>
  </si>
  <si>
    <t>EHP1010.023</t>
  </si>
  <si>
    <t>GC000176</t>
  </si>
  <si>
    <t>kom=5,2ml</t>
  </si>
  <si>
    <t>3M70201119131</t>
  </si>
  <si>
    <t>Gaza</t>
  </si>
  <si>
    <t>ES56900</t>
  </si>
  <si>
    <t>ERA0136</t>
  </si>
  <si>
    <t>ERA0130</t>
  </si>
  <si>
    <t>ERA0131</t>
  </si>
  <si>
    <t>ERA0036</t>
  </si>
  <si>
    <t>ERA0030</t>
  </si>
  <si>
    <t>ERA0031</t>
  </si>
  <si>
    <t>EFGAS06</t>
  </si>
  <si>
    <t>EFGAS02</t>
  </si>
  <si>
    <t>EFGAS01</t>
  </si>
  <si>
    <t>ERAAS16</t>
  </si>
  <si>
    <t>ERAAS12</t>
  </si>
  <si>
    <t>ERAAS11</t>
  </si>
  <si>
    <t>Hanzaplast</t>
  </si>
  <si>
    <t>ES5540 barva</t>
  </si>
  <si>
    <t>ES12636</t>
  </si>
  <si>
    <t>LF3142-01</t>
  </si>
  <si>
    <t>RO274.007</t>
  </si>
  <si>
    <t>sc=50kom</t>
  </si>
  <si>
    <t>UL643</t>
  </si>
  <si>
    <t>kom=30ml</t>
  </si>
  <si>
    <t>E17421654008 do 060</t>
  </si>
  <si>
    <t>3M70201106187</t>
  </si>
  <si>
    <t>ES31713/EN</t>
  </si>
  <si>
    <t>HE14060</t>
  </si>
  <si>
    <t>SC=450</t>
  </si>
  <si>
    <t>HE26986</t>
  </si>
  <si>
    <t>469/470/471</t>
  </si>
  <si>
    <t>Chromaskop</t>
  </si>
  <si>
    <t>BE648</t>
  </si>
  <si>
    <t>ALCPA1do4</t>
  </si>
  <si>
    <t>RO104.002</t>
  </si>
  <si>
    <t>RO104.003</t>
  </si>
  <si>
    <t>RO104.001</t>
  </si>
  <si>
    <t>E4001</t>
  </si>
  <si>
    <t>MED2019</t>
  </si>
  <si>
    <t>sc=12</t>
  </si>
  <si>
    <t>MO8646</t>
  </si>
  <si>
    <t>MO8611</t>
  </si>
  <si>
    <t>UL2210</t>
  </si>
  <si>
    <t>Omnimatrix</t>
  </si>
  <si>
    <t>BE480</t>
  </si>
  <si>
    <t>DT801110S1</t>
  </si>
  <si>
    <t>DT801120S1</t>
  </si>
  <si>
    <t>Zobna pasta</t>
  </si>
  <si>
    <t>BE703</t>
  </si>
  <si>
    <t>BE791</t>
  </si>
  <si>
    <t>BE705/706</t>
  </si>
  <si>
    <t>BE724</t>
  </si>
  <si>
    <t>074-000</t>
  </si>
  <si>
    <t>E1260 do E1291</t>
  </si>
  <si>
    <t>sc=300g</t>
  </si>
  <si>
    <t>DC112102</t>
  </si>
  <si>
    <t>BE735.1</t>
  </si>
  <si>
    <t>BE743.7</t>
  </si>
  <si>
    <t>sc=5kom</t>
  </si>
  <si>
    <t>BE630</t>
  </si>
  <si>
    <t>Predpasnik</t>
  </si>
  <si>
    <t>3M7020045…</t>
  </si>
  <si>
    <t>BE565</t>
  </si>
  <si>
    <t>ALRCA0</t>
  </si>
  <si>
    <t>ALRCA1</t>
  </si>
  <si>
    <t>ALLAALALS20</t>
  </si>
  <si>
    <t>Rokavice sterilne</t>
  </si>
  <si>
    <t>URGO OPTISKIN 100MM X 90MM</t>
  </si>
  <si>
    <t>URGO OPTISKIN 200MM X 90MM</t>
  </si>
  <si>
    <t>NICHIBAN</t>
  </si>
  <si>
    <t>INJEKCIJSKA BLAZINICA FI36 mm</t>
  </si>
  <si>
    <t>NOBA RUDACLUDE VEL.L - STER.OBLIŽ ZA OKO</t>
  </si>
  <si>
    <t>NOBA STERIL.NEPROP.NETK.VATIR.10x10cm</t>
  </si>
  <si>
    <t>VIVAFLEX TK.EL.POVOJ 8CM x 5M</t>
  </si>
  <si>
    <t>VIVAFIT-PLET.ELAST.POVOJ 10cmx10m BP</t>
  </si>
  <si>
    <t>VIVAFLEX TK.EL.POVOJ 10CM x 5M</t>
  </si>
  <si>
    <t>TORVAL KREP PLUS POVOJ 10m x 10cm</t>
  </si>
  <si>
    <t>NOBA TRIKOTNA RUTA - TKANA</t>
  </si>
  <si>
    <t>PROSOMA</t>
  </si>
  <si>
    <t>PROSOMA SET PREVEZA ŠT.1</t>
  </si>
  <si>
    <t>PROSOMA SET PREVEZA ŠT.2</t>
  </si>
  <si>
    <t>PROSOMA SET PREVEZA ŠT.3</t>
  </si>
  <si>
    <t>NOBA RUDAVLIES 10CM x 10M</t>
  </si>
  <si>
    <t>http://www.molnlycke.com/Files/Product%20Datasheets/Mepore%20Film(1).pdf</t>
  </si>
  <si>
    <t>http://212.209.160.5/Files/Tendra/Product%20sheets/Mesalt_4P.pdf</t>
  </si>
  <si>
    <t>http://www.molnlycke.com/Files/Tendra/Product%20sheets/mepiform_productsheet_sterile.pdf</t>
  </si>
  <si>
    <t>http://www.molnlycke.com/Files/Tendra/Product%20sheets/New/Mepilex_product_sheet(1).pdf</t>
  </si>
  <si>
    <t>http://www.molnlycke.com/Files/Tendra/Product%20sheets/New/Mepilex_Border.pdf</t>
  </si>
  <si>
    <t>http://www.molnlycke.com/Files/Product%20Datasheets/Mepilex%20border.pdf</t>
  </si>
  <si>
    <t>http://www.molnlycke.com/Files/Tendra/Product%20sheets/Mepitel_productsheet.pdf</t>
  </si>
  <si>
    <t>http://www.molnlycke.com/Files/Tendra/Product%20sheets/Normlgel_4P.pdf</t>
  </si>
  <si>
    <t>http://wound.smith-nephew.com/uk/Product.asp?NodeId=813</t>
  </si>
  <si>
    <t>http://wound.smith-nephew.com/uk/Product.asp?NodeId=533</t>
  </si>
  <si>
    <t>http://wound.smith-nephew.com/uk/Standard.asp?NodeId=3467</t>
  </si>
  <si>
    <t>http://www.molnlycke.com/Files/Tendra/Product%20sheets/Hypergel_4p.pdf</t>
  </si>
  <si>
    <t>http://www.molnlycke.com/Files/Tendra/Product%20sheets/Melgisorb_4P.pdf</t>
  </si>
  <si>
    <t xml:space="preserve">ZA DOBAVO SANITETNEGA, LABORATORIJSKEGA, ZOBOZDRAVSTVENEGA IN RTG MATERIALA </t>
  </si>
  <si>
    <t>SKLOP 1:   OSTALI SANITETNI MATERIAL</t>
  </si>
  <si>
    <t>% popusta</t>
  </si>
  <si>
    <t>%   DDV</t>
  </si>
  <si>
    <t>Končna vrednost             s popustom in vračunanim DDV       (2 decimalki)</t>
  </si>
  <si>
    <t>Šifra ponujen. artikla</t>
  </si>
  <si>
    <t>Mer. enota</t>
  </si>
  <si>
    <t>Naziv ponujenega blaga</t>
  </si>
  <si>
    <t>Opis zahtevanega blaga</t>
  </si>
  <si>
    <t>Proizvajalec</t>
  </si>
  <si>
    <t>Osnovno pakiranje/ prodajna enota</t>
  </si>
  <si>
    <t>Ključ barvni za tetric evo ceram</t>
  </si>
  <si>
    <t>Ključ barvni za tetric evo flov</t>
  </si>
  <si>
    <t xml:space="preserve">Kroglice vatne št.  00) , OO, O , 1 </t>
  </si>
  <si>
    <t xml:space="preserve">Lentule 1-4  a 4 kom  brez zmeti  , 21 mm             </t>
  </si>
  <si>
    <t xml:space="preserve">Lentule 1-4  a 4 kom  brez zmeti  , 25 mm             </t>
  </si>
  <si>
    <t xml:space="preserve">Lentule 1-4  a 4 kom  z vzmetjo ,25 mm               </t>
  </si>
  <si>
    <t xml:space="preserve">Lentule 1-4  a 4 kom  z vzmetjo, 21 mm                </t>
  </si>
  <si>
    <t>MORETTI</t>
  </si>
  <si>
    <t xml:space="preserve">Mandrele   za kolenčnik , za ploščico                       </t>
  </si>
  <si>
    <t xml:space="preserve">Maske z gumico , a 50 kom               </t>
  </si>
  <si>
    <t xml:space="preserve">Monobond S ali </t>
  </si>
  <si>
    <t xml:space="preserve">Monopack opaker a 4 g </t>
  </si>
  <si>
    <t>EURONDA</t>
  </si>
  <si>
    <t>JONSON</t>
  </si>
  <si>
    <t xml:space="preserve">Nitka superflos a 50 kom </t>
  </si>
  <si>
    <t>Odstranjevalec  alginata</t>
  </si>
  <si>
    <t>NEW ULROS</t>
  </si>
  <si>
    <t>Omnimatrix, celu</t>
  </si>
  <si>
    <t>Omnimatrix, kovinske, molarske a48 ko</t>
  </si>
  <si>
    <t>OMNI MATRI POLIES 48  1103</t>
  </si>
  <si>
    <t>OMNI MATRX KOVIN.A48</t>
  </si>
  <si>
    <t>OMNI MATRX KOVIN.A48 1102</t>
  </si>
  <si>
    <t>ORBAT</t>
  </si>
  <si>
    <t>BEBI PALCKE</t>
  </si>
  <si>
    <t>PALCKE ZA JOD 25CM</t>
  </si>
  <si>
    <t>PAPIR.POENI 1-6 HS</t>
  </si>
  <si>
    <t>PAPIR.POENI 45-80 HS</t>
  </si>
  <si>
    <t>PAPIR.POENI 15  HS</t>
  </si>
  <si>
    <t>PROXYT 36-MEDIUM-zel</t>
  </si>
  <si>
    <t>NUPRO PASTA</t>
  </si>
  <si>
    <t>ZOB.PASTA FOUR FRUIT</t>
  </si>
  <si>
    <t>labteh</t>
  </si>
  <si>
    <t>PETRIJEVKA FI100</t>
  </si>
  <si>
    <t>PETRIJEVKA FI 60</t>
  </si>
  <si>
    <t>STEKLENA PLOSC.4MM</t>
  </si>
  <si>
    <t>VESTIBUL.PL.MALA 10K</t>
  </si>
  <si>
    <t>VESTIBUL.PL.VEL.10KM</t>
  </si>
  <si>
    <t>molnlycke</t>
  </si>
  <si>
    <t>VEST.PLOSC 1 074.000</t>
  </si>
  <si>
    <t>VESTIB.PLOS.074.001</t>
  </si>
  <si>
    <t>SOFLEX 8692 C  OR</t>
  </si>
  <si>
    <t>SLINCKI MEPROT 40X70</t>
  </si>
  <si>
    <t>VOSEK ROZA 300G INT.</t>
  </si>
  <si>
    <t>POSODA GUMI SRED.HW</t>
  </si>
  <si>
    <t>POSODA ZA VATO</t>
  </si>
  <si>
    <t>STEKL.ZOB.MED.743.7</t>
  </si>
  <si>
    <t>FREZATOR 631 MALI</t>
  </si>
  <si>
    <t>PLAST.PREV. A 72KD</t>
  </si>
  <si>
    <t>sever jug</t>
  </si>
  <si>
    <t>RAZKUZEVAL.SEKUS.2L</t>
  </si>
  <si>
    <t>RAZKUŽEVALNIK MODRI DURR</t>
  </si>
  <si>
    <t>STAYPUT 0 RETRA.NIT</t>
  </si>
  <si>
    <t>ULTRAPAK OO RUM.136</t>
  </si>
  <si>
    <t>STAYPUT 1 RETRA.NIT</t>
  </si>
  <si>
    <t>GINGIVA TEK.-RAC.TEK</t>
  </si>
  <si>
    <t>ROK.HAP.SKIN B.T XS  100</t>
  </si>
  <si>
    <t>ROK.HAP.SKIN B.T M  100</t>
  </si>
  <si>
    <t>ROK.HAP.SKIN B.T.L  100</t>
  </si>
  <si>
    <t>ROK.KRG.ULMA 7  A50</t>
  </si>
  <si>
    <t>SKINMAN SOFT 500</t>
  </si>
  <si>
    <t>PROSEPT ZA INST.2L</t>
  </si>
  <si>
    <t>SEKUCID KAN. 5 L</t>
  </si>
  <si>
    <t>SERAMAN 500ML</t>
  </si>
  <si>
    <t>SESALCI PVC-PROZ 100</t>
  </si>
  <si>
    <t>SILAPLAST</t>
  </si>
  <si>
    <r>
      <t xml:space="preserve">Komprese iz netkanega mater., nesteril. 10cmx10cm, 6-slojne   (kot npr. Vivanet ali enakovredne)  </t>
    </r>
    <r>
      <rPr>
        <sz val="9"/>
        <rFont val="Arial CE"/>
        <charset val="238"/>
      </rPr>
      <t xml:space="preserve"> </t>
    </r>
  </si>
  <si>
    <t>Mrežica - silikonska, mehka    5x7,5cm                                         (kot npr. Mepitel ali enakovredna)</t>
  </si>
  <si>
    <t>Mrežica - silikonska, mehka  7,5x10cm                                                               (kot npr. Mepitel ali enakovredna)</t>
  </si>
  <si>
    <t>Mrežica sanitetna za pritrditev obvez. mat., v obliki cevi iz bombažnih in gumi niti, navita v kolute  A25m (kot npr. Virfix št. 8 ali enakovredna)</t>
  </si>
  <si>
    <t>Obliž  20x10cm, sterilen   (kot npr. Euromed ali enakovreden)</t>
  </si>
  <si>
    <r>
      <t xml:space="preserve">Obliž  5x7cm  sterilen  (kot npr.  Euromed ali enakovreden)   </t>
    </r>
    <r>
      <rPr>
        <b/>
        <sz val="11"/>
        <rFont val="Arial CE"/>
        <charset val="238"/>
      </rPr>
      <t xml:space="preserve">  </t>
    </r>
  </si>
  <si>
    <t>Obliž  6x7cm, sterilen  (kot npr.  Euromed ali enakovreden)</t>
  </si>
  <si>
    <t>SKALPEL STR.FIG.12  A10            BA212</t>
  </si>
  <si>
    <t>SKALPEL STR.FIG.15  A10            BA215</t>
  </si>
  <si>
    <t>SPRAY KAVO UNIVERZAL 500ML            GG</t>
  </si>
  <si>
    <t>DEKASEPTOL GEL 6L</t>
  </si>
  <si>
    <t>SVEDER KARB.FINIRNI E0512 023 A5</t>
  </si>
  <si>
    <t>kom   /KOS</t>
  </si>
  <si>
    <t>SVEDER 199 010-018 (852)</t>
  </si>
  <si>
    <t>SVEDER 298 012-018 (878)</t>
  </si>
  <si>
    <t>SVEDER 167 RUMEN 859LEF</t>
  </si>
  <si>
    <t>SVEDER KARB.KOL.C1 OKROGEL</t>
  </si>
  <si>
    <t>SVEDER KARB.TURB.CX21 ZA SNEMANJE KRON</t>
  </si>
  <si>
    <t>sc.   /KOS</t>
  </si>
  <si>
    <t>SVEDER JEKLENI KOL. OKR 005-023</t>
  </si>
  <si>
    <t>kom./KOS</t>
  </si>
  <si>
    <t>ŠČETKA MESING ROČNA ZA ČIŠČENJE       GG</t>
  </si>
  <si>
    <t>ŠČETKA ZA ČZK MALA NYLON          GG</t>
  </si>
  <si>
    <t>TABLETE ZA OBARVANJE PLAKA A1000   PD</t>
  </si>
  <si>
    <t>kom   /ZAV</t>
  </si>
  <si>
    <t>TECTOR 10 ML SUZPENZIJA CAOH</t>
  </si>
  <si>
    <t>LEGASED NATUR ZA AFTE,VNETJA 20ML</t>
  </si>
  <si>
    <t>TETRIC EVOCERAM BRIZGA 3G</t>
  </si>
  <si>
    <t>TETRIC EVOFLOW CAVIFIL  20X0,2G</t>
  </si>
  <si>
    <t>TETRIC EVOFLOW BRIZGA  2G</t>
  </si>
  <si>
    <t>TETRIC EVOCERAM CAVIFIL 20X0.2G</t>
  </si>
  <si>
    <t>TOTAL ETCH GEL 2X2G</t>
  </si>
  <si>
    <t>TOXAVIT LEGEARTIS 2G ZA DEVIT.PULPE</t>
  </si>
  <si>
    <t>TRAK POLIR.KOVIN.ENOSTR.4MM A12   PD</t>
  </si>
  <si>
    <t>TRAK POLIRNI KOLUT EPITEX             GG</t>
  </si>
  <si>
    <t>ROKAV ZA STR.SPR 20 CM X 100  M       WW</t>
  </si>
  <si>
    <t>zav/SC</t>
  </si>
  <si>
    <t>INTERDENT CE</t>
  </si>
  <si>
    <t>MATRICA TRAČNA 5MM A25               INT</t>
  </si>
  <si>
    <t>MATRICA TRAČNA 7MM A25               INT</t>
  </si>
  <si>
    <t>LEKODENT</t>
  </si>
  <si>
    <t>TRAK POLIESTER NAREZAN A100 9X90 LEKODEN</t>
  </si>
  <si>
    <t>DENTAL THERAPEUTICS AB</t>
  </si>
  <si>
    <t>TUBULITEC LINER 10ML</t>
  </si>
  <si>
    <t>ULTRACAL XS 4X1.2ML  BRIZGI           GG</t>
  </si>
  <si>
    <t>SVEDER ZA UNIMETRIC,UNICLIP A6     C0214</t>
  </si>
  <si>
    <t>UNICLIP ZATIČKI A100               C215U</t>
  </si>
  <si>
    <t>VALUX PLUS 3M                        INT</t>
  </si>
  <si>
    <t>VARIOLINK II POSAMIČNO 2.5G</t>
  </si>
  <si>
    <t xml:space="preserve"> kom     /KOS</t>
  </si>
  <si>
    <t>VATA CIK-CAK SANIT. 100 G            TSM</t>
  </si>
  <si>
    <t>sc./KPL</t>
  </si>
  <si>
    <t>ČOPIČ VIVABRUSH 50 KOM</t>
  </si>
  <si>
    <t>ZATIČKI VOŠČENI A30+IGLE</t>
  </si>
  <si>
    <t>sc.    /ZAV</t>
  </si>
  <si>
    <t>VREČKA ZA STR.SAMOLEPIL.20X35 CM A100 WW</t>
  </si>
  <si>
    <t>VREČKA ZA STR.SAMOLEPIL. 9X25 CM A100 WW</t>
  </si>
  <si>
    <t>XANTOPREN MODRI+KATALIZATOR PASTA 60ML</t>
  </si>
  <si>
    <t xml:space="preserve"> sc.     /SC</t>
  </si>
  <si>
    <t>DIV-DENT</t>
  </si>
  <si>
    <t>ZAGOZDE LESENE ASSORT.POSAMEZNE PO 100</t>
  </si>
  <si>
    <t>ZATIČKI FRC POSTEC PLUS REFILL 1-3 A5</t>
  </si>
  <si>
    <t>ANKER DENTINSKI TITAN A18+SVEDER</t>
  </si>
  <si>
    <t xml:space="preserve"> kom      /KOS</t>
  </si>
  <si>
    <t>ZLATOLAB T 66 5 L (TEKOČE)        ECOLAB</t>
  </si>
  <si>
    <t>ROLICE ZOBNE 1KG A4 (1760 KOM)       TSM</t>
  </si>
  <si>
    <t>ŽARNICA ZA LUX NASADNE INSTRUM.553 3881.</t>
  </si>
  <si>
    <t xml:space="preserve">kpl     /kom     </t>
  </si>
  <si>
    <t>kpl/kom</t>
  </si>
  <si>
    <t>AH PLUD</t>
  </si>
  <si>
    <t xml:space="preserve">kom    /kom    </t>
  </si>
  <si>
    <t>sc./sc.</t>
  </si>
  <si>
    <t>AMALGAM 1</t>
  </si>
  <si>
    <t>AMALGAM 2</t>
  </si>
  <si>
    <t xml:space="preserve">kom      /kom      </t>
  </si>
  <si>
    <t>Aplikator vezivnih tekočin / plastično držalo z bunkico a 100kom</t>
  </si>
  <si>
    <t xml:space="preserve">sc.    /sc.    </t>
  </si>
  <si>
    <t xml:space="preserve">kom     /kom     </t>
  </si>
  <si>
    <t>Cement za začasno cementiranje 55baza/20kat.</t>
  </si>
  <si>
    <t xml:space="preserve">Cement za začasno zaporo,mehek lonček, a 38 g                        </t>
  </si>
  <si>
    <t>Compoglas F,cavifil , a 20x0,20g  -kompomera ,, različne barve a</t>
  </si>
  <si>
    <t>Compoglass Flow ,cavifil a 20x0,20g -kompomera</t>
  </si>
  <si>
    <t>EDTA raztopina za  izpiranje kanalov  a30 ml</t>
  </si>
  <si>
    <t xml:space="preserve">Fosfat cement , prah in tekočina , hitrovez  90/30             </t>
  </si>
  <si>
    <t xml:space="preserve">Fosfat cement, prah in tekočina, normal vez.90/30               </t>
  </si>
  <si>
    <t>Fuji II LC improved prah a 15 g,razl. Barve</t>
  </si>
  <si>
    <t>Fuji II LC improved kapsuliran a50x 10 ml, barve A2, A3, A3,5, B2, B3</t>
  </si>
  <si>
    <t>Gutapercha poeni za polnitev a 100 kom 15-40</t>
  </si>
  <si>
    <t>Gutapercha poeni za polnitev a 100 kom 45-80</t>
  </si>
  <si>
    <t>SILASOFT KATALIZATOR</t>
  </si>
  <si>
    <t>SILASOFT N</t>
  </si>
  <si>
    <t>SILONDA 500ML</t>
  </si>
  <si>
    <t>SILONDA LIPID 100ML</t>
  </si>
  <si>
    <t>SKALPEL 1X ST15 A10</t>
  </si>
  <si>
    <t>SPRAY PANA PL.480ML</t>
  </si>
  <si>
    <t>CELULOZ.VATA 1000G</t>
  </si>
  <si>
    <t>bode</t>
  </si>
  <si>
    <t>STERILIUM 500 ML</t>
  </si>
  <si>
    <t>SEKUSEPT PRAH 2KG</t>
  </si>
  <si>
    <t>GLADILNIK W 021</t>
  </si>
  <si>
    <t>DIAM.FG 801.016</t>
  </si>
  <si>
    <t>DIAM.FG 850.012</t>
  </si>
  <si>
    <t>DIAM.FG 801.014 C</t>
  </si>
  <si>
    <t>SVEDER KAR.C1.014 CA</t>
  </si>
  <si>
    <t>SVEDER KAR.23X.012 FG</t>
  </si>
  <si>
    <t>SCETKA ZA CISC.SVEDR</t>
  </si>
  <si>
    <t>SCETKA CZK NAJLON 1</t>
  </si>
  <si>
    <t>m.preciux</t>
  </si>
  <si>
    <t>TBL.KONT.PLAKA A1000</t>
  </si>
  <si>
    <t>TAMPONI IZ GAZE ST2B</t>
  </si>
  <si>
    <t>TECTOR</t>
  </si>
  <si>
    <t>ARTGLAS LEGA 5ML</t>
  </si>
  <si>
    <t>TETRIC EVO A3   3GR</t>
  </si>
  <si>
    <t>TETRIC EVO A3 20X0,2</t>
  </si>
  <si>
    <t>TETRIC EVO FLOW A3 2G</t>
  </si>
  <si>
    <t>TOTAL ETCH GEL 2X2</t>
  </si>
  <si>
    <t>KOV.POL.TRAK 8MM</t>
  </si>
  <si>
    <t>EPITEX SET</t>
  </si>
  <si>
    <t>ROKAV ZA STER.200MM</t>
  </si>
  <si>
    <t>ROKAV STER.250 PREKL</t>
  </si>
  <si>
    <t>TRAK KONT.MOKRE STER</t>
  </si>
  <si>
    <t>MATRICA TR.6MM 21-8</t>
  </si>
  <si>
    <t>MATRICA TR.7MM 21-9</t>
  </si>
  <si>
    <t>POLIESTER TRAK int</t>
  </si>
  <si>
    <t>svenska</t>
  </si>
  <si>
    <t>ZAT.PLAST.UNIC.210</t>
  </si>
  <si>
    <t>VALUX A1</t>
  </si>
  <si>
    <t>VARIOLINK II KAT.TRA</t>
  </si>
  <si>
    <t>VATA SAN.1000 GR.</t>
  </si>
  <si>
    <t>VATA CIK-CAK 100 GR.</t>
  </si>
  <si>
    <t>VIVABRUSCH  A 50</t>
  </si>
  <si>
    <t>r.hofmann</t>
  </si>
  <si>
    <t>VOSEK PLAVI INLEY</t>
  </si>
  <si>
    <t>VRECKE ST.150X300 S</t>
  </si>
  <si>
    <t>VRECKE STER.200X350S</t>
  </si>
  <si>
    <t>VRECKE ST.90X230 S</t>
  </si>
  <si>
    <t>INTER.KLINI SORT.</t>
  </si>
  <si>
    <t>FRC POSTEC REF.1   5</t>
  </si>
  <si>
    <t>FRC POSTEC REF.3   5</t>
  </si>
  <si>
    <t>ZLATOLAB T66</t>
  </si>
  <si>
    <t>ZOBNI TAMPONI 1KG</t>
  </si>
  <si>
    <t>kavo</t>
  </si>
  <si>
    <t>ZARNICA 5533881 KAWO</t>
  </si>
  <si>
    <t>AGFA</t>
  </si>
  <si>
    <t>AGFA G 354</t>
  </si>
  <si>
    <t>AGFA G 334 i</t>
  </si>
  <si>
    <t>AGFA CP G PLUS</t>
  </si>
  <si>
    <t>AGFA HDR C PLUS</t>
  </si>
  <si>
    <t>AGFA G 153</t>
  </si>
  <si>
    <t>AGFA G 138</t>
  </si>
  <si>
    <t>DR. GORKIČ d.o.o.</t>
  </si>
  <si>
    <t>sca</t>
  </si>
  <si>
    <t>008A103</t>
  </si>
  <si>
    <t>1290-100</t>
  </si>
  <si>
    <t>HOB1010</t>
  </si>
  <si>
    <t>11621904</t>
  </si>
  <si>
    <t>70224013</t>
  </si>
  <si>
    <t>70224007</t>
  </si>
  <si>
    <t>A2300A2</t>
  </si>
  <si>
    <t>70226014</t>
  </si>
  <si>
    <t>70218010</t>
  </si>
  <si>
    <t>70224010</t>
  </si>
  <si>
    <t>70220010</t>
  </si>
  <si>
    <t>70219010</t>
  </si>
  <si>
    <t>70221010</t>
  </si>
  <si>
    <t>70228010</t>
  </si>
  <si>
    <t>70222010</t>
  </si>
  <si>
    <t>008S300</t>
  </si>
  <si>
    <t>008S601</t>
  </si>
  <si>
    <t>ulti med, Nemčija</t>
  </si>
  <si>
    <t>BUP dipstick</t>
  </si>
  <si>
    <t>Orion Diagn., Finska</t>
  </si>
  <si>
    <t>hCG strip 20T</t>
  </si>
  <si>
    <t>Stanbio, ZDA</t>
  </si>
  <si>
    <t>HemaScreen 100T</t>
  </si>
  <si>
    <t>TropT sensitive</t>
  </si>
  <si>
    <t>Orgenics, Izrael</t>
  </si>
  <si>
    <t>MultiDrugCheck 4-panel</t>
  </si>
  <si>
    <t>MEPILEX 21X22CM  A5</t>
  </si>
  <si>
    <t>mepilex border 12,5x12,5</t>
  </si>
  <si>
    <t>MEPILEX BORDER 12,5X12,5CM  A5</t>
  </si>
  <si>
    <t>mepilex border 17,5x17,5</t>
  </si>
  <si>
    <t>MEPILEX BORDER 17,5X17,5CM  A5</t>
  </si>
  <si>
    <t>mepilex border 17,5x23</t>
  </si>
  <si>
    <t>MEPILEX BORDER 17,5X23CM  A5</t>
  </si>
  <si>
    <t>mepilex border 7,5x7,5</t>
  </si>
  <si>
    <t>MEPILEX BORDER 7,5X8,5CM  A5</t>
  </si>
  <si>
    <t>sa291010</t>
  </si>
  <si>
    <t>MEPITEL 10X18CM A10</t>
  </si>
  <si>
    <t>sa292005</t>
  </si>
  <si>
    <t>MEPITEL 20X30CM A5</t>
  </si>
  <si>
    <t>sa285580</t>
  </si>
  <si>
    <t>MESALT  5X5CM STR.</t>
  </si>
  <si>
    <t>0N111</t>
  </si>
  <si>
    <t>NA-KLORID 0,9%, 500ML</t>
  </si>
  <si>
    <t>SOLUTIO NACL 0,9% ZA IZPIRA. 500ML     B</t>
  </si>
  <si>
    <t>NaCl 0,9% 1000ml  za izpiranje</t>
  </si>
  <si>
    <t>SOLUTIO NACL 0,9% ZA IZPIRA.1000ML 1997B</t>
  </si>
  <si>
    <t>MNG425_1</t>
  </si>
  <si>
    <t>NU GEL 25G</t>
  </si>
  <si>
    <t>MNG415EE_1</t>
  </si>
  <si>
    <t>NU-GEL,HIDROGEL ZA RANE,15G,A10</t>
  </si>
  <si>
    <t>fz971010</t>
  </si>
  <si>
    <t>VATIRANEC 10X10 NTK. STR.</t>
  </si>
  <si>
    <t>sa370500</t>
  </si>
  <si>
    <t>NORMLGEL 5G /0.9%RAZT.KUH.SOLI/</t>
  </si>
  <si>
    <t>sa371500</t>
  </si>
  <si>
    <t>NORMLGEL 15G TUB</t>
  </si>
  <si>
    <t>PU.TR.HYPORFILM6X7</t>
  </si>
  <si>
    <t>sp000875</t>
  </si>
  <si>
    <t>Nitka zobna povoščena, orig pak a 50m</t>
  </si>
  <si>
    <t>kom=700g</t>
  </si>
  <si>
    <t>kom     /kom=700g</t>
  </si>
  <si>
    <t>AS2200E-4</t>
  </si>
  <si>
    <t>Ogledala, orig pak a 12</t>
  </si>
  <si>
    <t>sc.     /sc=200kom</t>
  </si>
  <si>
    <t>Palčke lesene</t>
  </si>
  <si>
    <t>BE931.1</t>
  </si>
  <si>
    <t>Papirnati poeni, orig pak a 200</t>
  </si>
  <si>
    <t>BE931.2</t>
  </si>
  <si>
    <t>sc=120kom</t>
  </si>
  <si>
    <t>sc/sc=120kom</t>
  </si>
  <si>
    <t>Papirnati poeni, orig pak a 120</t>
  </si>
  <si>
    <t>BE931-.1</t>
  </si>
  <si>
    <t>kom=95g</t>
  </si>
  <si>
    <t>kom    /kom=95g</t>
  </si>
  <si>
    <t>DT801130S1</t>
  </si>
  <si>
    <t>kom     /kom=50ml</t>
  </si>
  <si>
    <t>MERCATOR</t>
  </si>
  <si>
    <t>Meprotec slinčki</t>
  </si>
  <si>
    <t>kom/sc=300g</t>
  </si>
  <si>
    <t>sc.     /sc=5kom</t>
  </si>
  <si>
    <t>kom      /kom</t>
  </si>
  <si>
    <t>sc./sc=5kom</t>
  </si>
  <si>
    <t>sc.     /sc=120kom</t>
  </si>
  <si>
    <t>Prevleke celuloidne, orig pak a 120</t>
  </si>
  <si>
    <t>HE26964</t>
  </si>
  <si>
    <t>Retrakcijska nitka 0,</t>
  </si>
  <si>
    <t>RO511.000</t>
  </si>
  <si>
    <t>Retrakcijska nitka, orig pak a 225cm</t>
  </si>
  <si>
    <t>KOM=20ML</t>
  </si>
  <si>
    <t>kom     /KOM=20ML</t>
  </si>
  <si>
    <t xml:space="preserve">sc/sc=40 </t>
  </si>
  <si>
    <t>Secusept plus, orig pak a 2000ml</t>
  </si>
  <si>
    <t>HE25723</t>
  </si>
  <si>
    <t>HAMMACHER</t>
  </si>
  <si>
    <t>Set za šivanje</t>
  </si>
  <si>
    <t>kom/kom=100ml</t>
  </si>
  <si>
    <t>sc    /sc</t>
  </si>
  <si>
    <t>kom     /kom=400ml</t>
  </si>
  <si>
    <t>EFGC1.023do027</t>
  </si>
  <si>
    <t>kom   /sc=5kom</t>
  </si>
  <si>
    <t>kom/sc=5kom</t>
  </si>
  <si>
    <t>sc.   /sc</t>
  </si>
  <si>
    <t>kom./kom</t>
  </si>
  <si>
    <t>sc=5000kom</t>
  </si>
  <si>
    <t>kom   /sc=5000kom</t>
  </si>
  <si>
    <t>Tamponi iz tkane gaze, orig pak a 5000</t>
  </si>
  <si>
    <t>kom     /kom=2ml</t>
  </si>
  <si>
    <t>Filtek supreme XT , orig pak a 4g</t>
  </si>
  <si>
    <t>3M7020105…</t>
  </si>
  <si>
    <t>sc=25x0,2g</t>
  </si>
  <si>
    <t>kom/sc=25x0,2g</t>
  </si>
  <si>
    <t xml:space="preserve">Filtek supreme XT Flow, orig pak a (25x0,2g), </t>
  </si>
  <si>
    <t>kom/sc=2x2g</t>
  </si>
  <si>
    <t>kom/SC=5ML</t>
  </si>
  <si>
    <t>ro570.004,06,08</t>
  </si>
  <si>
    <t>sc/sc=12kom</t>
  </si>
  <si>
    <t>sc./sc=12kom</t>
  </si>
  <si>
    <t>M1502</t>
  </si>
  <si>
    <t>MELAG</t>
  </si>
  <si>
    <t>Trak za avtoklav, orig pak a</t>
  </si>
  <si>
    <t>M2002</t>
  </si>
  <si>
    <t>zav/sc=25kom</t>
  </si>
  <si>
    <t>zav./sc=25kom</t>
  </si>
  <si>
    <t>TUBULITEC 10 ml</t>
  </si>
  <si>
    <t>kom=2g</t>
  </si>
  <si>
    <t>kom/kom=2g</t>
  </si>
  <si>
    <t>Calxyl brizga, orig pak a 2g</t>
  </si>
  <si>
    <t>kom/sc=2,5+2,5</t>
  </si>
  <si>
    <t xml:space="preserve"> kom     /kom</t>
  </si>
  <si>
    <t>Vata</t>
  </si>
  <si>
    <t>kom    /kom=200g</t>
  </si>
  <si>
    <t>sc./sc=100kom</t>
  </si>
  <si>
    <t>sc.    /sc=30+10</t>
  </si>
  <si>
    <t>sc./sc=200kom</t>
  </si>
  <si>
    <t xml:space="preserve"> sc.     /sc</t>
  </si>
  <si>
    <t xml:space="preserve"> kom      /kom</t>
  </si>
  <si>
    <t>sc=4x250g</t>
  </si>
  <si>
    <t>kom/sc=4x250g</t>
  </si>
  <si>
    <t>ADHESE STEKL. 2X5G</t>
  </si>
  <si>
    <t>kpl     /KOS</t>
  </si>
  <si>
    <t>DENTSPLY DETREY SARL</t>
  </si>
  <si>
    <t>AH 26 8G/10G</t>
  </si>
  <si>
    <t>kpl/SC</t>
  </si>
  <si>
    <t>AH PLUS</t>
  </si>
  <si>
    <t>zhermack</t>
  </si>
  <si>
    <t>ACRYTEMP ZA ZAČASNE PREVLEKE A3.5 KATRUŠ</t>
  </si>
  <si>
    <t>kpl/KOS</t>
  </si>
  <si>
    <t>Gc</t>
  </si>
  <si>
    <t>PATTERN RESIN 100GR+105ML+DODATKI     GG</t>
  </si>
  <si>
    <t>kom    /KOS</t>
  </si>
  <si>
    <t>ZHERMACK S.P.A. I</t>
  </si>
  <si>
    <t>ALGINAT HYDROGUM 500G</t>
  </si>
  <si>
    <t>ALGINAT ORTHOPRINT 500G</t>
  </si>
  <si>
    <t>AMALGAM ANA 2000 DUET A400</t>
  </si>
  <si>
    <t>AMALCAP PLUS 1</t>
  </si>
  <si>
    <t>AMALCAP PLUS 2</t>
  </si>
  <si>
    <t>AMALCAP PLUS 3</t>
  </si>
  <si>
    <t>kom      /KOS</t>
  </si>
  <si>
    <t>APEXIT PLUS REF.2X6G/APEXCAL PROMO PACK</t>
  </si>
  <si>
    <t>sc/SC</t>
  </si>
  <si>
    <t>APERNYL PROTIBOLEČIN.STILI PO EX.A100 GG</t>
  </si>
  <si>
    <t>PIŠTOLA ZA FUJI KAPSULE II,III</t>
  </si>
  <si>
    <t>sc/ZAV</t>
  </si>
  <si>
    <t>hygoplastic</t>
  </si>
  <si>
    <t>APLIKATOR TIPS  100 KOM        GG</t>
  </si>
  <si>
    <t>ARTEMIS BRIZGE 1X3 G</t>
  </si>
  <si>
    <t>VIVADENT ETS.</t>
  </si>
  <si>
    <t>ARTEMIS CAVIFIL 20X0.25G</t>
  </si>
  <si>
    <t>PAPIR ART.MODER LISTIČI A120 40MIC   INT</t>
  </si>
  <si>
    <t>PAPIR ART.MODER PODKEV A6X12   PD</t>
  </si>
  <si>
    <t>ASPHALIN TABLETE A10                  GG</t>
  </si>
  <si>
    <t>ŠČETKA ASTROBRUSH POSAMIČNO ŠPICA MALA 6</t>
  </si>
  <si>
    <t>BECHTOL TEKOČINA ZA SVEDRE 1L         GG</t>
  </si>
  <si>
    <t>sc/KOS</t>
  </si>
  <si>
    <t>BEUTELROCK GATES 28MM</t>
  </si>
  <si>
    <t>BEUTELROCK SVEDER B2 944 VDW          GG</t>
  </si>
  <si>
    <t>sc.    /SC</t>
  </si>
  <si>
    <t>CALCIMOL LC TUBI 2X5G                 GG</t>
  </si>
  <si>
    <t>kom     /KOS</t>
  </si>
  <si>
    <t>CALCINASE 50 ML</t>
  </si>
  <si>
    <t>CALXYL MODRI LONČEK 20G               GG</t>
  </si>
  <si>
    <t>CALXYL SUSPENZIJA 100 ML             GG</t>
  </si>
  <si>
    <t>CALXYL MODRI BRIZGA 3G                GG</t>
  </si>
  <si>
    <t>CAVIFIL INJECTOR</t>
  </si>
  <si>
    <t>FREEGENOL TEMPORARY 55+20GR           GG</t>
  </si>
  <si>
    <t>CAVIT W LONČEK 28G MODER              GG</t>
  </si>
  <si>
    <t>CAVIT W TUBE A4 MODER                 GG</t>
  </si>
  <si>
    <t>CAVIT G LONČEK 28G ZELEN              GG</t>
  </si>
  <si>
    <t>CERVITEC 7X1,5ML ZAŠČITA ZOBNIH VRATOV</t>
  </si>
  <si>
    <t>VITAPHARM</t>
  </si>
  <si>
    <t>SOLUTIO CHLUMSKY 50ML</t>
  </si>
  <si>
    <t>COMPOGLASS CAVIFIL F 20X0.25G</t>
  </si>
  <si>
    <t>COMPOGLASS FLOW 20X0.25G</t>
  </si>
  <si>
    <t>ČOPIČI VIVADENT PO 50 KOM</t>
  </si>
  <si>
    <t>DRŽALO ZA ČOPIČE VIVADENT</t>
  </si>
  <si>
    <t>FUJI DENTIN CONDITIONER 23.8ML         P</t>
  </si>
  <si>
    <t>SYSTEMP DESENSITIZER REFILL 5G</t>
  </si>
  <si>
    <t>DOZATOR HH 1ML ZA 500ML-FI 25MM-NOVI ECO</t>
  </si>
  <si>
    <t>kpl     /KPL</t>
  </si>
  <si>
    <t>DYCAL DENTIN 13G/11G KPL</t>
  </si>
  <si>
    <t>EMAIL PREPARATOR BLUE 5ML</t>
  </si>
  <si>
    <t>EXAFLEX PUTTY     2X 500GR            KF</t>
  </si>
  <si>
    <t>EXAMIX NDS INJECTION RDEČ 2X48ML+NAST  P</t>
  </si>
  <si>
    <t>EXAMIX NDS REGULAR  MODER 2X48ML+NAST  P</t>
  </si>
  <si>
    <t>EXCITE REFILL 50X0.1G</t>
  </si>
  <si>
    <t>EXCITE DSC DOZE TANKE</t>
  </si>
  <si>
    <t>EXCITE 1X5G</t>
  </si>
  <si>
    <t>FLUOR PROTECTOR STEKLENIČKE 20X0.4ML</t>
  </si>
  <si>
    <t>FOKALDRY 80 ML</t>
  </si>
  <si>
    <t>FOLIJA SEPAR. ZA ODTISKOVANJE A30</t>
  </si>
  <si>
    <t>kpl/KPL</t>
  </si>
  <si>
    <t>HYDRPCOLL 10X10</t>
  </si>
  <si>
    <t>TEGASORB 10 X 10CM 90002           A5 3M</t>
  </si>
  <si>
    <t>HA900479</t>
  </si>
  <si>
    <t>HYDRPCOLL 20X20</t>
  </si>
  <si>
    <t>HA900723</t>
  </si>
  <si>
    <t>HYDROSORB COMF. 12,5X12,5</t>
  </si>
  <si>
    <t>TEGADERM AKRIL/10.1X10.1/14.9X15.2 A5</t>
  </si>
  <si>
    <t>sc. /3</t>
  </si>
  <si>
    <t>HYDROSORB 20X20 CM A3</t>
  </si>
  <si>
    <t>PO1481_1</t>
  </si>
  <si>
    <t>sc. /25</t>
  </si>
  <si>
    <t>P01481</t>
  </si>
  <si>
    <t>INADINE 5X5 CM A-25</t>
  </si>
  <si>
    <t>PO1512_1</t>
  </si>
  <si>
    <t>P01512</t>
  </si>
  <si>
    <t>INADINE 9.5X9.5 CM A25</t>
  </si>
  <si>
    <t>INTRASITE CONFORMABLE 10CMX10CM A10</t>
  </si>
  <si>
    <t>sn007311</t>
  </si>
  <si>
    <t>HYDROGEL 15G 91110  TEGADERM          3M</t>
  </si>
  <si>
    <t>JELONET GAZA VAZ.40X10 CM A10</t>
  </si>
  <si>
    <t>FARMAC.ALGINAT. 10X20</t>
  </si>
  <si>
    <t>PODLOGE KALTOSTAT 10X20 A 10        1001</t>
  </si>
  <si>
    <t>FARMAC.ALGINAT.10X10</t>
  </si>
  <si>
    <t>OBLOGA COMFEEL SEASORB 10X10 A10    3710</t>
  </si>
  <si>
    <t>KALTOSTAT ALG.7,5X12</t>
  </si>
  <si>
    <t>PODLOGE KALTOSTAT 7.5X12 A10        1000</t>
  </si>
  <si>
    <t>sc. /70</t>
  </si>
  <si>
    <t>MEPORE FILM 10X12</t>
  </si>
  <si>
    <t>1626W</t>
  </si>
  <si>
    <t>TEGADERM 10 X 12CM 1626W          A50 3M</t>
  </si>
  <si>
    <t>sa272500</t>
  </si>
  <si>
    <t>sc. /20</t>
  </si>
  <si>
    <t>TEGADERM 10 X 25CM 1627           A20 3M</t>
  </si>
  <si>
    <t>sa273000</t>
  </si>
  <si>
    <t>MEFILM 6X7</t>
  </si>
  <si>
    <t>sa286080</t>
  </si>
  <si>
    <t>MESALT 10X10CM STR.</t>
  </si>
  <si>
    <t>sa293400</t>
  </si>
  <si>
    <t>MEPIFORM 10X18CM A5</t>
  </si>
  <si>
    <t>sa293200</t>
  </si>
  <si>
    <t>MEPIFORM 5X7.5CM A5</t>
  </si>
  <si>
    <t>mepilex 12,5x12,5</t>
  </si>
  <si>
    <t>SA294100/294000</t>
  </si>
  <si>
    <t>MEPILEX (10X10)   12,5X12,5CM  A5</t>
  </si>
  <si>
    <t>mepilex 17,5x17,5</t>
  </si>
  <si>
    <t>MEPILEX 17,5X17,5CM  A5</t>
  </si>
  <si>
    <t>mepilex 21x22</t>
  </si>
  <si>
    <t>D E L O V N E   E N O T E   N A R O Č A N J A</t>
  </si>
  <si>
    <t>DE FIZIATRIJA (dr. Škorjanc, ga. Daniela)</t>
  </si>
  <si>
    <t>DE NMP</t>
  </si>
  <si>
    <t>DE SPLOŠNE MEDICINE</t>
  </si>
  <si>
    <t>DE REŠEVALNA POSTAJA</t>
  </si>
  <si>
    <t>DISPANZER ZA PREDŠOLSKE OTROKE</t>
  </si>
  <si>
    <t>DE ŠOLSKI DISPANZER</t>
  </si>
  <si>
    <t>DE PATRONAŽNO VARSTVO</t>
  </si>
  <si>
    <t>DE MDPŠ</t>
  </si>
  <si>
    <t>DE KARDIOLOGIJA</t>
  </si>
  <si>
    <t>DE DISPANZER ZA ŽENSKE</t>
  </si>
  <si>
    <t>STERILIZACIJA</t>
  </si>
  <si>
    <t>DE DERMATOVENEROL. DISPANZER</t>
  </si>
  <si>
    <t>DE DISPANZ. ZA PSIHIATRIJO + PEDOPSIHIATRIJA</t>
  </si>
  <si>
    <t>DE PULMOLOGIJA IN ALERGOLOGIJA</t>
  </si>
  <si>
    <t>DE LABORATORIJ</t>
  </si>
  <si>
    <t>DE FIZIOTERAPIJA</t>
  </si>
  <si>
    <t>DE RTG DISPANZER</t>
  </si>
  <si>
    <t>DE ZOBOZDRAVSTVO</t>
  </si>
  <si>
    <t>DE ZP VOJNIK, DOBRNA</t>
  </si>
  <si>
    <t>DE ŠTORE</t>
  </si>
  <si>
    <t>DE HIGIENSKE ENOTE</t>
  </si>
  <si>
    <t>DE CENTER ZA PREPREČEV. ODVISNOSTI OD PREPOVEDANIH DROG</t>
  </si>
  <si>
    <t xml:space="preserve">DE DISPANZER ZA ŽENSKE </t>
  </si>
  <si>
    <t>DE DISPANZ. ZA PSIHIATRIJO</t>
  </si>
  <si>
    <t>Količ. 2009/10</t>
  </si>
  <si>
    <t>Uporaba: DA/NE</t>
  </si>
  <si>
    <t>Količina 2008/09</t>
  </si>
  <si>
    <t>količina  2009/10</t>
  </si>
  <si>
    <t>Komprese - vatiranci, sterilne za 1x uporabo 10x20 cm  (kot npr. Negasoft sorb ali enakovredne)</t>
  </si>
  <si>
    <t>Komprese - vatiranci, sterilne za 1xuporabo  20x30 cm  (kot npr. Negasoft sorb ali enakovredne)</t>
  </si>
  <si>
    <r>
      <t xml:space="preserve">Komprese iz netkanega mater., nesteril. 10cmx10cm, 6-slojne   (kot npr. Vivanet ali enakovredne)  </t>
    </r>
    <r>
      <rPr>
        <sz val="10"/>
        <rFont val="Arial CE"/>
        <charset val="238"/>
      </rPr>
      <t xml:space="preserve"> </t>
    </r>
  </si>
  <si>
    <t xml:space="preserve">Rokavice 5-6 a 100 kom , nest. grobe, brez talka                </t>
  </si>
  <si>
    <t xml:space="preserve">Rokavice 6-7 a 100 kom , nest. grobe, brez talka                </t>
  </si>
  <si>
    <t xml:space="preserve">Rokavice 7-8 a 100 kom , nest. grobe, brez talka               </t>
  </si>
  <si>
    <t xml:space="preserve">Rokavice 8-9 a 100 kom, nest.grobe, brez talka                   </t>
  </si>
  <si>
    <t xml:space="preserve">Rokavice ster.6-7 a 30 kom                </t>
  </si>
  <si>
    <t>sekucid</t>
  </si>
  <si>
    <t xml:space="preserve">Sesalci za slino a  100 kom              </t>
  </si>
  <si>
    <t>Silaplast z aktivatorjem 900/50</t>
  </si>
  <si>
    <t xml:space="preserve">Silasoft aktivator, 35 ml </t>
  </si>
  <si>
    <t xml:space="preserve">Silasoft pasta z aktivatorjem 160/35 </t>
  </si>
  <si>
    <t>lotio lind</t>
  </si>
  <si>
    <t>LUBRICARE</t>
  </si>
  <si>
    <t>SANITEKS</t>
  </si>
  <si>
    <t>Sterilium a 500ml</t>
  </si>
  <si>
    <t>Sveder polirni karbid rožica, 023,025,02</t>
  </si>
  <si>
    <t xml:space="preserve">Svedri karbidni, kolenčnik  a 6 kom od 008-025               </t>
  </si>
  <si>
    <t>Vložek maternični sterilen majhen (kot npr. FLEXI T ali enakovreden)</t>
  </si>
  <si>
    <t>Vložek maternični sterilen velik (kot npr. GYNETIC ali enakovreden)</t>
  </si>
  <si>
    <t xml:space="preserve">Vrečka  cold-hot z gelom  11x27cm                                                      (kot npr. NEXCARE ali enakovredna) </t>
  </si>
  <si>
    <t>Posoda ročnega aspiratorja                                                                                       (kot npr.  v - vac ali enakovredna)</t>
  </si>
  <si>
    <t>Predpasnik PVC plast. 80x120cm</t>
  </si>
  <si>
    <t>Rokav 15cmx200m - barvni (kot npr. San Kom ali enakovreden)</t>
  </si>
  <si>
    <t>Set za kapnometer 3-delni   (kot npr. Weinman ali enakovreden)</t>
  </si>
  <si>
    <t xml:space="preserve">Set za kapnometer LP12   3-delni  (kot npr. Microsteam ali enakovreden)   </t>
  </si>
  <si>
    <t>Sprej za fiksacijo PAPA brisa pri odvzemu PAPA 100ml    (kot npr. Merckofix ali enakovreden)</t>
  </si>
  <si>
    <t>Sprej za vzdrževanje gume na sterilizatorju 75 ml   (kot npr. Silkosprej ali enakovreden)</t>
  </si>
  <si>
    <t>Trakovi elastični  45,50m  (rumen, rdeč, zelen, moder siv)  (kot npr. Thera-band ali enakovredni)</t>
  </si>
  <si>
    <t>Vizorji za zaščitna očala   A 25                                                                         (kot npr. Kimberly Clark ali enakovredni)</t>
  </si>
  <si>
    <t xml:space="preserve">Robčki brezalkoholni za čiščenje in dezinf. med. pripomoč., ki jih ni mogoče potopiti v raztopine (termolabilni instrumenti: UZ sonde, CTG sonde, itd.)  a50   (kot npr. Wip Anios ali enakovredni)  </t>
  </si>
  <si>
    <t>Hemo.occult.nespec.  (test za dokazovanje okultne krvi v blatu - nespecifični gvajak test)</t>
  </si>
  <si>
    <t xml:space="preserve">Artikul. pap. lističi  12X10 lističev             </t>
  </si>
  <si>
    <t xml:space="preserve">Retrakcijska tekočina a 20 ml                   </t>
  </si>
  <si>
    <t>Fiksir AGFA G354 za CURIX 60 18X2,5L</t>
  </si>
  <si>
    <t>Fiksir za stroj.razvijanje / 2x20 L /</t>
  </si>
  <si>
    <t xml:space="preserve">Film rtg  18x24 </t>
  </si>
  <si>
    <t>Film rtg. 18x24 mamografski</t>
  </si>
  <si>
    <t>Film rtg. 18x43</t>
  </si>
  <si>
    <t xml:space="preserve">Film rtg. 24x30 </t>
  </si>
  <si>
    <t>Film rtg. 24x30 mamografski</t>
  </si>
  <si>
    <t>Film rtg. 30x40</t>
  </si>
  <si>
    <t>Film rtg. 35x35 AGFA CURIX OPTHOS H</t>
  </si>
  <si>
    <t>Film rtg. 35x43</t>
  </si>
  <si>
    <t>Film rtg. 35x43 AGFA CURIX OPTHOS H</t>
  </si>
  <si>
    <t>Razvijal.AGFA G153 za CURIX 60 12X2,5L</t>
  </si>
  <si>
    <t>Razvijalec za stroj.razvijanje / 2x20 L /</t>
  </si>
  <si>
    <t>Filmi zobni AGFA DRYSTAR DT 2B  20X25cm</t>
  </si>
  <si>
    <t>Filmi zobni AGFA DRYSTAR DT 2B  25X30cm</t>
  </si>
  <si>
    <t>Rota/adenovirus presej.test 20+20T /kontrolni material/</t>
  </si>
  <si>
    <t>Zatički keramični, konfekcijski a 5 kom št. 1    /FRCpostec+/</t>
  </si>
  <si>
    <t>Zatički keramični, kofekcijski 5 kom št. 3   /FRCpostec+/</t>
  </si>
  <si>
    <r>
      <t xml:space="preserve">Komprese 10x20 cm                                                                      (kot npr.  Negasoft - Nissan ali enakovredne)     </t>
    </r>
    <r>
      <rPr>
        <sz val="11"/>
        <color indexed="10"/>
        <rFont val="Arial CE"/>
        <charset val="238"/>
      </rPr>
      <t xml:space="preserve">  </t>
    </r>
  </si>
  <si>
    <t>Komprese iz netkanega mater., nesteril.  5cmx5cm, 6-slojne   (kot npr. Vivanet ali enakovredne)</t>
  </si>
  <si>
    <t>Komprese iz netkanega mater., nesteril.  7.5cmx7,5cm, 6-slojne    (kot npr. Vivanet ali enakovredne)</t>
  </si>
  <si>
    <t xml:space="preserve">Komprese nesterilne tkane  10cmx10cm     </t>
  </si>
  <si>
    <r>
      <t xml:space="preserve">Mrežica sanitetna  za pritrditev obvez.mat.,  v obliki cevi iz bombažnih in gumi niti, navita v kolute  A25 m                                                                          (kot npr. Virfix št. 7 ali enakovredna) </t>
    </r>
    <r>
      <rPr>
        <sz val="11"/>
        <color indexed="10"/>
        <rFont val="Arial CE"/>
        <charset val="238"/>
      </rPr>
      <t xml:space="preserve">  </t>
    </r>
    <r>
      <rPr>
        <sz val="9"/>
        <rFont val="Arial CE"/>
        <family val="2"/>
        <charset val="238"/>
      </rPr>
      <t xml:space="preserve">       </t>
    </r>
  </si>
  <si>
    <t xml:space="preserve">Obliž  15x8cm, sterilen     (kot npr. Euromed ali enakovreden) </t>
  </si>
  <si>
    <t>Obliž prozoren vodoodporen z vpojno blazinico  2,5x4cm    (kot npr. Tegaderm + Pad  ali enakovreden)</t>
  </si>
  <si>
    <t xml:space="preserve">Obliž z blazinico po odvzemu krvi  36mm - sterilni   (kot npr. Inchiban injection pads ali enakovreden) </t>
  </si>
  <si>
    <t xml:space="preserve">Obloga - visoko vpojna, nesteril., netkana   20x25cm   (kot npr. Vivasorb ali enakovredna)      </t>
  </si>
  <si>
    <r>
      <t xml:space="preserve">Povoj  mul elastični  6cmx4m   </t>
    </r>
    <r>
      <rPr>
        <b/>
        <sz val="9"/>
        <rFont val="Arial CE"/>
        <charset val="238"/>
      </rPr>
      <t xml:space="preserve"> </t>
    </r>
    <r>
      <rPr>
        <sz val="9"/>
        <rFont val="Arial CE"/>
        <family val="2"/>
        <charset val="238"/>
      </rPr>
      <t xml:space="preserve">                                                                  (kot npr. Vivalast ali enakovreden)</t>
    </r>
  </si>
  <si>
    <t xml:space="preserve">Povoj mul s tkanim robom iz viskozne in bombažne preje  6cmx4m   (kot npr. Vivanorm ali enakovreden) </t>
  </si>
  <si>
    <r>
      <t xml:space="preserve">Set sterilen št 1 </t>
    </r>
    <r>
      <rPr>
        <sz val="11"/>
        <color indexed="10"/>
        <rFont val="Arial CE"/>
        <charset val="238"/>
      </rPr>
      <t xml:space="preserve">      </t>
    </r>
  </si>
  <si>
    <t xml:space="preserve">Set sterilen št. 2  </t>
  </si>
  <si>
    <t>Set sterilen št. 3</t>
  </si>
  <si>
    <r>
      <t xml:space="preserve">Tamponi iz gaze št. 3  (20cmx20cm),  tkani mat., nesterilni    (20cmx20cm)   </t>
    </r>
    <r>
      <rPr>
        <sz val="9"/>
        <rFont val="Arial CE"/>
        <charset val="238"/>
      </rPr>
      <t xml:space="preserve">  (kot npr. Tosama)</t>
    </r>
  </si>
  <si>
    <r>
      <t xml:space="preserve">Tamponi iz gaze št. 4    (25cmx25cm), tkani mat., nesterilni   </t>
    </r>
    <r>
      <rPr>
        <sz val="9"/>
        <rFont val="Arial CE"/>
        <charset val="238"/>
      </rPr>
      <t xml:space="preserve"> (kot npr. Tosama) </t>
    </r>
  </si>
  <si>
    <t xml:space="preserve">Trak samolepilni za pritrjevanje oblog   2,5cmx9,1m  z disp.                                                                                  (kot npr. Micropore ali enakovreden)   </t>
  </si>
  <si>
    <r>
      <t>Gel antiseptični hidroalkoholni za dezinfekcijo rok in zdrave kože A500 ml</t>
    </r>
    <r>
      <rPr>
        <sz val="9"/>
        <rFont val="Arial CE"/>
        <family val="2"/>
        <charset val="238"/>
      </rPr>
      <t xml:space="preserve"> (kot npr. Manugel - Anios ali enakovreden)   </t>
    </r>
  </si>
  <si>
    <t xml:space="preserve">Gel antiseptični hidroalkoholni za dezinfekcijo rok in zdrave kože  75ml  (kot npr. Manugel - Anios ali enakovreden)   </t>
  </si>
  <si>
    <r>
      <t xml:space="preserve">Krema za roke  </t>
    </r>
    <r>
      <rPr>
        <sz val="9"/>
        <rFont val="Arial CE"/>
        <charset val="238"/>
      </rPr>
      <t xml:space="preserve">  tuba</t>
    </r>
    <r>
      <rPr>
        <sz val="9"/>
        <rFont val="Arial CE"/>
        <family val="2"/>
        <charset val="238"/>
      </rPr>
      <t xml:space="preserve">  100ml  (kot npr. Silonda lipid ali enakovredna)  </t>
    </r>
  </si>
  <si>
    <t xml:space="preserve">Krema za zaščito rok  po dezinfekc. 500ml  (kot npr. Protectrice-Anios ali enakovredna)    </t>
  </si>
  <si>
    <t xml:space="preserve">Losjon tekoči, nemilni na podlagi blagih tenzidov a pogostejše umivanje rok  500ml  (kot npr. Seraman medical ali enakovreden)    </t>
  </si>
  <si>
    <r>
      <t xml:space="preserve">Raztopina pripravljena, alkoholna  za razkuževanje kože pred operacijami, punkcijami, cepljenjem, jemanjem krvi, infuzijami   350ml  (kot npr. Spitaderm </t>
    </r>
    <r>
      <rPr>
        <sz val="9"/>
        <rFont val="Arial CE"/>
        <charset val="238"/>
      </rPr>
      <t xml:space="preserve">sprej  </t>
    </r>
    <r>
      <rPr>
        <sz val="9"/>
        <rFont val="Arial CE"/>
        <family val="2"/>
        <charset val="238"/>
      </rPr>
      <t>ali enakovredno)</t>
    </r>
  </si>
  <si>
    <t xml:space="preserve">Robčki  za naknadno polnjenje-refil za razkužev. medicinskega inventarja in manjših površin; širok spekter delovanja A90  (bakterije, TBC, glive, virusi: Rota, HIV, HBV)      (kot npr. Incides  N ali enakovredni)    </t>
  </si>
  <si>
    <t xml:space="preserve">Robčki alkoholni  za čiščenje kože   A100             (kot npr. Alco Prep-pad ali enakovredni)    </t>
  </si>
  <si>
    <t xml:space="preserve">Rokavice 7-8 a 100 kom , nest. grobe, brez talka  /na razpolago zahtevane velikosti rokavic/                </t>
  </si>
  <si>
    <t xml:space="preserve">Rokavice 8-9 a 100 kom, nest.grobe, brez talka  /na razpolago zahtevane velikosti rokavic/                    </t>
  </si>
  <si>
    <t xml:space="preserve">Rokavice ster.6-7 a 30 kom                                                           /na razpolago zahtevane velikosti rokavic/             </t>
  </si>
  <si>
    <t>Fermit N, nizkoelastični v brizgi a3x2,5g</t>
  </si>
  <si>
    <t>AdheSE vezivo, 2X5 g ali enakovredno</t>
  </si>
  <si>
    <t>AH plus, kpl (pasta A 4ml+pasta B 4 ml)  ali enakovredno</t>
  </si>
  <si>
    <t>Akrilat, samostr. za model nazidkov, kpl (prah100g+tekočina100g/105ml/)</t>
  </si>
  <si>
    <t>Alginat za ortodontijo a 500g,  kot npr. Orthoprint ali enakovredno</t>
  </si>
  <si>
    <t xml:space="preserve">Apexit plus 2 X 6 g , brizge ali enakovredno                   </t>
  </si>
  <si>
    <t>Aplikator kapsul II (za Fuji), kovinski  oziroma ustrezen aplikator za ponujen material v postavkah 68, 69, 72</t>
  </si>
  <si>
    <t>Aplikator vezivnih tekočin / plastično držalo z bunkico a 100kom za enkratno uporabo</t>
  </si>
  <si>
    <t>Astrobrusch polirna ščetka  ali enakovredna, vse oblike: a,b,c assortment</t>
  </si>
  <si>
    <t>Calcimol LC, 2X2ml, brizga ali enakovredna</t>
  </si>
  <si>
    <t xml:space="preserve">Calxyl, modri, lonček a 20 g  ali enakovredno                  </t>
  </si>
  <si>
    <t xml:space="preserve">Calxyl v brizgi , a3g  ali enakovredno                   </t>
  </si>
  <si>
    <t>Compoglas F, cavifil, a 20x0,25g  -kompomera, ali enakovredno  /na razpolago različne barve/</t>
  </si>
  <si>
    <t>Compoglass Flow ,cavifil a 20x0,25g -kompomera ali enakovredno  /na razpolago vse barve/</t>
  </si>
  <si>
    <t xml:space="preserve">Dentin konditioner  a 25 g (23,8ml)  ali enakovredno       </t>
  </si>
  <si>
    <t xml:space="preserve">Dentin protector 7 X 1,5 ml ali enakovredno </t>
  </si>
  <si>
    <t xml:space="preserve">Dycal 24g, kpl (pasta baza 13g / katalizator 11g) ali enakovredno         </t>
  </si>
  <si>
    <t xml:space="preserve">Exaflex putty, kpl (baza 500g+kataliz. 500g) ali enakovredno </t>
  </si>
  <si>
    <t xml:space="preserve">Examix inj. type, kartuše 2X48ml ali enakovredno </t>
  </si>
  <si>
    <t xml:space="preserve">Examix regular type, kartuše 2X48ml ali enakovredno </t>
  </si>
  <si>
    <t xml:space="preserve">Excite DSC refill 50 X 0,1g, single dose ali enakovredno </t>
  </si>
  <si>
    <t xml:space="preserve">Fluor protector, single dose assortment                 20X0,4ml ali enakovredno                    </t>
  </si>
  <si>
    <t xml:space="preserve">Fokaldry a 50 ml ali enakovredno </t>
  </si>
  <si>
    <t xml:space="preserve">Fosfat cement, hitrovez, kpl (prah 90g in tekočina 30ml)          </t>
  </si>
  <si>
    <t>BENCIN MED. 1L</t>
  </si>
  <si>
    <t>vrečka/KOS</t>
  </si>
  <si>
    <t>vrečka/kos</t>
  </si>
  <si>
    <t>ALPHA GUARD 2L</t>
  </si>
  <si>
    <t>DOZATOR ZA INCID.LIQUID 1L (RAZPRŠ.GL.)</t>
  </si>
  <si>
    <t>0007</t>
  </si>
  <si>
    <t>sc./kos</t>
  </si>
  <si>
    <t>pkg/KOS</t>
  </si>
  <si>
    <t>PLIVA ZG</t>
  </si>
  <si>
    <t>IZOSAN G 1KG                       PLIVA</t>
  </si>
  <si>
    <t>pkg/kos</t>
  </si>
  <si>
    <t>HIDROGEN PEROKSID 3% LL 1L</t>
  </si>
  <si>
    <t>SEKUSEPT EXTRA N   2L             ECOLAB</t>
  </si>
  <si>
    <t>OROCID MULTISEPT PLUS 2L- INŠTRUM., SVEDRI</t>
  </si>
  <si>
    <t>ORACID</t>
  </si>
  <si>
    <t>MANISOFT LOSION 500ML             ECOLAB</t>
  </si>
  <si>
    <t>SKINSEPT COLOR 500ML              ECOLAB</t>
  </si>
  <si>
    <t>SKINMAN SOFT N 500ML             ECOLAB</t>
  </si>
  <si>
    <t>SPITADERM SPRAY 350ML             ECOLAB</t>
  </si>
  <si>
    <t>SPITADERM 500ML                   ECOLAB</t>
  </si>
  <si>
    <t>INCIDIN LIQUID 1L      ECOLAB</t>
  </si>
  <si>
    <t>ALCO</t>
  </si>
  <si>
    <t>doza/SC</t>
  </si>
  <si>
    <t>doza/doza</t>
  </si>
  <si>
    <t>ROBČKI DENTIRO DOZA A120</t>
  </si>
  <si>
    <t>ROBČKI DENTIRO NAKNAD.POL. A120</t>
  </si>
  <si>
    <t>STERILLIUM 500ML                     BDF</t>
  </si>
  <si>
    <t>SEKUSEPT PULVER CLASSIC 2KG      ECOLAB</t>
  </si>
  <si>
    <t>SEKUCID N 5L                     ECOLAB</t>
  </si>
  <si>
    <t>SEKUSEPT PLUS 2L                  ECOLAB</t>
  </si>
  <si>
    <t>S&amp;M</t>
  </si>
  <si>
    <t>DESDERMAN 1L                       SALIX</t>
  </si>
  <si>
    <t>KEMIKA ZG</t>
  </si>
  <si>
    <t>NATRIJ HIPOKLORIT 13% PURUM KMK 1 L</t>
  </si>
  <si>
    <t>ŠAMPION</t>
  </si>
  <si>
    <t>Combic d.o.o.</t>
  </si>
  <si>
    <t>SURFANIOS CITRON ANIOS 20ML</t>
  </si>
  <si>
    <t>MANUGEL ZA DISPENSER ANIOS 500ML</t>
  </si>
  <si>
    <t>MANUGEL ANIOS 75ML</t>
  </si>
  <si>
    <t>KIRURŠKI ŠIVALNI MATERIAL, NERESORBTIVNI, SVILA, PLETENA, 2/0, 75 CM; IGLA 3/8 KROGA, REVERZNO TRIKOTNA 24MM; KOS=NIT</t>
  </si>
  <si>
    <t>KIRURŠKI ŠIVALNI MATERIAL, NERESORBTIVNI, SVILA, PLETENA, 3/0, 45 CM; IGLA 3/8 KROGA, REVERZNO TRIKOTNA 19MM; KOS=NIT</t>
  </si>
  <si>
    <t>Elektroda KAVTER, aktivna, krogla fi 2mm  (kot npr. Erbe ali enakovredna)</t>
  </si>
  <si>
    <t>Elektroda KAVTER, aktivna, žična fi 6mm (kot npr. Erbe ali enakovredna)</t>
  </si>
  <si>
    <t xml:space="preserve">Fiksator za i.v. kanile  z prozornim filmom za kontrolo vbodnega mesta  (kot npr. BD Veca-c)  </t>
  </si>
  <si>
    <t xml:space="preserve">Igle transfer  </t>
  </si>
  <si>
    <t xml:space="preserve">Kateter urinski slikon CH 16  </t>
  </si>
  <si>
    <t xml:space="preserve">Kateter urinski slikon CH 18 </t>
  </si>
  <si>
    <t xml:space="preserve">Kateter urinski slikon CH 20 </t>
  </si>
  <si>
    <t xml:space="preserve">Kateter urinski slikon CH 20   </t>
  </si>
  <si>
    <t xml:space="preserve">Kateter urinski slikon CH 22  </t>
  </si>
  <si>
    <t xml:space="preserve">Katetri urinski  Foley št. 12-24   </t>
  </si>
  <si>
    <t xml:space="preserve">Katetri urinski  Nelaton št. 12-24  </t>
  </si>
  <si>
    <r>
      <t xml:space="preserve">Lancete sterilizirane z iradiacijo  (kot npr. Thin Lancets ali enakovredne) </t>
    </r>
    <r>
      <rPr>
        <b/>
        <sz val="8.5"/>
        <rFont val="Arial CE"/>
        <charset val="238"/>
      </rPr>
      <t xml:space="preserve"> </t>
    </r>
  </si>
  <si>
    <r>
      <t xml:space="preserve">Lancete za odvzem krvi    (kot npr. Laktat ali enakovredne) </t>
    </r>
    <r>
      <rPr>
        <sz val="8.5"/>
        <rFont val="Arial CE"/>
        <charset val="238"/>
      </rPr>
      <t xml:space="preserve">1,5MM </t>
    </r>
  </si>
  <si>
    <t xml:space="preserve">Lističi testni za ACCU-CHECK COMPACT </t>
  </si>
  <si>
    <r>
      <t>Rokavice netalkane, hrapavi prsti za boljši otip</t>
    </r>
    <r>
      <rPr>
        <sz val="8.5"/>
        <rFont val="Arial CE"/>
        <charset val="238"/>
      </rPr>
      <t xml:space="preserve">   (S,M,L)</t>
    </r>
    <r>
      <rPr>
        <b/>
        <sz val="8.5"/>
        <rFont val="Arial CE"/>
        <charset val="238"/>
      </rPr>
      <t xml:space="preserve">   </t>
    </r>
    <r>
      <rPr>
        <sz val="8.5"/>
        <rFont val="Arial CE"/>
        <family val="2"/>
        <charset val="238"/>
      </rPr>
      <t>(kot npr. SAFESKIN PURPLE  NITRILE ali enakovredne)</t>
    </r>
  </si>
  <si>
    <t>Sprej kontaktni za EKG   250ml  (kot npr. Signa Spray ali enakovren)</t>
  </si>
  <si>
    <t>Zaščita za obuvalo za 1x uporabo</t>
  </si>
  <si>
    <t xml:space="preserve">Vivabrush / bunkica nastavek a 50 kom        </t>
  </si>
  <si>
    <t xml:space="preserve">Zagozde interd.lesene asortiment  15-30 a 100 kom               </t>
  </si>
  <si>
    <t xml:space="preserve">Zatički parapulpalni, ročni  a 18 kom, zeleni                </t>
  </si>
  <si>
    <t xml:space="preserve">Zlatolab T 66 a 4000 ml  ali podobno      </t>
  </si>
  <si>
    <t xml:space="preserve">Mrežica sanitetna  za pritrditev obvez.mat.,  v obliki cevi iz bombažnih in gumi niti, navita v kolute A25 m                                                                            (kot npr. Virfix št. 2 ali enakovredna)   </t>
  </si>
  <si>
    <t>Mrežica sanitetna za glavo (kot npr. Carefix headm elast. dressing fixation)</t>
  </si>
  <si>
    <t xml:space="preserve">Mrežica sanitetna za pritrditev obvez.mat.,  v obliki cevi iz bombažnih in gumi niti, navita v kolute  A25 m                                                                                                      (kot npr. Virfix št. 5 ali enakovredna)          </t>
  </si>
  <si>
    <t xml:space="preserve">Mrežica sanitetna za pritrditev obvez.mat.,  v obliki cevi iz bombažnih in gumi niti, navita v kolute  A25 m                                                                                       (kot npr. Virfix št. 4 ali enakovredna)                      </t>
  </si>
  <si>
    <t xml:space="preserve">Mrežica sanitetna za pritrditev obvez.mat.,  v obliki cevi iz bombažnih in gumi niti, navita v kolute  A25 m                                                                                 (kot npr. Virfix št. 6 ali enakovredna)        </t>
  </si>
  <si>
    <t xml:space="preserve">Mrežica sanitetna za pritrditev obvez.mat.,  v obliki cevi iz bombažnih in gumi niti, navita v kolute  A25 m                                                                             (kot npr. Virfix št. 3 ali enakovredna)     </t>
  </si>
  <si>
    <t>Obloga - samolepilna, prosojna, poliuretanska, folijska  6cmx7cm                                                 (kot npr. Mefilm ali enakovredna)</t>
  </si>
  <si>
    <t xml:space="preserve">Obloga - visoko vpojna, nesteril., netkana   10x15cm   (kot npr. Vivasorb ali enakovredna)    </t>
  </si>
  <si>
    <t xml:space="preserve">Obloga - visoko vpojna, nesteril., netkana   25x15cm   (kot npr. Vivasorb ali enakovredna)    </t>
  </si>
  <si>
    <t>Obloga za rane - mehka, visoko vpojna  7.5x7,5cm   (kot npr. Mesorb ali enakovredna)</t>
  </si>
  <si>
    <t>Povoj 7,5cmx4,6cm kožni (1583) (kot npr. Coban ali enakovreden)</t>
  </si>
  <si>
    <t>Povoj kompresij., trajno elastičen, pleten  (barva kože)   10x10 cm    (kot npr. Vivafit ali enakovreden)</t>
  </si>
  <si>
    <t>Povoj kompresijski, trajno elastični, tkani  8cmx5m    (kot npr.  Vivaflex ali enakovreden)</t>
  </si>
  <si>
    <t>Povoj kompresijski, trajno elastični, tkani 10cmx5m   (kot npr. Vivaflex ali enakovreden)</t>
  </si>
  <si>
    <t>Povoj krep bombažni 10cmx10m                     (kot npr. Vivasoft ali enakovreden)</t>
  </si>
  <si>
    <t>Povoj krep bombažni 10cmx5m                             (kot npr. Vivasoft ali enakovreden)</t>
  </si>
  <si>
    <t>Povoj krep bombažni 6cmx5 m                              (kot npr. Vivasoft ali enakovreden)</t>
  </si>
  <si>
    <t>Povoj krep bombažni 8cmx5m                                (kot npr. Vivasoft ali enakovreden)</t>
  </si>
  <si>
    <t xml:space="preserve">Povoj mul s tkanim robom iz viskozne in bombažne preje  8cmx4m   (kot npr. Vivanorm ali enakovreden)   </t>
  </si>
  <si>
    <t xml:space="preserve">Sredstvo za pritrditev oblog  10cmx10m               (kot npr. Mefix ali enakovredno)       </t>
  </si>
  <si>
    <t xml:space="preserve">Sredstvo za pritrditev oblog  30cmx10m             (kot npr. Mefix ali enakovredno)           </t>
  </si>
  <si>
    <t>Gutapercha poeni za polnitev a 100 kom  /XX fin, X fin, Fin, medium, assorted...</t>
  </si>
  <si>
    <t xml:space="preserve">Igla strugal. a 6 kom  (0,8;, 0,10;. 1,2,3,4,5,6,7,8...  25 mm                                                   /na razpolago vse velikosti/     </t>
  </si>
  <si>
    <t xml:space="preserve">Igla strugal. a 6 kom  (1,2,3,4,5,6,7,8...  21 mm  /na razpolago vse velikosti/        </t>
  </si>
  <si>
    <t xml:space="preserve">Igla strugal. a 6 kom  (1,2,3,4,5,6,7,8...  28 mm  /na razpolago vse velikosti/          </t>
  </si>
  <si>
    <t xml:space="preserve">Lentule 1-4  a 4 kom  brez zmeti, dolžina 21 mm             </t>
  </si>
  <si>
    <t xml:space="preserve">Lentule 1-4  a 4 kom  brez zmeti, dolžina 25 mm             </t>
  </si>
  <si>
    <t xml:space="preserve">Lentule 1-4  a 4 kom  z vzmetjo,  dolžina 25 mm               </t>
  </si>
  <si>
    <t xml:space="preserve">Lentule 1-4  a 4 kom  z vzmetjo, dolžina 21 mm                </t>
  </si>
  <si>
    <t xml:space="preserve">Papirnati poeni a 200 kom/15-40  /na razpolago vse barve/       </t>
  </si>
  <si>
    <t xml:space="preserve">Papirnati poeni a 200 kom/45-80   /na razpolago vse barve/      </t>
  </si>
  <si>
    <t xml:space="preserve">Papirnati poeni a 200 kom/Iso, 15,20,25,30,35,40,45,..   /na razpolago vse barve/                 </t>
  </si>
  <si>
    <t>Predpasnik PVC za 1x uporabo  80X140</t>
  </si>
  <si>
    <t xml:space="preserve">Rokavice 5-6 a 100 kom , nest. grobe, brez talka /na razpolago zahtevane velikosti rokavic/                </t>
  </si>
  <si>
    <t xml:space="preserve">Rokavice 6-7 a 100 kom , nest. grobe, brez talka  /na razpolago zahtevane velikosti rokavic/                  </t>
  </si>
  <si>
    <t>POVOJ VIVALAST  4X4                  TSM</t>
  </si>
  <si>
    <t>410-003</t>
  </si>
  <si>
    <t>POVOJ MUL  6CM X 4M A15 BV</t>
  </si>
  <si>
    <t>410-005</t>
  </si>
  <si>
    <t>POVOJ MUL  8CM X 4M A15 BV</t>
  </si>
  <si>
    <t>410-001</t>
  </si>
  <si>
    <t>POVOJ MUL  4CM X4 M A15 BV</t>
  </si>
  <si>
    <t>4711-001</t>
  </si>
  <si>
    <t>RUTA TRIKOTNA 100% BOMBAŽ 96X96X134CM BV</t>
  </si>
  <si>
    <t>490-073</t>
  </si>
  <si>
    <t>SET PREVEZA ŠT.1 NTK STR BV A1/80</t>
  </si>
  <si>
    <t>490-074</t>
  </si>
  <si>
    <t>SET PREVEZA ŠT.2 NTK STR BV A1/60</t>
  </si>
  <si>
    <t>490-075</t>
  </si>
  <si>
    <t>SET PREVEZA ŠT.3 NTK STR BV A1/30</t>
  </si>
  <si>
    <t>442-002</t>
  </si>
  <si>
    <t>TRAK ZA FIKSACIJO 4-FIX 10CMX10M  BV</t>
  </si>
  <si>
    <t>PAUL HARTMANN ADRIATIC</t>
  </si>
  <si>
    <t>OMNIFIX 30CMX10M</t>
  </si>
  <si>
    <t>442-001</t>
  </si>
  <si>
    <t>TRAK ZA FIKSACIJO 4-FIX  5CMX10M  BV</t>
  </si>
  <si>
    <t>GINEKOLOŠKA TAMPONADA 115X5 CM       TSM</t>
  </si>
  <si>
    <t>062000SA</t>
  </si>
  <si>
    <t>vreča/ZAV</t>
  </si>
  <si>
    <t>TAMPON IZ GAZE 2-VP.DNO ŠT.2 NS A500 NIS</t>
  </si>
  <si>
    <t>vreča/KOS</t>
  </si>
  <si>
    <t>TAMPON IZ GAZE ŠT.6 (45X45)          TSM</t>
  </si>
  <si>
    <t>063000SA</t>
  </si>
  <si>
    <t>TAMPON IZ GAZE 2-VP.DNO ŠT.3 NS A500 NIS</t>
  </si>
  <si>
    <t>064000SA</t>
  </si>
  <si>
    <t>TAMPON IZ GAZE 2-VP.DNO ŠT.4 NS A500 NIS</t>
  </si>
  <si>
    <t>072000SA</t>
  </si>
  <si>
    <t>NEGASOFT TAMP.SILK/G 2 20MM NS A500 NISS</t>
  </si>
  <si>
    <t>1535-1</t>
  </si>
  <si>
    <t>MICROPORE 2.5 CMX9.1 M Z DISPENZ. A12 3M</t>
  </si>
  <si>
    <t>1535-2</t>
  </si>
  <si>
    <t>MICROPORE 5.0 CMX9.1 M Z DISPENZ.  A6 3M</t>
  </si>
  <si>
    <t>1535-0</t>
  </si>
  <si>
    <t>MICROPORE 1.25 CMX9.1M Z DISPENZ. A24 3M</t>
  </si>
  <si>
    <t>bastos viegas</t>
  </si>
  <si>
    <t>VATA SANITETNA 1000 G                TSM</t>
  </si>
  <si>
    <t>VATA CELULOZNA PEHAZELL 1KG           PH</t>
  </si>
  <si>
    <t>TAMPON IZ VATE KROGLICE  A100        TSM</t>
  </si>
  <si>
    <t>zav/KOS</t>
  </si>
  <si>
    <t>VATIRANEC 25X15 GAZA                 TSM</t>
  </si>
  <si>
    <t>PHARMACHEM-SUŠNIK JOŽEF</t>
  </si>
  <si>
    <t>ALK. ETILNI 80% S 1L</t>
  </si>
  <si>
    <t>sc=15g+8ml+6,5ml</t>
  </si>
  <si>
    <t>kom     /sc=15g+8ml+6,5ml</t>
  </si>
  <si>
    <t>Fuji Plus Ful set A3, orig pak a 15g prah+tekočina 8ml+6,5ml conditioner</t>
  </si>
  <si>
    <t>3M70201104240</t>
  </si>
  <si>
    <t>kom=6g</t>
  </si>
  <si>
    <t>kom/kom=6g</t>
  </si>
  <si>
    <t>Photac Fil Quick tekoč, orig pak a 6g</t>
  </si>
  <si>
    <t>DT60607050</t>
  </si>
  <si>
    <t>kom=12,5ml</t>
  </si>
  <si>
    <t>kom     /kom=12,5ml</t>
  </si>
  <si>
    <t>Chem Varnish, orig pak  a 12,5 ml</t>
  </si>
  <si>
    <t>IV562240AN</t>
  </si>
  <si>
    <t>kom=3ml</t>
  </si>
  <si>
    <t>kom/kom=3ml</t>
  </si>
  <si>
    <t>Vivastyle, orig pak a 3ml</t>
  </si>
  <si>
    <t>IV583161AN</t>
  </si>
  <si>
    <t>sc=4x3ml</t>
  </si>
  <si>
    <t>kom/sc=4x3ml</t>
  </si>
  <si>
    <t>Vivastyle, orig pak a 4x3ml</t>
  </si>
  <si>
    <t>RO330.003</t>
  </si>
  <si>
    <t>Gobice za endodontsko stojalo, orig pak a 25</t>
  </si>
  <si>
    <t>Gumica finirna leča, orig pak a 6</t>
  </si>
  <si>
    <t>Gumica finirna plamen, orig pak a 6</t>
  </si>
  <si>
    <t>Gumica finirna stožec, orig pak a 6</t>
  </si>
  <si>
    <t>gumica polirna leča, orig pak a 6</t>
  </si>
  <si>
    <t>gumica polirna plamen, orig pak a 6</t>
  </si>
  <si>
    <t>gumica polirna stožec, orig pak a 6</t>
  </si>
  <si>
    <t>kom/sc=12kom</t>
  </si>
  <si>
    <t>BE934.15-50</t>
  </si>
  <si>
    <t>Gutapercha poeni, orig pak a 100</t>
  </si>
  <si>
    <t>BE934.1</t>
  </si>
  <si>
    <t>Gutapercha poeni BE934.1</t>
  </si>
  <si>
    <t>BE934.2</t>
  </si>
  <si>
    <t>Gutapercha poeni BE934.2</t>
  </si>
  <si>
    <t>BE944.1,XXF-M</t>
  </si>
  <si>
    <t>Gutapercha poeni pomožni XXF-M, assort.</t>
  </si>
  <si>
    <t>kom     /sc=100g+45ml</t>
  </si>
  <si>
    <t>sc=3x5g</t>
  </si>
  <si>
    <t>kom/sc=3x5g</t>
  </si>
  <si>
    <t xml:space="preserve">Obloga hidrokoloidna  z lepljivim robom, sterilna 10x10cm      (kot npr. Hydrocoll ali enakovredna)    </t>
  </si>
  <si>
    <t xml:space="preserve">Obloga hidrokoloidna  z lepljivim robom, sterilna  20x20 cm                  (kot npr. Hydrocoll ali enakovredna) </t>
  </si>
  <si>
    <r>
      <rPr>
        <sz val="9"/>
        <rFont val="Arial CE"/>
        <charset val="238"/>
      </rPr>
      <t>Obloga kalcij-natrijeva, alginatna</t>
    </r>
    <r>
      <rPr>
        <b/>
        <sz val="12"/>
        <rFont val="Arial CE"/>
        <charset val="238"/>
      </rPr>
      <t xml:space="preserve"> </t>
    </r>
    <r>
      <rPr>
        <sz val="9"/>
        <rFont val="Arial CE"/>
        <family val="2"/>
        <charset val="238"/>
      </rPr>
      <t xml:space="preserve"> 10x20cm   (kot npr. Kaltostat  ali enakovreden)     </t>
    </r>
  </si>
  <si>
    <t xml:space="preserve">Obloga kalcij-natrijeva, alginatna 15x25cm    (kot npr.  Kaltostat ali enakovreden)     </t>
  </si>
  <si>
    <t xml:space="preserve">Obloga kalcij-natrijeva, alginatna 7,5x12cm    (kot npr. Kaltostat  ali enakovreden)     </t>
  </si>
  <si>
    <t>Obloga hidrokapilarna, nelepljiva   15x15 cm  (kot npr. Alione non adhesive ali enakovredna)</t>
  </si>
  <si>
    <t>Obloga hidrokapilarna, nelepljiva   20x20 cm   (kot npr. Alione non adhesive ali enakovredna)</t>
  </si>
  <si>
    <t>Obloga hidrokapilarna, lepljiva  12,5x12,5 cm   (kot npr. Alione adhesive ali enakovredna)</t>
  </si>
  <si>
    <t xml:space="preserve">Mrežica sanitetna za pritrditev obvez.mat.,  v obliki cevi iz bombažnih in gumi niti, navita v kolute  A25 m  (kot npr. Virfix št. 4 ali enakovredna)                      </t>
  </si>
  <si>
    <t xml:space="preserve">Mrežica sanitetna za pritrditev obvez.mat.,  v obliki cevi iz bombažnih in gumi niti, navita v kolute  A25 m (kot npr. Virfix št. 6 ali enakovredna)        </t>
  </si>
  <si>
    <t xml:space="preserve">Mrežica sanitetna za pritrditev obvez.mat.,  v obliki cevi iz bombažnih in gumi niti, navita v kolute  A25 m   (kot npr. Virfix št. 3 ali enakovredna)     </t>
  </si>
  <si>
    <t>Obloga - samolepilna, prosojna, poliuretanska, folijska  6cmx7cm   (kot npr. Mefilm ali enakovredna)</t>
  </si>
  <si>
    <r>
      <t xml:space="preserve">Obloga za rane - mehka, visoko vpojna  7.5x7,5cm   (kot npr. Mesorb ali enakovredna)  </t>
    </r>
    <r>
      <rPr>
        <b/>
        <sz val="10"/>
        <rFont val="Arial CE"/>
        <charset val="238"/>
      </rPr>
      <t xml:space="preserve"> (pripis patronaže: Vatiranec 10x10)</t>
    </r>
  </si>
  <si>
    <r>
      <t xml:space="preserve">Povoj  mul elastični  6cmx4m   </t>
    </r>
    <r>
      <rPr>
        <b/>
        <sz val="10"/>
        <rFont val="Arial CE"/>
        <charset val="238"/>
      </rPr>
      <t xml:space="preserve"> </t>
    </r>
    <r>
      <rPr>
        <sz val="10"/>
        <rFont val="Arial CE"/>
        <charset val="238"/>
      </rPr>
      <t xml:space="preserve">                                                                  (kot npr. Vivalast ali enakovreden)</t>
    </r>
  </si>
  <si>
    <t>Povoj krep bombažni 10cmx10m  (kot npr. Vivasoft ali enakovreden)</t>
  </si>
  <si>
    <t>Povoj krep bombažni 10cmx5m  (kot npr. Vivasoft ali enakovreden)</t>
  </si>
  <si>
    <t>Povoj krep bombažni 6cmx5 m   (kot npr. Vivasoft ali enakovreden)</t>
  </si>
  <si>
    <t>Povoj krep bombažni 8cmx5m   (kot npr. Vivasoft ali enakovreden)</t>
  </si>
  <si>
    <t xml:space="preserve">Amalgam ANA   a 400 amp ali enakovredno                </t>
  </si>
  <si>
    <t>Apernyl tablete a 100kom,  ali enakovredno</t>
  </si>
  <si>
    <t>Bechtol  a 1000ml ali enakovredna</t>
  </si>
  <si>
    <t xml:space="preserve">Calcinase, 50 ml  ali enakovredno                    </t>
  </si>
  <si>
    <t xml:space="preserve">Calxyl suspenzija, 100ml ali enakovredno </t>
  </si>
  <si>
    <t xml:space="preserve">Cervitek, 7 X 1,5 ml   ali enakovredno                     </t>
  </si>
  <si>
    <t xml:space="preserve">Chlumsky tek. 20 g  ali enakovredno          </t>
  </si>
  <si>
    <t xml:space="preserve">EDTA raztopina za  izpiranje kanalov  a30 ml ali enakovredno </t>
  </si>
  <si>
    <t xml:space="preserve">Email prep. gel, a 5 ml ali enakovredno                    </t>
  </si>
  <si>
    <t xml:space="preserve">Excite refill 50 X 0,1g, single dose ali enakovredno </t>
  </si>
  <si>
    <t xml:space="preserve">Exite, lonček, 5 g, ali enakovredno </t>
  </si>
  <si>
    <t>Trak samolepilni za pritrjevanje oblog   5cmx9,1m  z  disp.   (kot npr. Micropore ali enakovreden)</t>
  </si>
  <si>
    <t>Trak samolepilni za pritrjevanje oblog  1,25cmx9,1m  z disp.  A 24   (kot npr. Micropore ali enakovreden)</t>
  </si>
  <si>
    <t>Trak za pritrditev 10cmx10m   (kot npr.  Medipore ali enakovreden)</t>
  </si>
  <si>
    <r>
      <t xml:space="preserve">Vata celulozna - staničevina, rezana  A 1000g   </t>
    </r>
    <r>
      <rPr>
        <b/>
        <sz val="10"/>
        <rFont val="Arial CE"/>
        <charset val="238"/>
      </rPr>
      <t>(pripis RTG: še vedno A5 kg)</t>
    </r>
  </si>
  <si>
    <t>ARTIKLI, KI SE NAROČAJO, PA NISO RAZVIDNI IZ SEZNAMA (potrebno podati natančen opis artikla /pomoč z embalažo artikla/, pakiranja, količin)!</t>
  </si>
  <si>
    <t>Mepore  5mx7cm - samolepilni obliž v roli</t>
  </si>
  <si>
    <t>Tamponi št. 3 - netkani</t>
  </si>
  <si>
    <t>Mefix 20x10</t>
  </si>
  <si>
    <t>Obliž vodoodporen 10x10</t>
  </si>
  <si>
    <t>Vata za mavec Natur  10cmx2,7m   BV</t>
  </si>
  <si>
    <t>Leukoplast 10cmx5m</t>
  </si>
  <si>
    <t>Leukoplast 5cmx5m</t>
  </si>
  <si>
    <t>Tamponi iz gaze 35 mm</t>
  </si>
  <si>
    <t>Tamponi iz gaze 40 mm</t>
  </si>
  <si>
    <r>
      <t xml:space="preserve">Tamponi iz netkanega materiala fi30mm  </t>
    </r>
    <r>
      <rPr>
        <b/>
        <sz val="10"/>
        <rFont val="Arial CE"/>
        <charset val="238"/>
      </rPr>
      <t>(pod postavko 74 imamo tampone št. 2)</t>
    </r>
  </si>
  <si>
    <r>
      <t xml:space="preserve">Tamponi iz netkanega materiala fi50mm  </t>
    </r>
    <r>
      <rPr>
        <b/>
        <sz val="10"/>
        <rFont val="Arial CE"/>
        <charset val="238"/>
      </rPr>
      <t>(pod postavko 74 imamo tampone št. 2)</t>
    </r>
  </si>
  <si>
    <t xml:space="preserve">Obliž za oko  7,2x5,6 cm - otroški </t>
  </si>
  <si>
    <t xml:space="preserve">Povoj mul  elastični  8cmx4m                                                       (kot npr. Vivalast ali enakovreden) </t>
  </si>
  <si>
    <t xml:space="preserve">Povoj mul  elastični  10cmx4m                                                       (kot npr. Vivalast ali enakovreden) </t>
  </si>
  <si>
    <t xml:space="preserve">Povoj mul  elastični  6cmx4m                                                       (kot npr. Vivalast ali enakovreden) </t>
  </si>
  <si>
    <t>Trak tamponadni 1cmx10m</t>
  </si>
  <si>
    <t>Obliž sterilen z blazinico 25x9  (kot npr. Mepore ali enakovreden)</t>
  </si>
  <si>
    <t>Obliž sterilen z blazinico 30x9  (kot npr. Mepore ali enakovreden)</t>
  </si>
  <si>
    <t>Sredstvo za pritrditev oblog 20x10 (kot npr. Mefix ali enakovreden)</t>
  </si>
  <si>
    <t>Tamponada za ginekologijo 115x5cm (Tosama: koda 15302)</t>
  </si>
  <si>
    <t>Mepore 20x9</t>
  </si>
  <si>
    <t>Mepore 5x7</t>
  </si>
  <si>
    <t>Tegaderm Pad 5x7 navaden (ne vodoodporen)</t>
  </si>
  <si>
    <t>Podpis</t>
  </si>
  <si>
    <t>Kraj</t>
  </si>
  <si>
    <t xml:space="preserve">in datum:                                   Žig DE: </t>
  </si>
  <si>
    <t>odgovorne osebe za naročanje blaga:</t>
  </si>
  <si>
    <t>_________________________</t>
  </si>
  <si>
    <t>_________________________________</t>
  </si>
  <si>
    <t>sc/sc=50kom</t>
  </si>
  <si>
    <t>kom/kom=30ml</t>
  </si>
  <si>
    <t>E17125654008-040</t>
  </si>
  <si>
    <t>Igla kerr, orig pak a 6kom</t>
  </si>
  <si>
    <t>E17121654008-040</t>
  </si>
  <si>
    <t>E17128654008-040</t>
  </si>
  <si>
    <t>E17425654014-080</t>
  </si>
  <si>
    <t>Igla strugal., orig pak a 6kom</t>
  </si>
  <si>
    <t>E17421654015-080</t>
  </si>
  <si>
    <t>E17428654008-080</t>
  </si>
  <si>
    <t>Igla unifile, orig pak a 6</t>
  </si>
  <si>
    <t>sc.     /sc</t>
  </si>
  <si>
    <t>K028050430EN</t>
  </si>
  <si>
    <t>sc=10kom</t>
  </si>
  <si>
    <t>sc/sc=10kom</t>
  </si>
  <si>
    <t>Igla Miller, orig pak a 10</t>
  </si>
  <si>
    <t>E910711654020-040</t>
  </si>
  <si>
    <t>Igla živčna, orig pak a 6kom</t>
  </si>
  <si>
    <t>Impregum F baza+katalizator, orig pak a 120ml+15ml</t>
  </si>
  <si>
    <t>sc./SC=450</t>
  </si>
  <si>
    <t>Incides robčki naknadno polnjenje, orig pak a nakn. Pak. a 90</t>
  </si>
  <si>
    <t>HE15059</t>
  </si>
  <si>
    <t>SC=6X90</t>
  </si>
  <si>
    <t>doza/SC=6X90</t>
  </si>
  <si>
    <t>sc./sc=50kom</t>
  </si>
  <si>
    <t>Artemis</t>
  </si>
  <si>
    <t>Barvni ključ za Filtek Supreme XT</t>
  </si>
  <si>
    <t>Tetric evo ceram</t>
  </si>
  <si>
    <t>Tetric eevo ceram</t>
  </si>
  <si>
    <t>Barvni ključ za Filtek Supreme XT Flow</t>
  </si>
  <si>
    <t>zav./sc</t>
  </si>
  <si>
    <t>E17821204025-040</t>
  </si>
  <si>
    <t>lentule, orig pak a 4kom</t>
  </si>
  <si>
    <t>E17825204025-040</t>
  </si>
  <si>
    <t>E178S25204025-040</t>
  </si>
  <si>
    <t>E178S21204025-040</t>
  </si>
  <si>
    <t>P01877</t>
  </si>
  <si>
    <t>sc   /sc</t>
  </si>
  <si>
    <t>sc   /sc=12</t>
  </si>
  <si>
    <t>Monopaque, orig pak a 4g</t>
  </si>
  <si>
    <t>3M70200523010</t>
  </si>
  <si>
    <t>sc=96kom</t>
  </si>
  <si>
    <t>sc/sc=96kom</t>
  </si>
  <si>
    <t>intraoralni nastavek, orig pak a 96</t>
  </si>
  <si>
    <t>RO450.211</t>
  </si>
  <si>
    <t>kom/sc=10kom</t>
  </si>
  <si>
    <t>sc.    /sc=100kom</t>
  </si>
  <si>
    <t>Nitka Super flos, orig paka</t>
  </si>
  <si>
    <t>BE485</t>
  </si>
  <si>
    <t>Nitka zobna navadna povoščena, orig pak a 50m</t>
  </si>
  <si>
    <t>Obloga hidrokapilarna, nelepljiva  10x10 cm  (kot npr. Alione non- adhesive ali enakovredna)</t>
  </si>
  <si>
    <t xml:space="preserve">Obloga iz poliuretanske pene, nelepljiva  10x10cm   (kot npr. Allevyn non-adhesive ali enakovredna) </t>
  </si>
  <si>
    <t>Obloga hidrokapilarna, nelepljiva  12,5x12,5 cm  (kot npr. Alione non- adhesive ali enakovredna)</t>
  </si>
  <si>
    <t>Obloga iz poliuretanske pene, nelepljiva  15x15cm   (kot npr. Allevyn non-adhesive ali enakovredna)</t>
  </si>
  <si>
    <t>Obloga iz poliuretanske pene, debela, lepljiva  17,5x17,5cm                     (kot npr. Allevyn  adhesive ali enakovredna)</t>
  </si>
  <si>
    <t>Obloga iz poliuretanske pene, nelepljiva  20x20cm                                          (kot npr. Allevyn non-adhesive ali enakovredna)</t>
  </si>
  <si>
    <t>Obloga s hidrogelom, nelepljiva  10x10cm       (kot npr. Intrasite comformable ali enakovredna)</t>
  </si>
  <si>
    <t>40-9005-040</t>
  </si>
  <si>
    <t>ENDOFIX ORAL  II8.5-10</t>
  </si>
  <si>
    <t>rola/KOS</t>
  </si>
  <si>
    <t>SONY</t>
  </si>
  <si>
    <t>PAPIR REG.TERMO SONY UPP110HG 110X18 UZ</t>
  </si>
  <si>
    <t>MITSUBISHI</t>
  </si>
  <si>
    <t>PAPIR REG. MITSHUBISHI K65HM 110X20</t>
  </si>
  <si>
    <t>sc. /SC</t>
  </si>
  <si>
    <t>FILTRI BAKTERIOLOŠKI 1944 A70       INTS</t>
  </si>
  <si>
    <t>M3-00-4</t>
  </si>
  <si>
    <t>FILTER ZA INHALATOR 04, 03 IN ASPIRATORJ</t>
  </si>
  <si>
    <t>s&amp;N</t>
  </si>
  <si>
    <t>VISITRAK GRID /MREŽA/ ZA SPREM.VEL.R.A50</t>
  </si>
  <si>
    <t>FOLIJA ZAŠČITNA 140X200 SREBRNO/ZLATA</t>
  </si>
  <si>
    <t>1505 131</t>
  </si>
  <si>
    <t>tuba/KOS</t>
  </si>
  <si>
    <t>GEL 260 GR</t>
  </si>
  <si>
    <t>GEL 1000 ML                    KAMELEON</t>
  </si>
  <si>
    <t>GEL 250 ML                     KAMELEON</t>
  </si>
  <si>
    <t>1502 212</t>
  </si>
  <si>
    <t>zav./KOS</t>
  </si>
  <si>
    <t>SPUŽVA VELIKA RUM. ZA GUMI EL. 8X11,5</t>
  </si>
  <si>
    <t>1502 306</t>
  </si>
  <si>
    <t>SPUŽVA ZA VAK. EL. FI 90-(85MM) DEB. 26 MM</t>
  </si>
  <si>
    <t>1502 305</t>
  </si>
  <si>
    <t>SPUŽVA ZA VAK. EL. FI 60-(55MM) DEB. 26 MM</t>
  </si>
  <si>
    <t>TRANSOFIX KRAJŠI    003447         BRAUN</t>
  </si>
  <si>
    <t>IGLA ZA STERN.IN ILIAK.ASP./INTRAOSAL/SH</t>
  </si>
  <si>
    <t>IGLE INJ. 1XUP G25 0,50 X 16MM NOV A100</t>
  </si>
  <si>
    <t>IGLE INJEK.EU L 0.60 X 25 MM TIK A100</t>
  </si>
  <si>
    <t>IGLE INJEK.EU L 0.70 X 50 MM TIK A100</t>
  </si>
  <si>
    <t>IGLE L 0.70 X 50 MM              A100 BD</t>
  </si>
  <si>
    <t>IGLE INJEK.EU L 0.70 X 38 MM TIK A100</t>
  </si>
  <si>
    <t>IGLE INJEK.EU L 0.80 X 38 MM TIK A100</t>
  </si>
  <si>
    <t>IGLE INJ. 1XUP G21 0,80 X 40MM NOV A100</t>
  </si>
  <si>
    <t>IGLE INJEK.EU L 0.90 X 50 MM TIK A100</t>
  </si>
  <si>
    <t>IGLE L 0.45 X 13 MM              A100 BD</t>
  </si>
  <si>
    <t>IGLE INJ. 1XUP G27 0,40 X 12MM NOV A100</t>
  </si>
  <si>
    <t>IGLA INJ. ZA 1XUP 0,70 X 40 MM TIK A100</t>
  </si>
  <si>
    <t>IGLE INJEK.EU L 0.80 X 50 MM TIK A100</t>
  </si>
  <si>
    <t>IGLE INJEK.EU L 1.20 X 50 MM TIK A100</t>
  </si>
  <si>
    <t>IGLE INJ. 1XUP G18 1,20 X 40MM NOV A100</t>
  </si>
  <si>
    <t>394200/397015</t>
  </si>
  <si>
    <t>IGLA TRANSFER 1XUP.STR. 397015        BD</t>
  </si>
  <si>
    <t>X53156</t>
  </si>
  <si>
    <t>EMG</t>
  </si>
  <si>
    <t>IGLA ZA EMG ZELENA  A25</t>
  </si>
  <si>
    <t>DC20</t>
  </si>
  <si>
    <t>WIPAK OY</t>
  </si>
  <si>
    <t>BOWIE&amp;DICK TESTNI PAKET A 20</t>
  </si>
  <si>
    <t>211-255</t>
  </si>
  <si>
    <t>kom/PAK</t>
  </si>
  <si>
    <t>TESTNI LISTIČI-SARŽNI-DCH5 A 500LIST.</t>
  </si>
  <si>
    <t>INDIKATOR ATTEST BIOL.PARNE STR.A100  3M</t>
  </si>
  <si>
    <t>2134MM</t>
  </si>
  <si>
    <t>kos/PAK</t>
  </si>
  <si>
    <t>THERMALOG"S"-COMPLAY A250-PARNA STR,  3M</t>
  </si>
  <si>
    <t>1222-6N</t>
  </si>
  <si>
    <t>INDIKATOR TRAK ZA KONTR.PARNE STR.    3M</t>
  </si>
  <si>
    <t>KANILA WITHDRAWAL FLOPRO LL        VIGGO</t>
  </si>
  <si>
    <t>KANILE I.V.VENFLON PRO 20 G 1.1X32 A50BD</t>
  </si>
  <si>
    <t>KANILA I.V. DVA VHOD.G22 0,8X25 TIK A50</t>
  </si>
  <si>
    <t>KANILA I.V. DVA VHOD.G24 0,7X19 TIK A50</t>
  </si>
  <si>
    <t>KANILA I.V. DVA VHOD.G18 1,2X45 TIK A50</t>
  </si>
  <si>
    <t>KANILA I.V. DVA VHOD.G17 1,4X45 TIK A50</t>
  </si>
  <si>
    <t>KANILA I.V. DVA VHOD.G16 1,6X45 TIK A50</t>
  </si>
  <si>
    <t>KANILA I.V. DVA VHOD.G20 1,0X32 TIK A50</t>
  </si>
  <si>
    <t>kom/ZAV</t>
  </si>
  <si>
    <t>NEGASOFT KAPA BARETA BEL.BOL.A100 RAFFIN</t>
  </si>
  <si>
    <t>KANILA NOSNA ZA KISIK 2.1M DOL.   PRIMED</t>
  </si>
  <si>
    <t>SECURMED SPA</t>
  </si>
  <si>
    <t>KATETER FOLEY SILIC.2P.RAPID,CH16 A10</t>
  </si>
  <si>
    <t>KATETER FOLEY SILIC.2P. RAPID CH18 A10</t>
  </si>
  <si>
    <t>KATETER FOLEY SILIC.2P. RAPID CH20 A10</t>
  </si>
  <si>
    <t>KATETER FOLEY SIL.2P.RADIP.10ML CH22 A10</t>
  </si>
  <si>
    <t>KATETER NELATON ŽEN.URI.CH 10 X 200 MM T</t>
  </si>
  <si>
    <t>KATETER FOLEY SILIC. LATEX 2P.BAL.15ML,CH12,A10</t>
  </si>
  <si>
    <t>kom/KOS</t>
  </si>
  <si>
    <t>KATETER NELATON MOŠKI CH 12 X 400 MM TIK</t>
  </si>
  <si>
    <t>SOLGRI</t>
  </si>
  <si>
    <t>PRESERVATIVI ADAPTA CONTROL FORTE 6+2 GR</t>
  </si>
  <si>
    <t>KRKA KOZMETIKA</t>
  </si>
  <si>
    <t>VITASKIN KREMA ZA ROKE 100 ML   KRKA</t>
  </si>
  <si>
    <t>098400SA</t>
  </si>
  <si>
    <t>NISSAN MEDICAL IND. LTD</t>
  </si>
  <si>
    <t>NEGASOFT KRPICE 30X40 NS A150     NISSAN</t>
  </si>
  <si>
    <t>BBR001</t>
  </si>
  <si>
    <t>CLINIPAK LIMITED GB</t>
  </si>
  <si>
    <t>ŠČETKE MODRE ZA INSTR.PLIESTR.ŠČET.Z NOS</t>
  </si>
  <si>
    <t>LANCETE MEDISENSE THIN (OPTIUM,PRECISEN..) A50</t>
  </si>
  <si>
    <t>LANCETA 2,2MM RUMENA 366355 BD A50</t>
  </si>
  <si>
    <t>070Q60S</t>
  </si>
  <si>
    <t>ALERGOPHARMA</t>
  </si>
  <si>
    <t>LANCETA PRICK ALERGOPHARMA A200</t>
  </si>
  <si>
    <t>LANCETE MICROLET ELITE/DEX/CONTOUR A25</t>
  </si>
  <si>
    <t xml:space="preserve"> sc./SC</t>
  </si>
  <si>
    <t>LANCETA 1,5MM (1,5MM) ZEL.GENIE BD A200</t>
  </si>
  <si>
    <t>LISTIČI GLUCOCARD 77502 ARKRAY A50</t>
  </si>
  <si>
    <t>HOLESTEROL ACCUTREND  ROCHE A25</t>
  </si>
  <si>
    <t>COMBUR 10 TEST M  ROCHE A100</t>
  </si>
  <si>
    <t>SENZOR TESTNI ASCENSIA AUTODISC DEX  A50</t>
  </si>
  <si>
    <t>SENZOR TESTNI OPTIUM PLUS G3 A50 MEDISEN</t>
  </si>
  <si>
    <t>SENZOR TESTNI ACCUCHEK COMPACT 3X17 TEST</t>
  </si>
  <si>
    <t>SENZOR ACCU CHEK ACTIVE   A50      ROCHE</t>
  </si>
  <si>
    <t>SENZOR TESTNI ASCENSIA ELITE  A50</t>
  </si>
  <si>
    <t>409526G</t>
  </si>
  <si>
    <t>POSODICA PP ZA SPUTUM STER. DELTALAB</t>
  </si>
  <si>
    <t>CIMPERMAN JANEZ</t>
  </si>
  <si>
    <t>LOPATICE ZA ODVZEM GINEK.BRISA A100METAL</t>
  </si>
  <si>
    <t>POSEBNA</t>
  </si>
  <si>
    <t>zav./ZAV</t>
  </si>
  <si>
    <t>LOPATICA ZA VAG.BRIS LESENA A100  CIMPER</t>
  </si>
  <si>
    <t>LESE.JE.</t>
  </si>
  <si>
    <t>LOPATICE ZA JEZIK LESENE A100     CIMPER</t>
  </si>
  <si>
    <t>KANILA MANDR.I.V.0,75X57 G18 ZEL TIK A50</t>
  </si>
  <si>
    <t>KANILA MANDR.I.V.0,55X37 G22 MOD TIK A50</t>
  </si>
  <si>
    <t>MASKA OBRAZNA ZA CPAP ODRASLA INTS</t>
  </si>
  <si>
    <t>MASKA ZA KISIK OHIO Z BALON.ODR.1007 HUD</t>
  </si>
  <si>
    <t>MASKA ZA KISIK OHIO OTROŠKA       HUDSON</t>
  </si>
  <si>
    <t>MASKA ZA KISIK S CEV.2.1M ZA ODR. HUDSON</t>
  </si>
  <si>
    <t>MASKA ZA KISIK S CEVKO 2.1M OTR.1042 HUD</t>
  </si>
  <si>
    <t>MASKA OHIO ODR Z DIHA.INDI. A20 1202INTS</t>
  </si>
  <si>
    <t>DM-012</t>
  </si>
  <si>
    <t>DROFENIK J.DIPL.ING.</t>
  </si>
  <si>
    <t>MASKA DIHALNA Z NEPOV.VENT.ŽEPNA EVI</t>
  </si>
  <si>
    <t>NEGASOFT MASKA Z/ELAST.ZELENA A50 RAFFIN</t>
  </si>
  <si>
    <t>MASKA ZA INH-04/03Z RAZPRŠIL.ZA OTR.1886</t>
  </si>
  <si>
    <t>MASKA ZA INH.Z RAZPRŠIL.ZA ODRASLE HUDSO</t>
  </si>
  <si>
    <t>VPD BLED</t>
  </si>
  <si>
    <t>LACTATE-PRO LISTIČI 220006 ZA ARKY A25</t>
  </si>
  <si>
    <t>METULJČEK ZEL 19MM 21G 367286   BD A50</t>
  </si>
  <si>
    <t>A0600104</t>
  </si>
  <si>
    <t>LAMBDA</t>
  </si>
  <si>
    <t>AQUAGENA MILO ZA SUHO K.BREZ VONJA  100G</t>
  </si>
  <si>
    <t>04000-800</t>
  </si>
  <si>
    <t>NASTAVKI ZA TER.THERMOSCAN PRO3/4000 A200</t>
  </si>
  <si>
    <t>07.031.00.000</t>
  </si>
  <si>
    <t>APOLLONIA</t>
  </si>
  <si>
    <t>NASTAVEK ZA ASPIRACIJO Z REG.ST.A100 DHL</t>
  </si>
  <si>
    <t>NASTAVKI ZA TERM.THERMOSCAN A 40   BRAUN</t>
  </si>
  <si>
    <t>sc./PAK</t>
  </si>
  <si>
    <t>VTG</t>
  </si>
  <si>
    <t>NASTAVEK SILIKONSKI ZA VTG(PAK A30KOS)</t>
  </si>
  <si>
    <t>SV50A</t>
  </si>
  <si>
    <t>sc./ZAV</t>
  </si>
  <si>
    <t>KIMBERLY - CLARK B. V.</t>
  </si>
  <si>
    <t>OČALA ZAŠČ.SAFEVIEW V KOMPL. K-C A10</t>
  </si>
  <si>
    <t>NOS UMETNI 1873 A25                 INTS</t>
  </si>
  <si>
    <t>31143160/30030/</t>
  </si>
  <si>
    <t>PODLOGA ZA GLAVO ZA INTUBACIJO</t>
  </si>
  <si>
    <t>OPORNICA KRAMARJEVA  60X 8 CM      ŠTRUC</t>
  </si>
  <si>
    <t>OPORNICA MAH 75X400X1 ZA ROKO MEHKA</t>
  </si>
  <si>
    <t>OPORNICA MAH 17X200X1T ZA PRST MEHKA</t>
  </si>
  <si>
    <t>OPORNICA MAH 17X300X1T ZA PRST MEHKA</t>
  </si>
  <si>
    <t>OPORNICA MAH 75X350X1 ZA ROKO MEHKA</t>
  </si>
  <si>
    <t>LA980010</t>
  </si>
  <si>
    <t>OVRATNICA PVC VRAT.STIFNECK SEL.LAERDAL</t>
  </si>
  <si>
    <t>LA980020</t>
  </si>
  <si>
    <t>OVRATNICA PVC STIFNECK SELECT OTROŠKA</t>
  </si>
  <si>
    <t>kos/ZAV</t>
  </si>
  <si>
    <t>PALČKE VATIRANE STERILNE 20CM A2    S.K.</t>
  </si>
  <si>
    <t>PALČKE KOBACAJ A100                  TSM</t>
  </si>
  <si>
    <t>JOD 30CM</t>
  </si>
  <si>
    <t>PALČKE ZA JOD 30 CM   A100        CIMPER</t>
  </si>
  <si>
    <t>JOD 50CM</t>
  </si>
  <si>
    <t>PALČKE ZA JOD 50 CM      A100     CIMPER</t>
  </si>
  <si>
    <t>zav /ZAV</t>
  </si>
  <si>
    <t>HELLIGE</t>
  </si>
  <si>
    <t>PAPIR REG. HELLIGE SMART 210X295X150L</t>
  </si>
  <si>
    <t>MARQUETE</t>
  </si>
  <si>
    <t>PAPIR REG. MARQUETTE MAC PC 108X23</t>
  </si>
  <si>
    <t>PAPIR EKG HELL.90X90X360L  MICROSMART</t>
  </si>
  <si>
    <t>pola/KOS</t>
  </si>
  <si>
    <t>PAPIR FILT.TEH. 580X580 5 H/N POLA FT2423580580 SART OMN</t>
  </si>
  <si>
    <t>CE60205</t>
  </si>
  <si>
    <t>PAPIR ROLA ZA PREGL. M. PL. 59CMX50M 2SL MODRA</t>
  </si>
  <si>
    <t>ECO LINE TISSUE</t>
  </si>
  <si>
    <t>rola/SC</t>
  </si>
  <si>
    <t>PAPIR ROLA ZA PREGL.MIZO-59CM X 50M A9</t>
  </si>
  <si>
    <t>F5053910</t>
  </si>
  <si>
    <t>rola /KOS</t>
  </si>
  <si>
    <t>PAPIR ROLA ZA PR.MIZO 39CM X 50M,2SL PLA</t>
  </si>
  <si>
    <t>HP</t>
  </si>
  <si>
    <t>PAPIR REG.HP CTG M1911A-9270-152X100X150</t>
  </si>
  <si>
    <t>PAPIR REG. HP 40451/3A/7A/C/D 50X30</t>
  </si>
  <si>
    <t>LIFEPACK</t>
  </si>
  <si>
    <t>PAPIR 108 X 20 ZA LIFEPACK 12</t>
  </si>
  <si>
    <t>SWWC1010</t>
  </si>
  <si>
    <t>WESTFIELD MEDICAL LTD</t>
  </si>
  <si>
    <t>PAPIR ZA STR.KREP BEL 100X100CM,A250 WES</t>
  </si>
  <si>
    <t>627000-000060</t>
  </si>
  <si>
    <t>RUESCH</t>
  </si>
  <si>
    <t>PESAR GUMI 60MM</t>
  </si>
  <si>
    <t>627000-000065</t>
  </si>
  <si>
    <t>PESAR GUMI 65MM</t>
  </si>
  <si>
    <t>Urinski lonček, sterilen</t>
  </si>
  <si>
    <t>VACUPETA SEDIKO</t>
  </si>
  <si>
    <t>SEDIMAS</t>
  </si>
  <si>
    <t>URICULT TRIO</t>
  </si>
  <si>
    <t>VACUPETA PIPETA</t>
  </si>
  <si>
    <t>PLASTEX</t>
  </si>
  <si>
    <t>Laboratorijska tehnika Burnik d.o.o.</t>
  </si>
  <si>
    <t>SN000809</t>
  </si>
  <si>
    <t>SN000796</t>
  </si>
  <si>
    <t>SN000797</t>
  </si>
  <si>
    <t>SN000044</t>
  </si>
  <si>
    <t>SN047573</t>
  </si>
  <si>
    <t>SN007456</t>
  </si>
  <si>
    <t>SN007457</t>
  </si>
  <si>
    <t>SN007461</t>
  </si>
  <si>
    <t>SN007064</t>
  </si>
  <si>
    <t>3392E</t>
  </si>
  <si>
    <t>3392S</t>
  </si>
  <si>
    <t>3346E</t>
  </si>
  <si>
    <t>IN001980</t>
  </si>
  <si>
    <t>SQ187631</t>
  </si>
  <si>
    <t>HA900744</t>
  </si>
  <si>
    <t>HA900855</t>
  </si>
  <si>
    <t>SN007459</t>
  </si>
  <si>
    <t>SA271500</t>
  </si>
  <si>
    <t>SA270600</t>
  </si>
  <si>
    <t>SA286080</t>
  </si>
  <si>
    <t>SA293400</t>
  </si>
  <si>
    <t>SA293200</t>
  </si>
  <si>
    <t>SA294000</t>
  </si>
  <si>
    <t>SA294310</t>
  </si>
  <si>
    <t>SA294410</t>
  </si>
  <si>
    <t>SA295000</t>
  </si>
  <si>
    <t>SA295410</t>
  </si>
  <si>
    <t>SA295610</t>
  </si>
  <si>
    <t>SA295210</t>
  </si>
  <si>
    <t>SA291010</t>
  </si>
  <si>
    <t>SA292005</t>
  </si>
  <si>
    <t>SA290510</t>
  </si>
  <si>
    <t>SA290710</t>
  </si>
  <si>
    <t>SA285580</t>
  </si>
  <si>
    <t>MP454736</t>
  </si>
  <si>
    <t>FZ971010</t>
  </si>
  <si>
    <t>SA370500</t>
  </si>
  <si>
    <t>SA371500</t>
  </si>
  <si>
    <t>SP000840</t>
  </si>
  <si>
    <t>SP000844</t>
  </si>
  <si>
    <t>TO016072</t>
  </si>
  <si>
    <t>HA609821</t>
  </si>
  <si>
    <t>SMITH&amp;NEPHEW</t>
  </si>
  <si>
    <t>ACTICOAT 7 15X15</t>
  </si>
  <si>
    <t>JOHNSON&amp;JOHNSON</t>
  </si>
  <si>
    <t>ACTISORB PLUS 10,5X10,5</t>
  </si>
  <si>
    <t>COLOPLAST</t>
  </si>
  <si>
    <t>ALIONE AD. 12,5X12,5</t>
  </si>
  <si>
    <t>ALIONE AD. 20X20</t>
  </si>
  <si>
    <t>ALIONE AD. 10X10</t>
  </si>
  <si>
    <t>ALLEVYN PLUS CAVITY 10X10</t>
  </si>
  <si>
    <t>BACTIGRAS 15X20</t>
  </si>
  <si>
    <t>LEVTRADE</t>
  </si>
  <si>
    <t>BURNSHIELD 120X160</t>
  </si>
  <si>
    <t>BURNSHIELD 20X20</t>
  </si>
  <si>
    <t>BURNSHIELD 60X40</t>
  </si>
  <si>
    <t>CARBONET 10X10</t>
  </si>
  <si>
    <t>3M</t>
  </si>
  <si>
    <t>SCA</t>
  </si>
  <si>
    <t>COMFEEL PLUS TANKA 20X20</t>
  </si>
  <si>
    <t>COMFEEL PLUS TANKA 15X15</t>
  </si>
  <si>
    <t>PROMOGRAN 123CM2</t>
  </si>
  <si>
    <t>CONVATEC</t>
  </si>
  <si>
    <t>GRANUGEL 15G</t>
  </si>
  <si>
    <t>GRASSOLIND 10X20</t>
  </si>
  <si>
    <t>HYDROSORB 10X10</t>
  </si>
  <si>
    <t>HYDROSORB 20X20</t>
  </si>
  <si>
    <t>INADINE 5X5</t>
  </si>
  <si>
    <t>INADINE 9,5X9,5</t>
  </si>
  <si>
    <t>INTRASITE GEL 15G</t>
  </si>
  <si>
    <t>JELONET 10X40</t>
  </si>
  <si>
    <t>MEPORE FILM 10X25</t>
  </si>
  <si>
    <t>MEPORE FILM 15X20</t>
  </si>
  <si>
    <t>MESALT 10X10</t>
  </si>
  <si>
    <t>MEPIFORM 10X18</t>
  </si>
  <si>
    <t>MEPIFORM 5X7,5</t>
  </si>
  <si>
    <t>MEPITEL 10X18</t>
  </si>
  <si>
    <t>MEPITEL 20X30</t>
  </si>
  <si>
    <t>MEPITEL 5X7,5</t>
  </si>
  <si>
    <t>MEPITEL 7,5X10</t>
  </si>
  <si>
    <t>MESALT 5X5</t>
  </si>
  <si>
    <t>BRAUN</t>
  </si>
  <si>
    <t>FARMAC-ZABBAN</t>
  </si>
  <si>
    <t>NORMLGEL 5G</t>
  </si>
  <si>
    <t>NORMLGEL 15G</t>
  </si>
  <si>
    <t>PLASTOD</t>
  </si>
  <si>
    <t>OPSITE SPRAY 100ML</t>
  </si>
  <si>
    <t>OPSITE SPRAY 240ML</t>
  </si>
  <si>
    <t>HYPERGEL 15G</t>
  </si>
  <si>
    <t>SORBION</t>
  </si>
  <si>
    <t>Cardiac Myoglobin quanti. 1x20</t>
  </si>
  <si>
    <t>Cardiac Trop T Control  2x1</t>
  </si>
  <si>
    <t>Cardiac Trop T quanti. 1x10</t>
  </si>
  <si>
    <t>Control set RF II L/H 2(2x1)</t>
  </si>
  <si>
    <t>GGT IFCC 12X50, 6X22</t>
  </si>
  <si>
    <t>HDL-C plus 2.gen 6x48, 3x35</t>
  </si>
  <si>
    <t>Hemolyz. Reagent (HbA1c) 1000ml</t>
  </si>
  <si>
    <t>Hitachi sample cups 250</t>
  </si>
  <si>
    <t>LDH L-----P (37) R1 6x48ml, R2 6x11ml</t>
  </si>
  <si>
    <t>Pirodoksal -5P 25tbl</t>
  </si>
  <si>
    <t>PN Protein 3x1ml  QCS</t>
  </si>
  <si>
    <t>PP Protein 3x1ml   QCS</t>
  </si>
  <si>
    <t>Precinorm L  4x3ml</t>
  </si>
  <si>
    <t>Precinorm PUC 4x3ml</t>
  </si>
  <si>
    <t xml:space="preserve">Precinorm U QCS 20x5ml </t>
  </si>
  <si>
    <t>Precipath HDL/LDL  4x3ml</t>
  </si>
  <si>
    <t>Precipath PUC 4x3ml</t>
  </si>
  <si>
    <t>Precipath U QCS  20x5ml</t>
  </si>
  <si>
    <t>RF R1=6x19ml, R2=6x7 ml</t>
  </si>
  <si>
    <t>Triglycerides GPO-PAPs1 18x50</t>
  </si>
  <si>
    <t>Urati 12x50, 6x20</t>
  </si>
  <si>
    <t>Urea 6x40, 3x49</t>
  </si>
  <si>
    <t xml:space="preserve">Posoda za zbiranje 24-urnega urina </t>
  </si>
  <si>
    <t xml:space="preserve">Sedimas pipeta a 500 </t>
  </si>
  <si>
    <t>proizvajalca</t>
  </si>
  <si>
    <t>Navesti ime</t>
  </si>
  <si>
    <t xml:space="preserve"> blaga</t>
  </si>
  <si>
    <t xml:space="preserve">Komercialni naziv </t>
  </si>
  <si>
    <t xml:space="preserve">Povoj elastični 8x5 cm    </t>
  </si>
  <si>
    <t>CK -IFCC(37) R1 12x22,R2 6x10ml</t>
  </si>
  <si>
    <t xml:space="preserve">Creatinin - Jaffe  12x50,6x22ml    </t>
  </si>
  <si>
    <t>Obkladek sterilni + odeja za prvo pomoč pri opeklinah prepojen z gelom na vodni osnovi  120x160cm   (kot npr. Brulstop ali Burnfhield ali enakovredno)</t>
  </si>
  <si>
    <t>Obkladek sterilni + odeja za prvo pomoč pri opeklinah prepojen z gelom na vodni osnovi 60x40cm    (kot npr. Brulstop ali Burnfhield ali enakovredno)</t>
  </si>
  <si>
    <t xml:space="preserve">Obloga hidrogelna, brez lepljivega roba  10x10 cm    (kot npr. Hydrosorb ali enakovredna)   </t>
  </si>
  <si>
    <t>Skupaj material za nego ran:</t>
  </si>
  <si>
    <t xml:space="preserve">Epruveta biokem. gel 2-4ml, plastična  /dimenzija epruvete glede na zahtevan volumen/  </t>
  </si>
  <si>
    <t xml:space="preserve">Hemo.pac.spec.  (test za dokazovanje okultne krvi v blatu - specifični imunološki test), testna ploščica        </t>
  </si>
  <si>
    <t>Hitri tropT test  (semikvantitativni test na testni ploščici)</t>
  </si>
  <si>
    <t xml:space="preserve">Monotest, testna ploščica  </t>
  </si>
  <si>
    <t xml:space="preserve">Multi4drug  BZO/COC/MOP/MDMA, testna ploščica   </t>
  </si>
  <si>
    <t xml:space="preserve">Multi4drug  MET/COC/POI/THC, testna ploščica  </t>
  </si>
  <si>
    <t>Multistix 10 za Clinitek</t>
  </si>
  <si>
    <t xml:space="preserve">Strept /kontrolni material/, strip     </t>
  </si>
  <si>
    <r>
      <t>Stojala PVC za epruvete</t>
    </r>
    <r>
      <rPr>
        <sz val="12"/>
        <rFont val="Arial CE"/>
        <charset val="238"/>
      </rPr>
      <t xml:space="preserve"> </t>
    </r>
    <r>
      <rPr>
        <sz val="14"/>
        <rFont val="Calibri"/>
        <family val="2"/>
        <charset val="238"/>
      </rPr>
      <t>ø</t>
    </r>
    <r>
      <rPr>
        <sz val="11"/>
        <rFont val="Calibri"/>
        <family val="2"/>
        <charset val="238"/>
      </rPr>
      <t xml:space="preserve">16 za 60 epruvet </t>
    </r>
    <r>
      <rPr>
        <sz val="10"/>
        <rFont val="Arial"/>
        <family val="2"/>
        <charset val="238"/>
      </rPr>
      <t xml:space="preserve"> </t>
    </r>
  </si>
  <si>
    <t>Combur M 10   100 testov</t>
  </si>
  <si>
    <t>Control test M   50T</t>
  </si>
  <si>
    <t>Report form Miditron M  5x1000, 6x12cm</t>
  </si>
  <si>
    <t xml:space="preserve">Termo printer paper Miditron  57mmx30m  A5rol  </t>
  </si>
  <si>
    <t>Zbiralec za Combur A30</t>
  </si>
  <si>
    <t>Roche</t>
  </si>
  <si>
    <t>D366005</t>
  </si>
  <si>
    <t>D369032</t>
  </si>
  <si>
    <t>D367957</t>
  </si>
  <si>
    <t>D367955</t>
  </si>
  <si>
    <t>D367740</t>
  </si>
  <si>
    <t>D368841</t>
  </si>
  <si>
    <t>D368857</t>
  </si>
  <si>
    <t>D367864</t>
  </si>
  <si>
    <t>D363047</t>
  </si>
  <si>
    <t>D367684</t>
  </si>
  <si>
    <t>D360213</t>
  </si>
  <si>
    <t>D360215</t>
  </si>
  <si>
    <t>D366584</t>
  </si>
  <si>
    <t>D367286</t>
  </si>
  <si>
    <t>D365968</t>
  </si>
  <si>
    <t>D365975</t>
  </si>
  <si>
    <t>D367218</t>
  </si>
  <si>
    <t>BD</t>
  </si>
  <si>
    <t>EPR.BIKE.PLUS 4 ML RDEČA 13x75mm</t>
  </si>
  <si>
    <t>EPR.BIO.GEL CA3,5ML RUMEN.PL13x75mm</t>
  </si>
  <si>
    <t>EPR.BIOK. GELII CA PL 5ML 13X100mm</t>
  </si>
  <si>
    <t>EPR.SED.ERI. Nacit. 1,6ML 13x75mm</t>
  </si>
  <si>
    <t>EPR.KRV.SL.K2EDTA 2ML PL.13x75mm</t>
  </si>
  <si>
    <t>EPR.KRV.SL.K3EDTA 3ML PL 13X75mm</t>
  </si>
  <si>
    <t>EP.KRV.SL.K2EDTA6ML LILA PL13x100mm</t>
  </si>
  <si>
    <t>EPR.KOAG.Nacit.0.109M 1,8ml 13x75mm</t>
  </si>
  <si>
    <t>EPR.PLAZMA LiHep.5ML ZELENA 13x75mm</t>
  </si>
  <si>
    <t>IGLA Z VENTILOM 0,8x38mm 21G ZELENA</t>
  </si>
  <si>
    <t>IGLA Z VENTILOM 0,9x38mm 20G RUMENA</t>
  </si>
  <si>
    <t>LANCETE GENIE REZILO 1X1,5 ROZA</t>
  </si>
  <si>
    <t>METULJČEK SAFETY-LOK 21G 0,8mm 30CM</t>
  </si>
  <si>
    <t>MICROTAINER EPR.BIO.CA GEL400-600ul</t>
  </si>
  <si>
    <t>MICROTAINER EPR.K2EDTA INTEG.LIJ.</t>
  </si>
  <si>
    <t>ŽILNA PREVEZA BREZ LATEKSA PATENT</t>
  </si>
  <si>
    <t>4.02.1.6+8.01.1.6</t>
  </si>
  <si>
    <t>KOS</t>
  </si>
  <si>
    <t>PAK</t>
  </si>
  <si>
    <t>7780-12</t>
  </si>
  <si>
    <t>L 100 ML</t>
  </si>
  <si>
    <t>L 200 ML</t>
  </si>
  <si>
    <t>2.03.1.5</t>
  </si>
  <si>
    <t>2.04.1.5</t>
  </si>
  <si>
    <t>990/2424</t>
  </si>
  <si>
    <t>KOM</t>
  </si>
  <si>
    <t>1059-01</t>
  </si>
  <si>
    <t>3.03.1.7</t>
  </si>
  <si>
    <t>3.01.1.6</t>
  </si>
  <si>
    <t>565-03</t>
  </si>
  <si>
    <t>6.01.9.1P</t>
  </si>
  <si>
    <t>3.02.1.7</t>
  </si>
  <si>
    <t>KABE</t>
  </si>
  <si>
    <t>BRAND</t>
  </si>
  <si>
    <t>LABORPLAST</t>
  </si>
  <si>
    <t>KOZAREC PVC 1 DCL</t>
  </si>
  <si>
    <t>KOZAREC PVC 2 DCL</t>
  </si>
  <si>
    <t>WÖRL</t>
  </si>
  <si>
    <t>Nastavki za pipete-rumeni</t>
  </si>
  <si>
    <t>Nastavki za pipete-modri</t>
  </si>
  <si>
    <t>PARASEP MINI EPRUVETA</t>
  </si>
  <si>
    <t>GAMA</t>
  </si>
  <si>
    <t>Paster pipeta 1 ml</t>
  </si>
  <si>
    <t>GREINER</t>
  </si>
  <si>
    <t>Urine Container</t>
  </si>
  <si>
    <t>Urinski lonček, nesterilen</t>
  </si>
  <si>
    <t xml:space="preserve">Fuji varnish a 10 g   ali enakovredno                 </t>
  </si>
  <si>
    <t xml:space="preserve">Heliobond a 6 g  ali enakovredno                  </t>
  </si>
  <si>
    <t xml:space="preserve">Helioseal F, komplet 5 X 1,25 g, tube ali enakovredno                     </t>
  </si>
  <si>
    <t>Igka keer a 6 kom (0.8;,0,10:1,2,3,4,…..              25 mm  /na razpolago vse velikosti/</t>
  </si>
  <si>
    <t>Igka keer a 6 kom (1,2,3,4,…..              21 mm   /na razpolago vse velikosti/</t>
  </si>
  <si>
    <t>Igka keer a 6 kom (1,2,3,4,…..              28 mm   /na razpolago vse velikosti/</t>
  </si>
  <si>
    <t>Igla unifeil,a 6 kom 1,2,3,4……  /na razpolago vse velikosti/</t>
  </si>
  <si>
    <t xml:space="preserve">Incides nak.p. a 100 ali enakovredno        </t>
  </si>
  <si>
    <t xml:space="preserve">Incides robčki s plast.doza, a100 ali enakovredno  </t>
  </si>
  <si>
    <t xml:space="preserve">Incidin liq 1000 ml ali enakovredno </t>
  </si>
  <si>
    <t xml:space="preserve">Ključ barvni Cromaskop  ali enakovredno                 </t>
  </si>
  <si>
    <t xml:space="preserve">Maske z gumico, a 50 kom               </t>
  </si>
  <si>
    <t>Monobond S ali enakovredno  a 5 g</t>
  </si>
  <si>
    <t xml:space="preserve">Na hipoklorid 2 % stabiliziran v gelu, brizga a 4 g ali enakovredno </t>
  </si>
  <si>
    <t xml:space="preserve">Nitka superflos a 50 kom ali enakovredno                </t>
  </si>
  <si>
    <t xml:space="preserve">Omnimatrix, celuloidne a48 kom ali enakovredno                    </t>
  </si>
  <si>
    <t xml:space="preserve">Omnimatrix, kovinske, molarske a48 kom ali enakovredno                   </t>
  </si>
  <si>
    <t xml:space="preserve">Omnimatrix, kovinske, premol. a48 kom ali enakovredno                </t>
  </si>
  <si>
    <t xml:space="preserve">Obliž sterilen za brezšivno zapiranje ran 12x100 mm   6/1   (kot npr. Steri Strip ali enakovreden)   </t>
  </si>
  <si>
    <t>Obliž sterilen za brezšivno zapiranje ran 6x38mm  6/1   (kot npr. Steri Strip ali enakovredno)</t>
  </si>
  <si>
    <t xml:space="preserve">Obloga alginatna  5x5 cm                                               (kot npr. SeaSorb Soft ali enakovredna)  </t>
  </si>
  <si>
    <t xml:space="preserve">Obloga (polnilo) iz poliuretanske pene  10x10 cm    (kot npr. Allevyn Plus Cavity ali enakovredna) </t>
  </si>
  <si>
    <t>Obloga  15 x 15cm, hidrokoloidna   (kot npr. Supra-sorb H ali enakovredna)</t>
  </si>
  <si>
    <t xml:space="preserve">Obloga, poliuretanska pena, nelepljiva  20x20 cm                                            (kot npr. Biatain ali enakovredna)   </t>
  </si>
  <si>
    <t xml:space="preserve">Obloga, alginatna,  15x15 cm                                         (kot npr. SeaSorb Soft  ali enakovredna)  </t>
  </si>
  <si>
    <t>Obloga alginatna,  24-urna z Ringerjevo raztopino  10x10cm,  sterilna  (kot npr. Tenderwet 24  ali enakovredna)</t>
  </si>
  <si>
    <t xml:space="preserve">Obloga  alginatna, 24-urna  z Ringerjevo raztopino  4 x7cm, sterilna                     (kot npr. Tenderwet 24 active  ali enakovredna) </t>
  </si>
  <si>
    <r>
      <t xml:space="preserve">Obloga alginatna,  24-urna  </t>
    </r>
    <r>
      <rPr>
        <sz val="12"/>
        <rFont val="Calibri"/>
        <family val="2"/>
        <charset val="238"/>
      </rPr>
      <t>ø</t>
    </r>
    <r>
      <rPr>
        <sz val="9"/>
        <rFont val="Arial CE"/>
        <family val="2"/>
        <charset val="238"/>
      </rPr>
      <t>5,5cm z Ringerjevo raztopino, sterilna  (kot npr. Tenderwet 24  ali enakovredna)</t>
    </r>
  </si>
  <si>
    <t>Obloga  alginatna,  24-urna                      7,5x 20cm  z Ringerjevo raztopino, sterilna  (kot npr. Tenderwet 24 active   ali enakovredna)</t>
  </si>
  <si>
    <t>Obloga  alginatna,  24-urna 7,5x7,5cm  sterilna   z Ringerjevo raztopino  (kot npr. Tenderwet 24  ali enakovredna)</t>
  </si>
  <si>
    <t xml:space="preserve">Polnilo alginatno  3x44cm     (kot npr. SeaSorb Soft ali enakovredno)  </t>
  </si>
  <si>
    <t>NOBA RUDAVLIES 30CM x 10M</t>
  </si>
  <si>
    <t>NOBA RUDAVLIES  5CM x 10M</t>
  </si>
  <si>
    <t>GINEKOLOŠKA TAMPONADA 115X5CM</t>
  </si>
  <si>
    <t>NOBA TAMPON IZ GAZE ŠT.6/250 -877050</t>
  </si>
  <si>
    <t>NOBA TAMPON IZ GAZE ŠT.3/250 -877020</t>
  </si>
  <si>
    <t>NOBA TAMPON IZ GAZE ŠT.4/250 -877025</t>
  </si>
  <si>
    <t>NOBAMED NETKAN TAMPON ŠT.2/250-880020</t>
  </si>
  <si>
    <t>NOBA RUDAPORO DISP.9,14M X 1,25CM</t>
  </si>
  <si>
    <t>NOBA SANITETNA VATA 1KG V ROLI</t>
  </si>
  <si>
    <t>NOBA STANIČEVINA 37x57cm / 1KG</t>
  </si>
  <si>
    <t>VATIRANEC - GAZA 25CM x 15CM</t>
  </si>
  <si>
    <t>NOBASORB NETK.VATIR.10x20cm/50</t>
  </si>
  <si>
    <t>NOBASORB NETK.VATIR.15x25cm/50</t>
  </si>
  <si>
    <t>W03120</t>
  </si>
  <si>
    <t>Accucheck active glucose</t>
  </si>
  <si>
    <t>Dialab</t>
  </si>
  <si>
    <t>Troponin I cassette</t>
  </si>
  <si>
    <t>BZO-dipstick</t>
  </si>
  <si>
    <t>COC-dipstick</t>
  </si>
  <si>
    <t>MET-dipstick</t>
  </si>
  <si>
    <t>MOP-dipstick</t>
  </si>
  <si>
    <t>MTD-dipstick</t>
  </si>
  <si>
    <t>THC-dipstick</t>
  </si>
  <si>
    <t>080X388</t>
  </si>
  <si>
    <t>080X789</t>
  </si>
  <si>
    <t>050F565</t>
  </si>
  <si>
    <t>050F564</t>
  </si>
  <si>
    <t>080X664</t>
  </si>
  <si>
    <t>CLENZ 5L 8448222                COUL</t>
  </si>
  <si>
    <t>ACT DIFF PAK 8448344            COUL</t>
  </si>
  <si>
    <t>ISOTON III 20L 8448044          COUL</t>
  </si>
  <si>
    <t>LYSE S III DIFF 1L 8448155      COUL</t>
  </si>
  <si>
    <t>SCATTER PAK 8448099             COUL</t>
  </si>
  <si>
    <t>TO013004</t>
  </si>
  <si>
    <t>TO013005</t>
  </si>
  <si>
    <t>TO013006</t>
  </si>
  <si>
    <t>FZ971020</t>
  </si>
  <si>
    <t>FZ972030</t>
  </si>
  <si>
    <t>FZ135050</t>
  </si>
  <si>
    <t>FZ135075</t>
  </si>
  <si>
    <t>FZ135101</t>
  </si>
  <si>
    <t>FZ466102</t>
  </si>
  <si>
    <t>FZ466003</t>
  </si>
  <si>
    <t>FZ466006</t>
  </si>
  <si>
    <t>FZ466005</t>
  </si>
  <si>
    <t>FZ466004</t>
  </si>
  <si>
    <t>SP000282</t>
  </si>
  <si>
    <t>SA670900</t>
  </si>
  <si>
    <t>FZ962025</t>
  </si>
  <si>
    <t>FZ961525</t>
  </si>
  <si>
    <t>TO011606</t>
  </si>
  <si>
    <t>TO015302</t>
  </si>
  <si>
    <t>TO015621</t>
  </si>
  <si>
    <t>TO052740</t>
  </si>
  <si>
    <t>FARMAC ZABAN</t>
  </si>
  <si>
    <t>VATIRANEC 20X30 NTK.STR.</t>
  </si>
  <si>
    <t>MOLNLYCKE</t>
  </si>
  <si>
    <t>MESOFT 10X20</t>
  </si>
  <si>
    <t>KOMPRESA GAZA 7,5X7,5</t>
  </si>
  <si>
    <t>KOMPRESA GAZA 10X10</t>
  </si>
  <si>
    <t>KOMPRESA GAZA 5X5</t>
  </si>
  <si>
    <t>KOMPRESA 75X90</t>
  </si>
  <si>
    <t>KOMPRESA 50X60, ODP6X8</t>
  </si>
  <si>
    <t>MREŽICA ŠT.7 25M</t>
  </si>
  <si>
    <t>MREŽICA ŠT.2 50M</t>
  </si>
  <si>
    <t>TYTEX</t>
  </si>
  <si>
    <t>CAREFIX MREŽICA</t>
  </si>
  <si>
    <t>MREŽICA ŠT.8 25M</t>
  </si>
  <si>
    <t>MREŽICA ŠT 5 50M</t>
  </si>
  <si>
    <t>MREŽICA ŠT.4 50M</t>
  </si>
  <si>
    <t>MREŽICA ŠT.6</t>
  </si>
  <si>
    <t>MREŽICA ŠT.3</t>
  </si>
  <si>
    <t>MEPORE 15X9</t>
  </si>
  <si>
    <t>MEPORE 20X9</t>
  </si>
  <si>
    <t>MEPORE 6X7</t>
  </si>
  <si>
    <t>FARMAPLASTO BWT</t>
  </si>
  <si>
    <t>MEPORE 10X9</t>
  </si>
  <si>
    <t>OBLIŽ 7,2X5 HYD BWT TRANS</t>
  </si>
  <si>
    <t>OBLIŽ 10X6 HYD BWT TRANS</t>
  </si>
  <si>
    <t>OBLIŽ 10X10 HYD BWT TRANS</t>
  </si>
  <si>
    <t>OBLIŽ OKROGLI KOŽNI INJEKC</t>
  </si>
  <si>
    <t>OBLIŽ FARMAPLASTO 6,5X9,5 ODRASLI</t>
  </si>
  <si>
    <t>VATIRANEC NTK 10X15 NSTR</t>
  </si>
  <si>
    <t>VATIRANEC NTK 20X25 NSTR</t>
  </si>
  <si>
    <t>VATIRANEC NTK 15X25 NSTR</t>
  </si>
  <si>
    <t>VATIRANEC NTK 10X10 STR</t>
  </si>
  <si>
    <t>ELAST.MUL POVOJ 6X4</t>
  </si>
  <si>
    <t>ELAST.MUL POVOJ 8X4</t>
  </si>
  <si>
    <t>ELAST.MUL POVOJ 10X4</t>
  </si>
  <si>
    <t>BETASAN POV.KOŽ. 7,5X4,5</t>
  </si>
  <si>
    <t>VIVAFIT 10x10</t>
  </si>
  <si>
    <t>POVOJ 8X4,5 TRAJ.ELAST.</t>
  </si>
  <si>
    <t>POVOJ 10X4,5 TRAJ.ELAST.</t>
  </si>
  <si>
    <t>BOMB.EL.KREP POV.10X10</t>
  </si>
  <si>
    <t>BOMB.EL.KREP POV.10X4,5</t>
  </si>
  <si>
    <t>BOMB.EL.KREP POV.6X4,5</t>
  </si>
  <si>
    <t>BOMB.EL.KREP POV.8X4,5</t>
  </si>
  <si>
    <t>VIVALAST POVOJ 4X4M</t>
  </si>
  <si>
    <t>MUL POVOJ 6X4M</t>
  </si>
  <si>
    <t>MUL POVOJ 8X4M</t>
  </si>
  <si>
    <t>MUL POVOJ 5X4M</t>
  </si>
  <si>
    <t>TRIKOTNA RUTA</t>
  </si>
  <si>
    <t>SFH</t>
  </si>
  <si>
    <t>ASTERIE</t>
  </si>
  <si>
    <t>GIN.TAMP.115X5</t>
  </si>
  <si>
    <t>TAMP.IZ GAZE ŠT.6</t>
  </si>
  <si>
    <t>TAMP. IZ GAZE ŠT.3</t>
  </si>
  <si>
    <t>TAMP.IZ GAZE ŠT.4</t>
  </si>
  <si>
    <t>TAMPON NTK FI25</t>
  </si>
  <si>
    <t>BETAPORE TRAK 9,14X2,5Z OBEŠ</t>
  </si>
  <si>
    <t>BETAPORE TRAK 9,14X5Z OBEŠ</t>
  </si>
  <si>
    <t>BETAPORE TRAK 9,4X1,2Z OBEŠ</t>
  </si>
  <si>
    <t>MEFIX 10X10</t>
  </si>
  <si>
    <t>VATA 1000G SANITETNA</t>
  </si>
  <si>
    <t>BATIST</t>
  </si>
  <si>
    <t>VATA 1000G CELULOZNA</t>
  </si>
  <si>
    <t>KROGLICE VATE-TAMPONI</t>
  </si>
  <si>
    <t>VATIRANC NTK.NSTR. 15X25</t>
  </si>
  <si>
    <t>VATIRANEC NETK.NEST 15X10</t>
  </si>
  <si>
    <t>vivadent</t>
  </si>
  <si>
    <t>ADHESE REF.2X5G</t>
  </si>
  <si>
    <t>dentsply</t>
  </si>
  <si>
    <t>AH 26 60620101</t>
  </si>
  <si>
    <t>AH  PLUS  60620110</t>
  </si>
  <si>
    <t>SYSTEMP REF.210/A3</t>
  </si>
  <si>
    <t>gc</t>
  </si>
  <si>
    <t>cavex</t>
  </si>
  <si>
    <t>AL.CAVEX CA37 500G H</t>
  </si>
  <si>
    <t>AL.CAVEX ORTHO  500</t>
  </si>
  <si>
    <t>nordiska</t>
  </si>
  <si>
    <t>ANA 2000 X400 DOZ</t>
  </si>
  <si>
    <t>AMALCAP+ NON GAMA 1</t>
  </si>
  <si>
    <t>AMALCAP+ NON GAMA 2</t>
  </si>
  <si>
    <t>AMALCAP+ NON GAMA 3</t>
  </si>
  <si>
    <t>APEXIT PLUS 2X6G</t>
  </si>
  <si>
    <t>APERNYL 100 STYLI</t>
  </si>
  <si>
    <t>FUJI CAPS.pistola</t>
  </si>
  <si>
    <t>hager werken</t>
  </si>
  <si>
    <t>APLIKATOR 10-17 RUM.</t>
  </si>
  <si>
    <t>ARTEMIS A2 3G DEN.</t>
  </si>
  <si>
    <t>ARTEMIS A1 3G ENAMEL</t>
  </si>
  <si>
    <t>interdent</t>
  </si>
  <si>
    <t>ART.PAP.P100 BK57</t>
  </si>
  <si>
    <t>ART.PODKEV MODRA HW</t>
  </si>
  <si>
    <t>becht</t>
  </si>
  <si>
    <t>ASPHALIN TBL A10 554</t>
  </si>
  <si>
    <t>ASTROBRUSH 1KD</t>
  </si>
  <si>
    <t>BECHTOL  543</t>
  </si>
  <si>
    <t>IGLA BEUT.K 1-6 25MM</t>
  </si>
  <si>
    <t>hsw</t>
  </si>
  <si>
    <t>BRIZGA LUER 5ML HSW A100</t>
  </si>
  <si>
    <t>BRIZGA LUER 2ML HSW</t>
  </si>
  <si>
    <t>voco</t>
  </si>
  <si>
    <t>CALCIMOL LC 2X4G 1307</t>
  </si>
  <si>
    <t>lege artis</t>
  </si>
  <si>
    <t>CALCINASE  32301</t>
  </si>
  <si>
    <t>oco</t>
  </si>
  <si>
    <t>CALXYL-PLAVI LONCEK</t>
  </si>
  <si>
    <t>CALXYL SUSPENSION</t>
  </si>
  <si>
    <t>CALXYL V BRIZGI</t>
  </si>
  <si>
    <t>CAVIFIL INJEKTOR</t>
  </si>
  <si>
    <t>3m espe</t>
  </si>
  <si>
    <t>CAVIT W  LON^EK</t>
  </si>
  <si>
    <t>CAVIT W TUBA 4X</t>
  </si>
  <si>
    <t>CAVIT G LON 28GR</t>
  </si>
  <si>
    <t>CERVITEC 7x1,5 ml</t>
  </si>
  <si>
    <t>mar.lekarne</t>
  </si>
  <si>
    <t>SOL.CHLUMSKY -100g</t>
  </si>
  <si>
    <t>COMPOGL.F CAV.A1-20</t>
  </si>
  <si>
    <t>COMPOGL.FLOW CAV.A3</t>
  </si>
  <si>
    <t>COPIC 1X50 BELI</t>
  </si>
  <si>
    <t>DRZALO ZA COPIC  PVC</t>
  </si>
  <si>
    <t>SYSTEMP DESENSITIZER</t>
  </si>
  <si>
    <t>ecolab</t>
  </si>
  <si>
    <t>DOZATOR HH 1000ML</t>
  </si>
  <si>
    <t>DOZATOR HH 500ML</t>
  </si>
  <si>
    <t>DYCAL 13/11</t>
  </si>
  <si>
    <t>EDTA 18%</t>
  </si>
  <si>
    <t>EMAJL PREP.BLUE 5ml</t>
  </si>
  <si>
    <t>EXAFLEX PUTTY 2X500</t>
  </si>
  <si>
    <t>EXAMIX INJ NDS 2X48</t>
  </si>
  <si>
    <t>EXAMIX REG.NDS 2X48</t>
  </si>
  <si>
    <t>EXCITE SINGLE INTRO</t>
  </si>
  <si>
    <t>EXCITE DSC REG 5G</t>
  </si>
  <si>
    <t>EXCITE 5G</t>
  </si>
  <si>
    <t>FERMIT N 3X2,5G</t>
  </si>
  <si>
    <t>FLUOR PROTECT.20X0,4</t>
  </si>
  <si>
    <t>FOKALDRY -AHYD.</t>
  </si>
  <si>
    <t>dentaurum</t>
  </si>
  <si>
    <t>FOLIJA 075-100 PROZ.</t>
  </si>
  <si>
    <t>heraus kulzer</t>
  </si>
  <si>
    <t>FOSFAT CEMENT kpl</t>
  </si>
  <si>
    <t>FREZA CX251.O60G</t>
  </si>
  <si>
    <t>edenta</t>
  </si>
  <si>
    <t>FREZA KAR.6924.040</t>
  </si>
  <si>
    <t>FUJI COAT LC -WARN.</t>
  </si>
  <si>
    <t>FUJI LC II B3</t>
  </si>
  <si>
    <t>FUJI II LC A3,5 KAPS</t>
  </si>
  <si>
    <t>FUJI IX KAPS.A3 FAST</t>
  </si>
  <si>
    <t>FUJI IX PRAH A3,5</t>
  </si>
  <si>
    <t>FUJI IX TEK 6,4ML</t>
  </si>
  <si>
    <t>FUJI IX KAPS.A3</t>
  </si>
  <si>
    <t>FUJI LC II TEK.IMP</t>
  </si>
  <si>
    <t>FUJI COAT -VARN.</t>
  </si>
  <si>
    <t>tosama</t>
  </si>
  <si>
    <t>GAZA NEST. 10M</t>
  </si>
  <si>
    <t>VIVASTYLE PAC.KIT16%</t>
  </si>
  <si>
    <t>VIVASTYLE 30% REF.</t>
  </si>
  <si>
    <t>KETAC CEM MIKRO30+12</t>
  </si>
  <si>
    <t>CLEAN STAND AO268P 2</t>
  </si>
  <si>
    <t>CLEAN STAND AO268S</t>
  </si>
  <si>
    <t>zc</t>
  </si>
  <si>
    <t>REGISTRATOR UGRIZA 20</t>
  </si>
  <si>
    <t>POL.P.GUM.A A6 LECA</t>
  </si>
  <si>
    <t>POL.P.GUM.B A6 STOŽ</t>
  </si>
  <si>
    <t>POL.P.GUM.C A6 CASA</t>
  </si>
  <si>
    <t>POL.GUM.AS04 FG valj</t>
  </si>
  <si>
    <t>POL.GUM.AS01 FG ST</t>
  </si>
  <si>
    <t>POL.GUM.AS12 FG</t>
  </si>
  <si>
    <t>POL.GUM.AS16 RA</t>
  </si>
  <si>
    <t>POL.GUM.AS11 RA</t>
  </si>
  <si>
    <t>henry schein</t>
  </si>
  <si>
    <t>GUTAP.POENI 15 HS120</t>
  </si>
  <si>
    <t>GUTAP.POENI 1-6 HS</t>
  </si>
  <si>
    <t>GUTAP.POENI HS 7-12</t>
  </si>
  <si>
    <t>GUTAPERKA POENI XXF</t>
  </si>
  <si>
    <t>beiersdorf</t>
  </si>
  <si>
    <t>HANSAPLAST A 10</t>
  </si>
  <si>
    <t>hoffmann</t>
  </si>
  <si>
    <t>HARVARD  HT KPL</t>
  </si>
  <si>
    <t>HELIOBOND 5 ML</t>
  </si>
  <si>
    <t>HELIOMOLAR  A1 20</t>
  </si>
  <si>
    <t>HELIOSEAL F 5x1.25</t>
  </si>
  <si>
    <t>HELIOSIT ORTODONTIC</t>
  </si>
  <si>
    <t>roeko</t>
  </si>
  <si>
    <t>GELATAMP</t>
  </si>
  <si>
    <t>ultradent</t>
  </si>
  <si>
    <t>ULTRABLEND 1X1,2G</t>
  </si>
  <si>
    <t>diaswiss</t>
  </si>
  <si>
    <t>IGLA KERR 1-6 SW</t>
  </si>
  <si>
    <t>IGLA KERR 1-6 MAN</t>
  </si>
  <si>
    <t>IGLA KERR 15 29MM SW</t>
  </si>
  <si>
    <t>PILICA HEAD.1-6 SW</t>
  </si>
  <si>
    <t>PILICA HEAD.1-6 SW21</t>
  </si>
  <si>
    <t>maillefer</t>
  </si>
  <si>
    <t>PILICA HEAD.1-6.28MM</t>
  </si>
  <si>
    <t>PILICA MI[.REP.1-6</t>
  </si>
  <si>
    <t>tik</t>
  </si>
  <si>
    <t>IGLA 0,4X12</t>
  </si>
  <si>
    <t>IGLA 0,6X25 A100</t>
  </si>
  <si>
    <t>IGLA 0,45X16   100T</t>
  </si>
  <si>
    <t>IGLA 0,7X38</t>
  </si>
  <si>
    <t>IGLA 0,7X50 100</t>
  </si>
  <si>
    <t>vdw</t>
  </si>
  <si>
    <t>IGLA MILLER OKR.A10</t>
  </si>
  <si>
    <t>IGLA ZIVCNA SORT.</t>
  </si>
  <si>
    <t>IMPREGUM F KAT.15</t>
  </si>
  <si>
    <t>IMPREGUM F N</t>
  </si>
  <si>
    <t>occ</t>
  </si>
  <si>
    <t>PROSEPT ROB.REF. 120</t>
  </si>
  <si>
    <t>PROSEPT ROB.DOZA 120</t>
  </si>
  <si>
    <t>INCIDIN TEK.SPREJ</t>
  </si>
  <si>
    <t>KAMNI NEMONT HETLES</t>
  </si>
  <si>
    <t>CHROMASKOP</t>
  </si>
  <si>
    <t>ARTEMIS KLJUC ENAMEL</t>
  </si>
  <si>
    <t>TETRIC EVO B.KLJUC</t>
  </si>
  <si>
    <t>TETRIC EVOFLOV KLJUČ</t>
  </si>
  <si>
    <t>KOMPR.10X10 A100</t>
  </si>
  <si>
    <t>KOMPR.NEST.10X8</t>
  </si>
  <si>
    <t>KOMP.5X5 A100 NISSAN</t>
  </si>
  <si>
    <t>KOMP.N 7,5X7,5 A 100</t>
  </si>
  <si>
    <t>ZBIRALEC 4L SHARPS</t>
  </si>
  <si>
    <t>euronda</t>
  </si>
  <si>
    <t>KOZAREC PVC STER.</t>
  </si>
  <si>
    <t>KOZARCI PVC 1,6 DCL A100 BELI</t>
  </si>
  <si>
    <t>CASA OPAL 648</t>
  </si>
  <si>
    <t>LENTULO W 1-4 21mm</t>
  </si>
  <si>
    <t>LENTULO W 1-4 25MM</t>
  </si>
  <si>
    <t>LENTULO W25 21 B.VZM</t>
  </si>
  <si>
    <t>sankom</t>
  </si>
  <si>
    <t>LOPARČKI LESENI  A100</t>
  </si>
  <si>
    <t>polident</t>
  </si>
  <si>
    <t>LOPATICA PVC ORT Q10</t>
  </si>
  <si>
    <t>ZOB.ROL.DS 2 300GR</t>
  </si>
  <si>
    <t>ZOB.ROL.DS 3 300GR</t>
  </si>
  <si>
    <t>ZOB.ROL.DS 1 300GR</t>
  </si>
  <si>
    <t>MANDRELA W</t>
  </si>
  <si>
    <t>ulma</t>
  </si>
  <si>
    <t>MASKA EL.BELA UL 50</t>
  </si>
  <si>
    <t>MATR.IVORY MOL.[I</t>
  </si>
  <si>
    <t>MATR.IVORY PREM.</t>
  </si>
  <si>
    <t>MONOBOND S</t>
  </si>
  <si>
    <t>MONOPAQUE 210/A3</t>
  </si>
  <si>
    <t>FILE EZE 2X1,2ML</t>
  </si>
  <si>
    <t>HYPOCLORIT 100ML1047</t>
  </si>
  <si>
    <t>MESAL.INTRA NAST.3M</t>
  </si>
  <si>
    <t>SESAL.VEL.ROE 16 10K</t>
  </si>
  <si>
    <t>ZOBNA NITKA DENTO.FL</t>
  </si>
  <si>
    <t>ZOBNA NITKA PIAVE</t>
  </si>
  <si>
    <t xml:space="preserve">ZOBNA NIT JORDAN BELIL.EASY </t>
  </si>
  <si>
    <t>ODS.AL.GREENCLEAN 1K</t>
  </si>
  <si>
    <t>OGLED.ZOB.ds A12</t>
  </si>
  <si>
    <t>http://productcatalogue.hartmann.info/PHb2c/catalog/Z_setCurrentArea.do?Z_areaID=3EC01F732482E056E10000000A808F21</t>
  </si>
  <si>
    <t>http://productcatalogue.hartmann.info/PHb2c/catalog/Z_setCurrentArea.do?Z_areaID=3EC01F872482E056E10000000A808F21</t>
  </si>
  <si>
    <t>http://productcatalogue.hartmann.info/PHb2c/catalog/Z_setCurrentArea.do?Z_areaID=3EC01FE72482E056E10000000A808F21#articlegroups</t>
  </si>
  <si>
    <t>http://productcatalogue.hartmann.info/PHb2c/catalog/Z_setCurrentArea.do?Z_areaID=3EC020052482E056E10000000A808F21</t>
  </si>
  <si>
    <t>http://productcatalogue.hartmann.info/PHb2c/catalog/Z_setCurrentArea.do?Z_areaID=3EC0223B2482E056E10000000A808F21</t>
  </si>
  <si>
    <t>http://productcatalogue.hartmann.info/PHb2c/catalog/Z_setCurrentArea.do?Z_areaID=3EC01F992482E056E10000000A808F21</t>
  </si>
  <si>
    <t>http://www.jnjgateway.com/home.jhtml?loc=ZAENG&amp;page=viewContent&amp;contentId=09008b9880e0dca7&amp;parentId=09008b9880e0dd68</t>
  </si>
  <si>
    <t>http://www.jnjgateway.com/public/CAENG/BIOCLUSIVE_Brochure.pdf</t>
  </si>
  <si>
    <t>http://solutions.3m.com/wps/portal/3M/en_US/SH/SkinHealth/products/catalog/?PC_7_RJH9U5230GE3E02LECFTDQG2O7_nid=8HTM693HKFbeB385P3RT67gl</t>
  </si>
  <si>
    <t>http://solutions.3m.com/wps/portal/3M/en_US/SH/SkinHealth/brands/cavilon/?PC_7_RJH9U5230GE3E02LECFTDQGK06_nid=WDFGV5BFT5beB385P3RT67gl</t>
  </si>
  <si>
    <t>http://solutions.3m.com/wps/portal/3M/en_US/SH/SkinHealth/brands/cavilon/?PC_7_RJH9U5230GE3E02LECFTDQGK06_nid=WGG8L31D09beB385P3RT67gl</t>
  </si>
  <si>
    <t>http://www.vsm.si/files/granuflex.pdf</t>
  </si>
  <si>
    <t>http://www.vsm.si/files/kaltostat.pdf</t>
  </si>
  <si>
    <t>http://www.vsm.si/files/granugel.pdf</t>
  </si>
  <si>
    <t>http://www.jnjgateway.com/public/GBENG/INADINE%20Brochure%20PDF.pdf</t>
  </si>
  <si>
    <t>http://www.jnjgateway.com/home.jhtml?loc=GBENG&amp;page=viewContent&amp;contentId=09008b98804404a9&amp;parentId=09008b98804404c0</t>
  </si>
  <si>
    <t>Vrečke za avtoklav, orig pak a 100</t>
  </si>
  <si>
    <t>HERAEUS KULZER</t>
  </si>
  <si>
    <t>XANTOPREN MODER baza+katalizator</t>
  </si>
  <si>
    <t>interdentalne lesene zagozde, orig pak a 100kosov</t>
  </si>
  <si>
    <t>Zircopost, orig pak a 6</t>
  </si>
  <si>
    <t>Parapulpalni zatički, orig pak a 25</t>
  </si>
  <si>
    <t>Zlatolab T 66, orig pak a 5kg</t>
  </si>
  <si>
    <t>4x721, zobni tamponi, orig pak a 4x250g</t>
  </si>
  <si>
    <t>W&amp;H</t>
  </si>
  <si>
    <t>Žarnica za lux nasadne inštrumente</t>
  </si>
  <si>
    <t>AH 26</t>
  </si>
  <si>
    <t>OCC</t>
  </si>
  <si>
    <t>Calcinase</t>
  </si>
  <si>
    <t>Dentin Conditioner</t>
  </si>
  <si>
    <t>PAR</t>
  </si>
  <si>
    <t>DELTALAB</t>
  </si>
  <si>
    <t>NOVICO</t>
  </si>
  <si>
    <t>I JOŽEF STEFAN</t>
  </si>
  <si>
    <t>VENETEC</t>
  </si>
  <si>
    <t>WBM</t>
  </si>
  <si>
    <t>INTERSURGICAL</t>
  </si>
  <si>
    <t>VACUTECH</t>
  </si>
  <si>
    <t>S&amp;N</t>
  </si>
  <si>
    <t>NOVAK</t>
  </si>
  <si>
    <t>ISKRA MEDICAL</t>
  </si>
  <si>
    <t>KAMELEON</t>
  </si>
  <si>
    <t>IGLE INJ. 1XUP G23 0,60 X 25MM NOV A100</t>
  </si>
  <si>
    <t>WIPAK MEDICAL</t>
  </si>
  <si>
    <t>GKE</t>
  </si>
  <si>
    <t>BAYER</t>
  </si>
  <si>
    <t>ARKRAY</t>
  </si>
  <si>
    <t>ROCHE</t>
  </si>
  <si>
    <t>MEDISENSE</t>
  </si>
  <si>
    <t>HUDSON</t>
  </si>
  <si>
    <t>LAERDAL</t>
  </si>
  <si>
    <t>PANSEMENTS RAFFIN</t>
  </si>
  <si>
    <t>WELCH ALLYN (S+K)</t>
  </si>
  <si>
    <t>TYCO</t>
  </si>
  <si>
    <t>HROVAT ALOJZIJA</t>
  </si>
  <si>
    <t>SAN.KO.M.</t>
  </si>
  <si>
    <t>SARTORIUS</t>
  </si>
  <si>
    <t>EUROPAP</t>
  </si>
  <si>
    <t>W.RUESCH</t>
  </si>
  <si>
    <t>BASTOS VIEGAS</t>
  </si>
  <si>
    <t>KIMBERLY-CLARK EUROPE LTD.</t>
  </si>
  <si>
    <t>ANSELL</t>
  </si>
  <si>
    <t>BCI</t>
  </si>
  <si>
    <t>BIOPROD</t>
  </si>
  <si>
    <t>SCHILLER</t>
  </si>
  <si>
    <t>MERCK</t>
  </si>
  <si>
    <t>MENZEL</t>
  </si>
  <si>
    <t>ŽITNIK</t>
  </si>
  <si>
    <t>LEX</t>
  </si>
  <si>
    <t>GERATHERM</t>
  </si>
  <si>
    <t>PROSAN</t>
  </si>
  <si>
    <t>SCANDICARE</t>
  </si>
  <si>
    <t>AP MEDICAL</t>
  </si>
  <si>
    <t>BEIERSDORF</t>
  </si>
  <si>
    <t>PAUL HARTMANN</t>
  </si>
  <si>
    <t>ANIOS</t>
  </si>
  <si>
    <t>PLIVA</t>
  </si>
  <si>
    <t>L LJ GALENSKI LABORATORIJ</t>
  </si>
  <si>
    <t>ECOLAB</t>
  </si>
  <si>
    <t>BECKMAN COULTER</t>
  </si>
  <si>
    <t>ACON</t>
  </si>
  <si>
    <t>SARSTEDT</t>
  </si>
  <si>
    <t>NESAM</t>
  </si>
  <si>
    <t>BURNIK</t>
  </si>
  <si>
    <t>ORION</t>
  </si>
  <si>
    <t>KPL</t>
  </si>
  <si>
    <t>ZHERMACK</t>
  </si>
  <si>
    <t>PRODUITS DENTAIRES S.A.</t>
  </si>
  <si>
    <t>KERR</t>
  </si>
  <si>
    <t>KODENT</t>
  </si>
  <si>
    <t>PLURADENT</t>
  </si>
  <si>
    <t>B. BRAUN SURGICAL SA</t>
  </si>
  <si>
    <t>HAGER &amp; WERKEN</t>
  </si>
  <si>
    <t>ORAL B</t>
  </si>
  <si>
    <t>COLGATE</t>
  </si>
  <si>
    <t>BOHEMIA</t>
  </si>
  <si>
    <t>OMEGA DENT</t>
  </si>
  <si>
    <t>KAVO</t>
  </si>
  <si>
    <t>SUŠNIK</t>
  </si>
  <si>
    <t>Alkohol 80 %  A1l</t>
  </si>
  <si>
    <t>Benzin, medicinski</t>
  </si>
  <si>
    <t>DR. DEPPE</t>
  </si>
  <si>
    <t>DOZATOR 1000ML SPRAY</t>
  </si>
  <si>
    <t>OP SEPT</t>
  </si>
  <si>
    <t>IZOSAN G</t>
  </si>
  <si>
    <t>H2O2</t>
  </si>
  <si>
    <t>SEKUSEPT EXTRA N</t>
  </si>
  <si>
    <t>LOTIO LIND</t>
  </si>
  <si>
    <t>LOTIO MED</t>
  </si>
  <si>
    <t>Skinsept color</t>
  </si>
  <si>
    <t>OP DERM</t>
  </si>
  <si>
    <t>SPITADERM</t>
  </si>
  <si>
    <t>SPRAY INN</t>
  </si>
  <si>
    <t>TOP OFF</t>
  </si>
  <si>
    <t>WIP ANIOS</t>
  </si>
  <si>
    <t>STERILLIUM</t>
  </si>
  <si>
    <t>SEKUSEPT PULVER</t>
  </si>
  <si>
    <t>SEKUCID N</t>
  </si>
  <si>
    <t>ENDO STAR</t>
  </si>
  <si>
    <t>ZETA 1</t>
  </si>
  <si>
    <t>VAREKINA</t>
  </si>
  <si>
    <t>0155</t>
  </si>
  <si>
    <t>ADHESE</t>
  </si>
  <si>
    <t>DETRAY</t>
  </si>
  <si>
    <t>ELITE</t>
  </si>
  <si>
    <t>AKRILAT</t>
  </si>
  <si>
    <t>HYDROGUM</t>
  </si>
  <si>
    <t>ORTHOPRINT</t>
  </si>
  <si>
    <t>ANA 2000</t>
  </si>
  <si>
    <t>AMALCAP 3</t>
  </si>
  <si>
    <t>Apeksit</t>
  </si>
  <si>
    <t xml:space="preserve">Apernyl tbl </t>
  </si>
  <si>
    <t xml:space="preserve">Aplikator kapsul </t>
  </si>
  <si>
    <t>SELECTIV</t>
  </si>
  <si>
    <t>PROCLIN</t>
  </si>
  <si>
    <t>kompozit proclin</t>
  </si>
  <si>
    <t xml:space="preserve">Artemis , cavifil 10x0,25 </t>
  </si>
  <si>
    <t xml:space="preserve">Artikul. pap. lističi  12X10 lističv       </t>
  </si>
  <si>
    <t>Asfalin tbl , zavoj a 10 kom</t>
  </si>
  <si>
    <t>GIMA</t>
  </si>
  <si>
    <t>Astrobrusch polirna ščetka</t>
  </si>
  <si>
    <t>DR.DEPPE</t>
  </si>
  <si>
    <t xml:space="preserve">Calcimol </t>
  </si>
  <si>
    <t>CALXIL</t>
  </si>
  <si>
    <t xml:space="preserve">Calxyl   lonček </t>
  </si>
  <si>
    <t>Calxyl suspenzi</t>
  </si>
  <si>
    <t>Calxyl v brizgi ,</t>
  </si>
  <si>
    <t>Cavifil injector, a</t>
  </si>
  <si>
    <t>ESPE</t>
  </si>
  <si>
    <t xml:space="preserve">Cervitek, 7 X 1,5 ml   </t>
  </si>
  <si>
    <t xml:space="preserve">Chlumsky tek. 20 g  </t>
  </si>
  <si>
    <t xml:space="preserve">Dentin konditioner  a 25 g  </t>
  </si>
  <si>
    <t>VIVASENS TEKOČINA 4G</t>
  </si>
  <si>
    <t>Dozator, razpršilka za 1000 m</t>
  </si>
  <si>
    <t>DE TRAY</t>
  </si>
  <si>
    <t xml:space="preserve">Dycal kat in pasta 13/11; 24 g </t>
  </si>
  <si>
    <t>Email prep. gel, a 5 ml</t>
  </si>
  <si>
    <t>Excite refill 50 X 0,1g, single dose</t>
  </si>
  <si>
    <t xml:space="preserve">Excite SCD refill 50 X 0,1g, single dose </t>
  </si>
  <si>
    <t xml:space="preserve">Exite, lonček, 5 g, </t>
  </si>
  <si>
    <t>Fermit N , visoko, nizkoelastični v brizgi a4 g</t>
  </si>
  <si>
    <t xml:space="preserve">Fluorprot.single dose 20X 0,4 ml </t>
  </si>
  <si>
    <t>Focaldry a 50 ml</t>
  </si>
  <si>
    <t xml:space="preserve">Folija odtisna separacijska  </t>
  </si>
  <si>
    <t>DIAMIR</t>
  </si>
  <si>
    <t>Fuji coat liquid, a 5 g</t>
  </si>
  <si>
    <t>Fuji IX, fast, kapsule a 50kom (izbor barv !!)</t>
  </si>
  <si>
    <t xml:space="preserve">Fuji IX, prah 15 g </t>
  </si>
  <si>
    <t xml:space="preserve">Fuji IX, tekočina, 8 g </t>
  </si>
  <si>
    <t>Fuji IX,, kapsule a 50kom (izbor barv !!)</t>
  </si>
  <si>
    <t xml:space="preserve">Fuji plus,prah 15 g in tek 8 ml, </t>
  </si>
  <si>
    <t>Fuji tekočina II Lc improved, 8 g</t>
  </si>
  <si>
    <t xml:space="preserve">Fuji varnish a 10 g   </t>
  </si>
  <si>
    <t xml:space="preserve">Gaza   8X m2                      </t>
  </si>
  <si>
    <t>Gel za beljenje zob</t>
  </si>
  <si>
    <t xml:space="preserve">Gel za beljenje </t>
  </si>
  <si>
    <t>EVE</t>
  </si>
  <si>
    <t>HANZAPLAST</t>
  </si>
  <si>
    <t xml:space="preserve">Heliobond a 6 g </t>
  </si>
  <si>
    <t>Heliomolar tuba a 4g, razl. Barv</t>
  </si>
  <si>
    <t xml:space="preserve">Helioseal F, komplet 5 X 1,25 g, tube </t>
  </si>
  <si>
    <t>Heliosit ortodontic lepilo, a4 g, tube</t>
  </si>
  <si>
    <t>Hemostični gel v brizgi a 2x 4ml ml</t>
  </si>
  <si>
    <t>MANI</t>
  </si>
  <si>
    <t>Igla unifeil,a 6 kom 1,2,3,4…...</t>
  </si>
  <si>
    <t>CHEMIL</t>
  </si>
  <si>
    <t>Impregum katalizator, 15 ml</t>
  </si>
  <si>
    <t>Impregum s katalizatorjem 120/15 a</t>
  </si>
  <si>
    <t>top off</t>
  </si>
  <si>
    <t>spray in</t>
  </si>
  <si>
    <t xml:space="preserve">Ionoseal v brizgi   2 X 2 ml , brizga </t>
  </si>
  <si>
    <t xml:space="preserve">Kamni heatles   </t>
  </si>
  <si>
    <t xml:space="preserve">Ključ barvni Cromaskop  ali podobno                </t>
  </si>
  <si>
    <t>Ključ barvni za Artemis</t>
  </si>
  <si>
    <t xml:space="preserve">Bupreophine (BUP) strip testi </t>
  </si>
  <si>
    <t xml:space="preserve">Test urinski 6-panelni  MOP/COC/MDMA/MET/AMP/BZO </t>
  </si>
  <si>
    <t xml:space="preserve">Testi na slino SalivaScreen III </t>
  </si>
  <si>
    <t xml:space="preserve">Testi na slino SalivaScreen IV </t>
  </si>
  <si>
    <t>Epruveta 12x75 z zamaškom</t>
  </si>
  <si>
    <t xml:space="preserve">Epruveta monoveta/urin 10ml </t>
  </si>
  <si>
    <t xml:space="preserve">Epruveta za urin, steklena, konusna 1,5ml  </t>
  </si>
  <si>
    <t xml:space="preserve">Kozarci pvc 0,1l za urin  </t>
  </si>
  <si>
    <t xml:space="preserve">Kozarci pvc za urin   0.2 l       </t>
  </si>
  <si>
    <t>Nastavki za pipetiranje biološkega materiala 2-200ml</t>
  </si>
  <si>
    <t xml:space="preserve">Nastavki za pipetiranje biološkega materiala 50-1000ml </t>
  </si>
  <si>
    <t xml:space="preserve">Papirčki pH univerzal 0-14  </t>
  </si>
  <si>
    <t>Parasep epr.</t>
  </si>
  <si>
    <t xml:space="preserve">Omnimatrix, kovinske, premol. a48 kom </t>
  </si>
  <si>
    <t>Orbat tekočina a 20g</t>
  </si>
  <si>
    <t>bebi palčke</t>
  </si>
  <si>
    <t>Palčke lesene 15 cm, a 100 kom</t>
  </si>
  <si>
    <t xml:space="preserve">Papirnati poeni a 200 kom/15-40              </t>
  </si>
  <si>
    <t>Papirnati poeni a 200 kom/45-80</t>
  </si>
  <si>
    <t xml:space="preserve">Pasta polirna fina </t>
  </si>
  <si>
    <t>NUPRO</t>
  </si>
  <si>
    <t>pasta otroška</t>
  </si>
  <si>
    <t xml:space="preserve">Ploščica polirna, disci a 50 kom (XF, F, M, C) </t>
  </si>
  <si>
    <t xml:space="preserve">Posoda za sv. opal -frasator  8 cmX  fi 9 cm                </t>
  </si>
  <si>
    <t>Predpasnik za 1x uporabo  80X140</t>
  </si>
  <si>
    <t xml:space="preserve">Razkuževalnik,pos. iz  umetne masa  a 2000 ml                </t>
  </si>
  <si>
    <t>ALSTRING</t>
  </si>
  <si>
    <t xml:space="preserve">Retrakcijska tekočina tekočina a 20 ml                   </t>
  </si>
  <si>
    <t xml:space="preserve">Vrečke za steril. samolepljive 13x27 cm    </t>
  </si>
  <si>
    <t xml:space="preserve">Vrečke za steril. samolepljive 13x38 cm    </t>
  </si>
  <si>
    <t xml:space="preserve">Vrečke za steril.samolepljive 25x40 cm   </t>
  </si>
  <si>
    <t xml:space="preserve">Vrečke za steril.samolepljive 30x45cm    </t>
  </si>
  <si>
    <t xml:space="preserve">Zamašek za kateter  </t>
  </si>
  <si>
    <t xml:space="preserve">Kompresa   očesna  fi 6 cm  </t>
  </si>
  <si>
    <t>Komprese - vatiranci, sterilne za 1x uporabo 10x20 cm                                                                                                           (kot npr. Negasoft sorb ali enakovredne)</t>
  </si>
  <si>
    <t>Komprese - vatiranci, sterilne za 1xuporabo  20x30 cm                                                                              (kot npr. Negasoft sorb ali enakovredne)</t>
  </si>
  <si>
    <t>Sredstvo pripravljeno za takojšnjo in končno razkuževanje instrumentov    a5l  (kot npr. Sekucid N ali enakovredno)</t>
  </si>
  <si>
    <t>Loparčki za odvzem brisa  PAPA - podalj. rožiček    (kot npr. Rupar ali enakovredni)</t>
  </si>
  <si>
    <t xml:space="preserve">Maske krg. z elastiko </t>
  </si>
  <si>
    <t>CRP quick control  a1ml</t>
  </si>
  <si>
    <t xml:space="preserve">sc.   </t>
  </si>
  <si>
    <t xml:space="preserve"> sc.     </t>
  </si>
  <si>
    <t xml:space="preserve">Obliž - vodoodporen, zračen, hipoalergičen     (kot npr. Nexcare protect  ali enakovreden) </t>
  </si>
  <si>
    <t>Obliž 10x10cm, sterilen                                                                                 (kot npr. Euromed ali enakovreden)</t>
  </si>
  <si>
    <t xml:space="preserve">Obliž prozoren vodoodporen z vpojno blazinico  5x7cm     (kot npr. Tegaderm +Pad ali enakovreden)  </t>
  </si>
  <si>
    <t xml:space="preserve">Obliž prozoren vodoodporen z vpojno blazinico  6x10cm      (kot npr. Tegaderm + Pad ali enakovreden)   </t>
  </si>
  <si>
    <t xml:space="preserve">Obliž prozoren vodoodporen z vpojno blazinico  9x10cm   (kot npr. Tegaderm + Pad  ali enakovreden)      </t>
  </si>
  <si>
    <t xml:space="preserve">Obliž prozoren z vpojno blazinico  9x20cm                      (kot npr. Tegaderm + Pad  ali enakovreden)      </t>
  </si>
  <si>
    <t xml:space="preserve">Obliž za oko  5,7x8,0cm - odrasli </t>
  </si>
  <si>
    <t xml:space="preserve">Obliži lističi navadni                                                                                (kot npr.  Hanzaplast ali enakovreden)          </t>
  </si>
  <si>
    <t>Obliži lističi vodoodporni                                                                               (kot npr. Hanzaplast AQUA-PROTECT ali enakovredni)</t>
  </si>
  <si>
    <t xml:space="preserve">Povoj  mul elastični  8cmx4m                                                                 (kot npr. Vivalast enakovreden) </t>
  </si>
  <si>
    <t xml:space="preserve">Povoj  mul elastični 10cmx4m                                                        (kot npr. Vivalast enakovreden) </t>
  </si>
  <si>
    <t xml:space="preserve">Povoj mul  elastični  4cmx4m                                                       (kot npr. Vivalast ali enakovreden) </t>
  </si>
  <si>
    <t>Tamponade z vrvico za ginek. 115cmx5 cm  za tamponado</t>
  </si>
  <si>
    <r>
      <t xml:space="preserve">Tamponi iz gaze  št. 2   (20cmx18cm), tkani mat., nesterilni    </t>
    </r>
    <r>
      <rPr>
        <sz val="9"/>
        <rFont val="Arial CE"/>
        <charset val="238"/>
      </rPr>
      <t xml:space="preserve"> (kot npr. Tosama)</t>
    </r>
  </si>
  <si>
    <t>Tamponi iz gaze  št. 6   (45cmx45cm), tkani mat., nesterilni     (kot npr. Tosama)</t>
  </si>
  <si>
    <r>
      <t>Tamponi št. 2 iz netkanega mat.   nesterilni</t>
    </r>
    <r>
      <rPr>
        <b/>
        <sz val="11"/>
        <rFont val="Arial CE"/>
        <charset val="238"/>
      </rPr>
      <t xml:space="preserve">   </t>
    </r>
  </si>
  <si>
    <t>Trak samolepilni za pritrjevanje oblog   5cmx9,1m  z  disp.                                                                                       (kot npr. Micropore ali enakovreden)</t>
  </si>
  <si>
    <t xml:space="preserve">Vata kroglice   </t>
  </si>
  <si>
    <t xml:space="preserve">Vatiranci 25cmx15cm </t>
  </si>
  <si>
    <t>Film  polprepustni transparent.  12,7x17,8cm                                                                            (kot npr. Bioclusive ali enakovreden)</t>
  </si>
  <si>
    <t>Film  prozoren  10X12cm                                 (kot npr. Mefilm ali enakovreden)</t>
  </si>
  <si>
    <t>Film  prozoren  10X25cm                                  (kot npr. Mefilm)</t>
  </si>
  <si>
    <t>Film  prozoren  15X20cm                                    (kot npr. Mefilm ali enakovreden)</t>
  </si>
  <si>
    <t>Film prozoren   6x7 cm                                   (kot npr.  Opsite Flexgrid ali enakovreden)</t>
  </si>
  <si>
    <t>Film prozoren  10x12cm                              (kot npr. Opsite Flexgrid ali enakovreden)</t>
  </si>
  <si>
    <t>Film prozoren  10x12cm                                  (kot npr. Tegaderm ali enakovreden)</t>
  </si>
  <si>
    <t>Film prozoren  10x25cm                                  (kot npr. Tegaderm ali enakovreden)</t>
  </si>
  <si>
    <t>Gel hidrokoloidni  15 g                                       (kot npr. Granugel ali enakovreden)</t>
  </si>
  <si>
    <t>Film prozoren  6x7cm                                 (kot npr. Tegaderm ali enakovreden)</t>
  </si>
  <si>
    <t>Film prozoren  6X7 cm                                                        (kot npr. Mefilm ali enakovreden)</t>
  </si>
  <si>
    <t>Film prozoren  15x20cm                                (kot npr. Tegaderm ali enakovreden)</t>
  </si>
  <si>
    <t>Film prozoren  15x20 cm                               (kot npr. Opsite Flexgrid ali enakovreden)</t>
  </si>
  <si>
    <t>Hidrogel  15 g                                                    (kot npr. Intrasite gel ali enakovreden)</t>
  </si>
  <si>
    <t>Hidrogel izotonični NaCl  (0,9 % kuh.soli)  5 g                                                   (kot npr. Normlgel ali enakovreden)</t>
  </si>
  <si>
    <t>Hidrogel izotonični NaCl ( 0,9 % kuh.soli)  15 g                                                (kot npr. Normlgel ali enakovreden)</t>
  </si>
  <si>
    <t xml:space="preserve">Hidrogel prozoren, amorfen za razkr. nekrotič. tkiva  15 g                                        (kot npr. Purilon gel ali enakovreden) </t>
  </si>
  <si>
    <t>Hidrogel z alginatom  25 g                                                             (kot npr. Nu-gel ali enakovreden)</t>
  </si>
  <si>
    <t>Mrežica kontaktna za rane 7,5x10                             (kot npr. Tegapore ali enakovredna)</t>
  </si>
  <si>
    <t>Mrežica kontaktna za rane 7,5x20      (kot npr. Tegapore ali enakovredna)</t>
  </si>
  <si>
    <t>Mrežica vazelinska  7,6x20,3 cm                                          (kot npr. Adaptic ali enakovredna)</t>
  </si>
  <si>
    <t xml:space="preserve">Mrežica z 10% raztopino povidon joda  5x5cm    (kot npr. Inadine ali enakovredna)  </t>
  </si>
  <si>
    <t>Mrežica z 10% raztopino povidon joda  9,5x9,5cm    (kot npr. Inadine ali enakovredna)</t>
  </si>
  <si>
    <t xml:space="preserve">Obloga  poliv.  10x10cm                                  (kot npr. Cutinova Foam ali enakovredna) </t>
  </si>
  <si>
    <t>Obloga alginatna   5x5 cm                            (kot npr. Tegagen ali enakovredna)</t>
  </si>
  <si>
    <t>Gutapercha poeni za polnitev a 100 kom/XX fin, X fin, Fin, medium, assorted...</t>
  </si>
  <si>
    <t xml:space="preserve">Harward cem.prah in tek hitrovezujoč 100/40                  </t>
  </si>
  <si>
    <t>Igka keer a 6 kom (0.8;,0,10:1,2,3,4,…..              25 mm</t>
  </si>
  <si>
    <t>Igka keer a 6 kom (1,2,3,4,…..              21 mm</t>
  </si>
  <si>
    <t>Igka keer a 6 kom (1,2,3,4,…..              28 mm</t>
  </si>
  <si>
    <t xml:space="preserve">Igla strugal. a 6 kom  (0,8;, 0,10;. 1,2,3,4,5,6,7,8...  25 mm            </t>
  </si>
  <si>
    <t xml:space="preserve">Igla strugal. a 6 kom  (1,2,3,4,5,6,7,8...  21 mm            </t>
  </si>
  <si>
    <t xml:space="preserve">Igla strugal. a 6 kom  (1,2,3,4,5,6,7,8...  28 mm            </t>
  </si>
  <si>
    <t xml:space="preserve">sc.     /sc.     </t>
  </si>
  <si>
    <t>MEDIBERG</t>
  </si>
  <si>
    <t>Komprese 10X10 a 100 kom</t>
  </si>
  <si>
    <t>NISSABN</t>
  </si>
  <si>
    <t>Komprese 10X10 a 100 kom ,</t>
  </si>
  <si>
    <t>Komprese 5X5 a 100 ko</t>
  </si>
  <si>
    <t>Komprese 7,5 X 7,5 a 100 kom, netkane,enoslojne,nesterilne</t>
  </si>
  <si>
    <t>zav./zav.</t>
  </si>
  <si>
    <t xml:space="preserve">Luna rol.  št.2     a 1000 kom            </t>
  </si>
  <si>
    <t>Luna rol.  št.3     a 1000 kom</t>
  </si>
  <si>
    <t xml:space="preserve">Luna rol. št.1      a 1000 kom               </t>
  </si>
  <si>
    <t xml:space="preserve">sc   /sc   </t>
  </si>
  <si>
    <t xml:space="preserve">Na hipoklorid 2 % stabiliziran v gelu, brizga a 4 g </t>
  </si>
  <si>
    <t xml:space="preserve">Papirnati poeni a 200 kom/Iso, 15,20,25,30,35,40,45,..               </t>
  </si>
  <si>
    <t xml:space="preserve">kpl    /kom    </t>
  </si>
  <si>
    <t xml:space="preserve">sc    /sc    </t>
  </si>
  <si>
    <t xml:space="preserve">kom   /kom   </t>
  </si>
  <si>
    <t xml:space="preserve">Svedri karbidni,turb.  za demontažo kot npr  CX 21, CX 23            </t>
  </si>
  <si>
    <t xml:space="preserve">sc.   /sc.   </t>
  </si>
  <si>
    <t>kom./kom.</t>
  </si>
  <si>
    <t xml:space="preserve">Trak pol. v kolutu , fine, medium,coarse 10m X5mm                    </t>
  </si>
  <si>
    <t>zav/zav</t>
  </si>
  <si>
    <t>Variolink II. niskoviskozen baza 2,5g, kat. 2,5 g, a</t>
  </si>
  <si>
    <t xml:space="preserve"> kom     / kom     </t>
  </si>
  <si>
    <t xml:space="preserve"> sc.     / sc.     </t>
  </si>
  <si>
    <t xml:space="preserve"> kom      / kom      </t>
  </si>
  <si>
    <t>STERISOL</t>
  </si>
  <si>
    <t>STERISOL KREMA ZA KOŽO STERISOL AB 0.7L</t>
  </si>
  <si>
    <t>STERISOL TEKOČE MILO STERISOL AB 0.7L</t>
  </si>
  <si>
    <t>HO-MED HANDELS GES.M.B.H.</t>
  </si>
  <si>
    <t>STERISOL DEZINFEK.ROK STERISOL AB  0.7L</t>
  </si>
  <si>
    <t>Podatki o povpraševanju naročnika</t>
  </si>
  <si>
    <t>Odvzeti vzorci</t>
  </si>
  <si>
    <t>ugotovitve na podlagi analize (I.pogodbeno obdobje)</t>
  </si>
  <si>
    <t>VZET VZOREC (l.2007)</t>
  </si>
  <si>
    <t>Odvzeti vzorci   ugotovitve na podlagi analize (I.pogodbeno obdobje)</t>
  </si>
  <si>
    <t>Odvzeti vzorci                            ugotovitve na podlagi analize (I.pogodbeno obdobje)</t>
  </si>
  <si>
    <t>ODGOVOR NA VPRAŠANJE NAROČNIKA: Ali se vežejo na variolink? DA;</t>
  </si>
  <si>
    <t>VZOREC, NEDOSTAVLJEN KER GA NI BILO NA ZALOGI</t>
  </si>
  <si>
    <t xml:space="preserve">NA PROŠNJO VZOREC NI BIL DOSTAVLJEN  KER GA NI NA ZALOGI;     </t>
  </si>
  <si>
    <t>KREMA BARRIER 150ml</t>
  </si>
  <si>
    <t>COLOPLAST A/S</t>
  </si>
  <si>
    <t>KREMA BARIER 60ML                   4720</t>
  </si>
  <si>
    <t>FZ371010</t>
  </si>
  <si>
    <t>FARMACTIVE ALGINAT 10X10</t>
  </si>
  <si>
    <t>OBLOGA COMFEEL PLUS 10X10 A10       3110</t>
  </si>
  <si>
    <t>FZ371020</t>
  </si>
  <si>
    <t>FARMACTIVE ALGINAT 10X20</t>
  </si>
  <si>
    <t>OBLOGA COMFEEL PLUS 15X15 A5        3115</t>
  </si>
  <si>
    <t>FZ3705050</t>
  </si>
  <si>
    <t>/10</t>
  </si>
  <si>
    <t>FARMACTIVE ALGINAT 5X5</t>
  </si>
  <si>
    <t>OBLOGA COMFEEL PLUS 4X6 A30         3146</t>
  </si>
  <si>
    <t>sc./5</t>
  </si>
  <si>
    <t>OBLOGA COMFEEL PLUS TANKA 20X20 A5  3545</t>
  </si>
  <si>
    <t>MAP105EE</t>
  </si>
  <si>
    <t>JOHNSON &amp; JOHNSON D.O.O.</t>
  </si>
  <si>
    <t>ACTISORB PLUS 10.5X10.5CM A 10</t>
  </si>
  <si>
    <t>kom/12</t>
  </si>
  <si>
    <t>CAVILON KREMA</t>
  </si>
  <si>
    <t>CAVILON TRAJNA ZAŠČIT.KREMA ZA KOŽO 92GR</t>
  </si>
  <si>
    <t>kom/20</t>
  </si>
  <si>
    <t>CAVILON VREČKA</t>
  </si>
  <si>
    <t>CAVILON TRAJNA ZAŠČIT. KREMA ZA KOŽO 2 GR A20</t>
  </si>
  <si>
    <t>CAVILON PRŠILO</t>
  </si>
  <si>
    <t>CAVILON NEPEK.ZAŠČ.FILM-PRŠILO A28ML, 3M</t>
  </si>
  <si>
    <t>3343E</t>
  </si>
  <si>
    <t>CAVILON PALČKE</t>
  </si>
  <si>
    <t>CAVILON ZAŠČ.FILM Z GOBICO 1ML,A25,   3M</t>
  </si>
  <si>
    <t>COMFEEEL FILM 40ML</t>
  </si>
  <si>
    <t>FILM COMFEEL ZA ZAŠČ.KOŽE 40ML      4731</t>
  </si>
  <si>
    <t>sc. /5</t>
  </si>
  <si>
    <t>ACTICOAT T 5X5</t>
  </si>
  <si>
    <t>ACTICOAT OBLOGA S SREBROM  5X5CM A5</t>
  </si>
  <si>
    <t>ACTICOAT 7 10X12</t>
  </si>
  <si>
    <t>ACTICOAT 7 OBLOGA S SREBROM 10X12CM A5</t>
  </si>
  <si>
    <t>OBLOGA BIATAIN AG AD. 15X15 A5      3562</t>
  </si>
  <si>
    <t>ha499336</t>
  </si>
  <si>
    <t xml:space="preserve">HARTMAN </t>
  </si>
  <si>
    <t>ADAPTIC-VAZ.OBV.ZA RANE 7.6X20.3CM A24</t>
  </si>
  <si>
    <t>OBLOGA ALIONE AD. 12.5X12.5 A10     4612</t>
  </si>
  <si>
    <t>ALIONE AD15X15</t>
  </si>
  <si>
    <t>OBLOGA ALIONE AD. 15X15 A10         4615</t>
  </si>
  <si>
    <t>OBLOGA ALIONE AD. 20X20 A10         4620</t>
  </si>
  <si>
    <t>OBLOGA ALIONE AD. 10X10 A10         4610</t>
  </si>
  <si>
    <t>ALIONE NEADH.15X15</t>
  </si>
  <si>
    <t>OBLOGA ALIONE NEAD. 15X15 A10       4635</t>
  </si>
  <si>
    <t>ALIONE NEADH.20X20</t>
  </si>
  <si>
    <t>OBLOGA ALIONE NEAD. 20X20 A10       4639</t>
  </si>
  <si>
    <t>ALIONE NEAD. 10X10</t>
  </si>
  <si>
    <t>OBLOGA ALIONE NEAD. 10X10 A10       4630</t>
  </si>
  <si>
    <t>ALIONE NEAD. 12,5X12,5</t>
  </si>
  <si>
    <t>OBLOGA ALIONE NEAD. 12,5X12.5 A10   4632</t>
  </si>
  <si>
    <t>ALLEVYN ADH 12,5X12,5</t>
  </si>
  <si>
    <t>ALLEVYN 12.5X12.5CM ADHESIVEN A10</t>
  </si>
  <si>
    <t>ALLEVYN ADH 17,5X17,5</t>
  </si>
  <si>
    <t>ALLEVYN ADH.17.5X17.5CM ADHESIVEN A10</t>
  </si>
  <si>
    <t>fz402021</t>
  </si>
  <si>
    <t>FARMACTIVE PENA SACRAL</t>
  </si>
  <si>
    <t>OBLOGA BIATAIN PENA AD. KRIŽNICA A5 3485</t>
  </si>
  <si>
    <t>ALLEVYN NONAD 10X10</t>
  </si>
  <si>
    <t>OBLOGA BIATAIN PENA NEAD. 10X10 A10 3410</t>
  </si>
  <si>
    <t>FZ391515</t>
  </si>
  <si>
    <t>FARMACTIVE PU 15X15</t>
  </si>
  <si>
    <t>OBLOGA BIATAIN PENA NEAD. 15X15 A5  3413</t>
  </si>
  <si>
    <t>FZ392020</t>
  </si>
  <si>
    <t>FARMACTIVE PU PENA 20X20 NEAD</t>
  </si>
  <si>
    <t>ALLEVYN 22.5X22.5CM ADHESIVEN A10</t>
  </si>
  <si>
    <t>ALLEVYN  PLUS CAVITY OBL.POLN.10X10CM/10</t>
  </si>
  <si>
    <t>ha499314</t>
  </si>
  <si>
    <t>HARTMANN</t>
  </si>
  <si>
    <t>GRASOLIND 10X10</t>
  </si>
  <si>
    <t>ATRAUMAN 7.5X10CM A10</t>
  </si>
  <si>
    <t>BACTIGRAS 5X5</t>
  </si>
  <si>
    <t>BACTIGRAS GAZA  5X5CM A50</t>
  </si>
  <si>
    <t>BACTIGRAS10X10</t>
  </si>
  <si>
    <t>BACTIGRAS GAZA 10X10CM A10</t>
  </si>
  <si>
    <t>BACTIGRAS 15X20 CM A 10</t>
  </si>
  <si>
    <t>FARMACTIVE  PU PENA 15X15</t>
  </si>
  <si>
    <t>FARMACTIVE PU 20X20</t>
  </si>
  <si>
    <t>OBLOGA BIATAIN PENA NEAD. 20X20 A5  3416</t>
  </si>
  <si>
    <t>FZ402021</t>
  </si>
  <si>
    <t>FARMACTIVE SACR.AD.20X20</t>
  </si>
  <si>
    <t>HA900756</t>
  </si>
  <si>
    <t>HYDROCOLL CONCAVE</t>
  </si>
  <si>
    <t>OBLOGA BIATAIN AD. PETA A5          3488</t>
  </si>
  <si>
    <t>FZ401010</t>
  </si>
  <si>
    <t>FARMACTIVE PU AD. 10X10</t>
  </si>
  <si>
    <t>OBLOGA BIATAIN PENA AD. 12X12 A10   3420</t>
  </si>
  <si>
    <t>FZ401515</t>
  </si>
  <si>
    <t>FARMACTIVE PU AD. 15X15</t>
  </si>
  <si>
    <t>OBLOGA BIATAIN PENA AD. 18X18 A5    3423</t>
  </si>
  <si>
    <t>HA409427</t>
  </si>
  <si>
    <t>PERMAFOAM 6CM</t>
  </si>
  <si>
    <t>OBLOGA BIATAIN PENA NEAD.OK.5CM A10 3465</t>
  </si>
  <si>
    <t>FARMACTIVE  PU PENA 10X10 AD.</t>
  </si>
  <si>
    <t>OBLOGA BIATAIN PENA NEAD.OK.8CM A10 3467</t>
  </si>
  <si>
    <t>OBL.BIATAIN NEAD. 10X10</t>
  </si>
  <si>
    <t>OBLOGA BIATAIN AG NEAD.10X10 A10    3550</t>
  </si>
  <si>
    <t>kos/5</t>
  </si>
  <si>
    <t>OBL.BIATAIN NEAD. 15X15</t>
  </si>
  <si>
    <t>OBLOGA BIATAIN AG NEAD.15X15 A5     3552</t>
  </si>
  <si>
    <t>CONTREET NEAD. 15X15</t>
  </si>
  <si>
    <t>BURNSHIELD 10X10</t>
  </si>
  <si>
    <t>BURNSHIELD KOMPRESA ZA OPEKLINE 10X10CM</t>
  </si>
  <si>
    <t>BURNSHIELD KOMPRESA ZA OPEKLINE 120X160C</t>
  </si>
  <si>
    <t>BURNSHIELD KOMPRESA ZA OPEKLINE 20X20CM</t>
  </si>
  <si>
    <t>BURNSHIELD KOMPRESA ZA OPEKLINE 60X40CM</t>
  </si>
  <si>
    <t>fz041520</t>
  </si>
  <si>
    <t>Protect film 15x20</t>
  </si>
  <si>
    <t>TEGADERM 15 X 20CM 1628           A10 3M</t>
  </si>
  <si>
    <t>sc. /10</t>
  </si>
  <si>
    <t>COMFEEL PLUS TANKA 10X10</t>
  </si>
  <si>
    <t>OBLOGA COMFEEL PLUS TANKA 10X10 A10 3533</t>
  </si>
  <si>
    <t>OBLOGA COMFEEL PLUS TANKA 15X15 A5  3539</t>
  </si>
  <si>
    <t>FZ391010</t>
  </si>
  <si>
    <t>FARMACTIVE PENA 10X10 NEAD</t>
  </si>
  <si>
    <t>L&amp;R</t>
  </si>
  <si>
    <t>SUPRASORB C 8X12</t>
  </si>
  <si>
    <t>M771235</t>
  </si>
  <si>
    <t>PROMOGRAN 123CM2 10X10CM A5</t>
  </si>
  <si>
    <t>FZ341011</t>
  </si>
  <si>
    <t>FARMACTIV E HYDRO 10X10</t>
  </si>
  <si>
    <t>FZ341515</t>
  </si>
  <si>
    <t>FARMACTIVE HYDRO 15X15</t>
  </si>
  <si>
    <t>GRANUFLEX 15X20</t>
  </si>
  <si>
    <t>CONVATEC.</t>
  </si>
  <si>
    <t>PODLOGE GRANUFLEX 15X20 A10</t>
  </si>
  <si>
    <t>FZ342020</t>
  </si>
  <si>
    <t>FARMACTIVE HYDRO 20X20</t>
  </si>
  <si>
    <t>OBLOGA COMFEEL PLUS 20X20 A5        3120</t>
  </si>
  <si>
    <t>GRANUFLEX PASTA 30G</t>
  </si>
  <si>
    <t>S128/187930</t>
  </si>
  <si>
    <t>PASTA GRANUFLEX 30G               187930</t>
  </si>
  <si>
    <t>sq187990</t>
  </si>
  <si>
    <t>GRANUGEL 15 GR A10</t>
  </si>
  <si>
    <t>GRASSOLIND 10 X 10 CM A 10</t>
  </si>
  <si>
    <t>sc. /30</t>
  </si>
  <si>
    <t>GRASOLIND 10X20</t>
  </si>
  <si>
    <t>GRASSOLIND 10X20CM STR. A30</t>
  </si>
  <si>
    <t>SANKOM</t>
  </si>
  <si>
    <t xml:space="preserve">Pipeta Pasterjeva 1,5ml </t>
  </si>
  <si>
    <t xml:space="preserve">Pokrovna stekla 24x24 </t>
  </si>
  <si>
    <t xml:space="preserve">Posodice urin z izlivom </t>
  </si>
  <si>
    <t xml:space="preserve">Posodice urin z navojem nester.  </t>
  </si>
  <si>
    <t xml:space="preserve">Posodice urin z navojem ster. </t>
  </si>
  <si>
    <t xml:space="preserve">Posodice za blato z žličko   </t>
  </si>
  <si>
    <t xml:space="preserve">Sediko pipeta, negraduirana </t>
  </si>
  <si>
    <t xml:space="preserve">Stekla predmetna matirana 76x26       </t>
  </si>
  <si>
    <t xml:space="preserve">Uriset EPR - urin             </t>
  </si>
  <si>
    <t xml:space="preserve">Uriset ploščica           </t>
  </si>
  <si>
    <t xml:space="preserve">Vakupeta pipeta, graduirana </t>
  </si>
  <si>
    <t>Varekina     A1l</t>
  </si>
  <si>
    <r>
      <t xml:space="preserve">Alkohol </t>
    </r>
    <r>
      <rPr>
        <sz val="9"/>
        <rFont val="Arial CE"/>
        <charset val="238"/>
      </rPr>
      <t>80 %</t>
    </r>
    <r>
      <rPr>
        <sz val="9"/>
        <rFont val="Arial CE"/>
        <family val="2"/>
        <charset val="238"/>
      </rPr>
      <t xml:space="preserve">  A1l</t>
    </r>
  </si>
  <si>
    <t>Benzin, medicinski  A1000ml</t>
  </si>
  <si>
    <t>vrečka</t>
  </si>
  <si>
    <t>Granulat, dezinfekcijski, z aktivnim klorom (natrijev dikloroizocianurat - dihidrat)                           (kot npr. Izosan G ali enakovredno)   A1kg</t>
  </si>
  <si>
    <t>H2O2   - 3%   A1l</t>
  </si>
  <si>
    <t>Koncent. za razkužev. in čišč. na osnovi glutaraldehida  A2l  (kot npr. Sekusept extra N ali enakovreden)</t>
  </si>
  <si>
    <t xml:space="preserve">Koncentrat za dezinfek. in čiščenje termostabil. instrumentov  A2l (kot npr. Oracid Multisept Plus ali enakovreden)  </t>
  </si>
  <si>
    <t>Razkužilo za dezinfekcijo kože  500ml  (kot npr. Skinsept color ali enakovredno)</t>
  </si>
  <si>
    <t>Razkužilo za dezinfekcijo rok z negovalno-mastilnim učinkom   500ml (kot npr. Skiman soft ali enakovredno)</t>
  </si>
  <si>
    <r>
      <t xml:space="preserve">Robčki za površine, inventar in medicinske instrumente na bazi alkohola   doza  a120   (kot npr. Dentiro ali enakovredni)  </t>
    </r>
    <r>
      <rPr>
        <b/>
        <sz val="12"/>
        <rFont val="Arial CE"/>
        <charset val="238"/>
      </rPr>
      <t xml:space="preserve"> </t>
    </r>
  </si>
  <si>
    <t>Robčki za površine, inventar in medicinske instrumente na bazi alkohola - za naknadno polnjenje - refil   a120  (kot npr. Dentiro ali enakovredni)</t>
  </si>
  <si>
    <t>Sredstvo dezinfekcijsko, za  roke z negovalno-mastilnim učinkom   a500ml (kot npr. Sterillium ali enakovredno)</t>
  </si>
  <si>
    <t>Sredstvo praškasto na osnovi aktivnega kisika za razkuževanje in čiščenje kirurških instrumentov, predmetov in površin, učinkovit virucid, baktericid in fungicid   a2kg  (kot npr. Sekusept Pulver Classic ali enakovreden)</t>
  </si>
  <si>
    <t>Obloga alginatna  10x10 cm                     (kot npr. Tegagen ali enakovredna)</t>
  </si>
  <si>
    <t>Obloga hidrokoloidna   10x10cm                 (kot npr. Granuflex ali enakovredna)</t>
  </si>
  <si>
    <t>Obloga hidrokoloidna   15x15cm                  (kot npr. Granuflex ali enakovredna)</t>
  </si>
  <si>
    <t>Obloga hidrokoloidna   15x20cm               (kot npr. Granuflex ali enakovredna)</t>
  </si>
  <si>
    <t>Obloga hidrokoloidna   20x20cm                  (kot npr. Granuflex ali enakovredna)</t>
  </si>
  <si>
    <t>Obloga lepljiva  12,5x12,5cm                        (kot npr. Allevyn  adhesive ali enakovredna)</t>
  </si>
  <si>
    <t>Obloga s klorheksidin acetatom   5x5cm      (kot npr. Bactigras ali enakovredna)</t>
  </si>
  <si>
    <t>Obloga s klorheksidin acetatom  10x10 cm     (kot npr. Bactigras ali enakovredna)</t>
  </si>
  <si>
    <t>Obloga s klorheksidin acetatom  15x20cm      (kot npr. Bactigras ali enakovredna)</t>
  </si>
  <si>
    <t xml:space="preserve">Obloga tanka, prozorna, hidrokoloidna  20x20 cm        (kot npr. Comfeel plus ali enakovredna) </t>
  </si>
  <si>
    <t xml:space="preserve">Obloga z kolagenom   10x10 cm     (kot npr. Fibracol ali enakovredna)     </t>
  </si>
  <si>
    <t>Obloga z kolagenom   10x11 cm      (kot npr. Fibracol ali enakovredna)</t>
  </si>
  <si>
    <t>Obloga z kolagenom   10x22 cm                 (kot npr. Fibracol ali enakovredna)</t>
  </si>
  <si>
    <t>Obloga za križnico lepljiva   22x22cm     (kot npr. Allevyn  sacrum  adhesive ali enakovredna)</t>
  </si>
  <si>
    <t>Pena poliuretanska  11x11cm                            (kot npr. Tielle ali enakovredna)</t>
  </si>
  <si>
    <t>Pena poliuretanska  15x20cm                   (kot npr. Tielle ali enakovredna)</t>
  </si>
  <si>
    <t xml:space="preserve">Pena poliuretanska  18x18cm                   (kot npr. Tielle ali enakovredna) </t>
  </si>
  <si>
    <t>Raztopina vodna sterilna za čiščenje in vlaženje kroničnih kožnih ran, obvez in oblog, za lažjo odstranitev prisušenih obvez   40ml (kot npr. Prontosan ali enakovredna)</t>
  </si>
  <si>
    <t xml:space="preserve">Vatiranec visokovpojni sterilni 10x10cm (kot npr. Sorbion Sachet S10-10  ali enakovreden)   </t>
  </si>
  <si>
    <t xml:space="preserve">Vatiranec visokovpojni sterilni 20x10cm  (kot npr. Sorbion Sachet S20-10 ali enakovreden)  </t>
  </si>
  <si>
    <t xml:space="preserve">Vatiranec visokovpojni sterilni za dranažo 10x10cm (kot npr. Sorbion Sachet S10-10  Drainage ali enakovreden)   </t>
  </si>
  <si>
    <t xml:space="preserve">Kamni heatles   fi 10mm a 10 kom        </t>
  </si>
  <si>
    <t>Spray, olje  za nasadne instrumente a 500ml</t>
  </si>
  <si>
    <t>Glasionomerni cement,za ortodont.cement. 30g/12ml</t>
  </si>
  <si>
    <t>Kontejner za kužni material , 4000 ml</t>
  </si>
  <si>
    <t>Kozarci pvc, 0,5 dcl  a 100 kom</t>
  </si>
  <si>
    <t xml:space="preserve">Kozarec opal 122x92 mm                </t>
  </si>
  <si>
    <t>Matrice mol.  a 10 kom</t>
  </si>
  <si>
    <t xml:space="preserve">Matrice prem.a 10 kom                 </t>
  </si>
  <si>
    <t>Nastavek intraoralni S, za odt. mase a 50 kom</t>
  </si>
  <si>
    <t xml:space="preserve">Nitka zob. navadna, povoščena , a 50m                     </t>
  </si>
  <si>
    <t>Ogledala zob.funkcionalni del a 12 kom</t>
  </si>
  <si>
    <t>Palčke bibo a 150</t>
  </si>
  <si>
    <t>Na hipoklorid 3 % stabiliziran a 250 ml</t>
  </si>
  <si>
    <t xml:space="preserve">Pasta zob.otroška a 55 ml                      </t>
  </si>
  <si>
    <t xml:space="preserve">Petrijevka enodelna, stekl.  fi  6 cm                 </t>
  </si>
  <si>
    <t xml:space="preserve">Petrijevka enodelna stekl. fi 10 cm                 </t>
  </si>
  <si>
    <t xml:space="preserve">Petrijevka pred. tridelna, , štiridel. Fi 10 cm             </t>
  </si>
  <si>
    <t>Plošč. steklena   95x70x5 mm</t>
  </si>
  <si>
    <t xml:space="preserve">Pos. za mešanaj alginata, guma 80 x fi 130                  </t>
  </si>
  <si>
    <t xml:space="preserve">Pos.za tamp.steklena   10x fi 10               </t>
  </si>
  <si>
    <t xml:space="preserve">Posoda za medik. steklena a 6 kom           </t>
  </si>
  <si>
    <t xml:space="preserve">Retrakcijska nit 00 , neimpreg.  pletena a 3 m              </t>
  </si>
  <si>
    <t xml:space="preserve">Retrakcijska nit 0 , neimpreg.  pletena  a 3 m             </t>
  </si>
  <si>
    <t xml:space="preserve">Retrakcijska nit1 , neimpreg. pletena  a 3 m             </t>
  </si>
  <si>
    <t xml:space="preserve">Razkuževalnik,pos. iz  umetne masa  a 4000 ml                </t>
  </si>
  <si>
    <t xml:space="preserve">Scinman soft 500 ml ali podobno            </t>
  </si>
  <si>
    <t>Sterisil prah, a2000 g</t>
  </si>
  <si>
    <t xml:space="preserve">Svedri diam. za preparacije                 </t>
  </si>
  <si>
    <t xml:space="preserve">Svedri diam. za protetiko                 </t>
  </si>
  <si>
    <t>Svedri diamantni polirniki</t>
  </si>
  <si>
    <t>Ščetka kov. za čišč. svedrov, mehke</t>
  </si>
  <si>
    <t>Ščetka za ČZO, sintetične, okrogla</t>
  </si>
  <si>
    <t xml:space="preserve">Trak pol. set. s petimi graduacijami,a 6 kom (10mx5mm)              </t>
  </si>
  <si>
    <t xml:space="preserve">Trak za kontrolo ster.  50m X 19mm              </t>
  </si>
  <si>
    <t>Trak rokav za avtoklav , 20m X15 cm</t>
  </si>
  <si>
    <t>Vrečke samol. za avtokl. 20X34cm a 100</t>
  </si>
  <si>
    <t>Vrečke samol. za avtokl. 15X30cm a 100</t>
  </si>
  <si>
    <t>Vrečke samol. za avtokl. 80X27cm a 100</t>
  </si>
  <si>
    <t xml:space="preserve">Kondom    (kot npr. Durex ali enakovreden)   </t>
  </si>
  <si>
    <t>Krema za roke    A 100 ml     (kot npr. Vitaskin ali enakovredna)</t>
  </si>
  <si>
    <t xml:space="preserve">Krtače za čiščenje kljunov  za ginekolog. </t>
  </si>
  <si>
    <t>Lončki plastični za histol.odvzem  5-10ml</t>
  </si>
  <si>
    <t>Maska za odrasle OHIO z indikatorjem dihanja</t>
  </si>
  <si>
    <t>Maska žepna za umetno dihanje                                                               (kot npr. Pocket Mask ali enakovredna)</t>
  </si>
  <si>
    <t>SILONDA LIPID 100G                ECOLAB</t>
  </si>
  <si>
    <t>KREMA ZAŠČITNA Z DOZATORJEM 500 ML ANIOS</t>
  </si>
  <si>
    <t>SERAMAN SENSITIVE 500ML          ECOLAB</t>
  </si>
  <si>
    <t>pluradent</t>
  </si>
  <si>
    <t>ROBČKI ZA DEZ. POVRŠIN REFIL A150  GG</t>
  </si>
  <si>
    <t>ZALOKER&amp;ZALOKER</t>
  </si>
  <si>
    <t>KOMPRESE ALKOHOLNE STR. A100 (H&amp;W)   Z&amp;Z</t>
  </si>
  <si>
    <t>H&amp;W</t>
  </si>
  <si>
    <t>ROBČKI DEZINF. WIP' ANIOS A50</t>
  </si>
  <si>
    <t>ROBČKI  ZA DEZ. POVRŠIN DOZA  A150  GG</t>
  </si>
  <si>
    <t>BODE Chemie GmbH &amp; Co.</t>
  </si>
  <si>
    <t>ANIOSYME DD1 ANIOS  1L</t>
  </si>
  <si>
    <t>INTEREXPORT MEDNARODNA TRGOVINA d.o.o.</t>
  </si>
  <si>
    <t>sc/1</t>
  </si>
  <si>
    <t>AGFA OPTHOS H</t>
  </si>
  <si>
    <t>ROCHE FARMACEVTSKA DRUŽBA d.o.o.</t>
  </si>
  <si>
    <t>pkg/pkg</t>
  </si>
  <si>
    <t>Roche Diagnostics</t>
  </si>
  <si>
    <t>Combur 10 M</t>
  </si>
  <si>
    <t>Control test M</t>
  </si>
  <si>
    <t>Miditron M Reportforms</t>
  </si>
  <si>
    <t>Thermal Paper</t>
  </si>
  <si>
    <t>Miditron M Trays</t>
  </si>
  <si>
    <t>KEMOFARMACIJA d.d.</t>
  </si>
  <si>
    <t>pkg/1</t>
  </si>
  <si>
    <t>0804470</t>
  </si>
  <si>
    <t>12X3,3</t>
  </si>
  <si>
    <t>sc./12X3,3</t>
  </si>
  <si>
    <t>5C 7547116 KOMB 12x3,3ml TRIP   COUL</t>
  </si>
  <si>
    <t>0809569</t>
  </si>
  <si>
    <t>4C 7547114 KOMB 3x3,3ml PLUS    COUL</t>
  </si>
  <si>
    <t>080X385</t>
  </si>
  <si>
    <t>LATRON CONTR II 5x16ml 7546914  COUL</t>
  </si>
  <si>
    <t>080X646</t>
  </si>
  <si>
    <t>LATRON PRIMER I 5x16ml 7546915  COUL</t>
  </si>
  <si>
    <t>Assay Cup</t>
  </si>
  <si>
    <t>sc/sc</t>
  </si>
  <si>
    <t>CS Vials</t>
  </si>
  <si>
    <t>Clean Liner</t>
  </si>
  <si>
    <t>Clean-Cell</t>
  </si>
  <si>
    <t>Universal Diluent</t>
  </si>
  <si>
    <t>Edisonite</t>
  </si>
  <si>
    <t>FT3 CS</t>
  </si>
  <si>
    <t>FT4 CS</t>
  </si>
  <si>
    <t>IGE</t>
  </si>
  <si>
    <t>IGE CS</t>
  </si>
  <si>
    <t>PreciControl Tumor Marker</t>
  </si>
  <si>
    <t>Precicontrol Universal</t>
  </si>
  <si>
    <t>ProCell</t>
  </si>
  <si>
    <t>PSA CS</t>
  </si>
  <si>
    <t>ISE cleaning solution</t>
  </si>
  <si>
    <t>Sys Wash</t>
  </si>
  <si>
    <t>TSH CS</t>
  </si>
  <si>
    <t xml:space="preserve">  ROCHE FARMACEVTSKA DRUŽBA d.o.o.     </t>
  </si>
  <si>
    <t>PKG/pkg</t>
  </si>
  <si>
    <t>ISETROL ELECTROLYTE CTRL</t>
  </si>
  <si>
    <t>SODIUM ELECTRODE CONDITIONER</t>
  </si>
  <si>
    <t>PAPER ROLL FOR TERMOPRINTER</t>
  </si>
  <si>
    <r>
      <rPr>
        <sz val="8"/>
        <rFont val="Arial CE"/>
        <charset val="238"/>
      </rPr>
      <t>12162524216;</t>
    </r>
    <r>
      <rPr>
        <sz val="10"/>
        <color indexed="10"/>
        <rFont val="Arial CE"/>
        <charset val="238"/>
      </rPr>
      <t xml:space="preserve"> prava kataloška št.:                    12132524216</t>
    </r>
  </si>
  <si>
    <t>MEDIAS INTERNATIONAL d.o.o.</t>
  </si>
  <si>
    <t>pkg/100</t>
  </si>
  <si>
    <t>DIFF-SAFE ADAPTER ZA KRVNI RAZMAZ</t>
  </si>
  <si>
    <t>pkg/200</t>
  </si>
  <si>
    <t>D366585</t>
  </si>
  <si>
    <t>LANCETE GENIE REZILO 1.50mm,ZELENA</t>
  </si>
  <si>
    <t>pkg/50</t>
  </si>
  <si>
    <t>D368872</t>
  </si>
  <si>
    <t>pkg/20</t>
  </si>
  <si>
    <t>NASTAVEK ZA IGLE PRONTO-VARNO ODSTR</t>
  </si>
  <si>
    <t>IRIS MEDNARODNA TRGOVINA d.o.o.</t>
  </si>
  <si>
    <t>paket</t>
  </si>
  <si>
    <t>Z04560</t>
  </si>
  <si>
    <t>BUP-Casette strip</t>
  </si>
  <si>
    <t>Izjava dr.Gorkič</t>
  </si>
  <si>
    <t>J01402</t>
  </si>
  <si>
    <t>HCG-Dipstick</t>
  </si>
  <si>
    <t>Beckman Coulter</t>
  </si>
  <si>
    <t>Hemoccult 40</t>
  </si>
  <si>
    <t>Z01101</t>
  </si>
  <si>
    <t>FOB-Cassette</t>
  </si>
  <si>
    <t>Z06620</t>
  </si>
  <si>
    <t>MONO.Cassette</t>
  </si>
  <si>
    <t>XXXXXX</t>
  </si>
  <si>
    <t>Multi-4-drug panel</t>
  </si>
  <si>
    <t>Bayer</t>
  </si>
  <si>
    <t>N1003</t>
  </si>
  <si>
    <t>R-Biofarm</t>
  </si>
  <si>
    <t>Rota/Adeno virus cassette</t>
  </si>
  <si>
    <t>Z98223</t>
  </si>
  <si>
    <t>Strep.A-Cassette</t>
  </si>
  <si>
    <t>xxxxxx</t>
  </si>
  <si>
    <t>Multi-6-drug panel</t>
  </si>
  <si>
    <t>Z99004B</t>
  </si>
  <si>
    <t>AMP-dipstick</t>
  </si>
  <si>
    <t>Z02501B</t>
  </si>
  <si>
    <t>Z02510B</t>
  </si>
  <si>
    <t>Z02500B</t>
  </si>
  <si>
    <t>Z02505B</t>
  </si>
  <si>
    <t>Z02550B</t>
  </si>
  <si>
    <t>Z02502B</t>
  </si>
  <si>
    <t>Z04580</t>
  </si>
  <si>
    <t>DOA Saliva Multi-6-test</t>
  </si>
  <si>
    <t>pkg/sca</t>
  </si>
  <si>
    <t>Roche Diagn., ZDA</t>
  </si>
  <si>
    <t>Accu-check akt. Glukoza</t>
  </si>
  <si>
    <t>pkg/kom</t>
  </si>
  <si>
    <t>QuikRead CRP control serum</t>
  </si>
  <si>
    <t>Veda.Lab, Francija</t>
  </si>
  <si>
    <t>Hem-check</t>
  </si>
  <si>
    <t>IM-check</t>
  </si>
  <si>
    <t>kom/sca</t>
  </si>
  <si>
    <t>pkg/SC</t>
  </si>
  <si>
    <t>DBU-102</t>
  </si>
  <si>
    <t>BUPRENORFIN PLOŠČICA DBU-102 ACON A40</t>
  </si>
  <si>
    <t>CP2480</t>
  </si>
  <si>
    <t>RANDOX LABORATORIES LTD.</t>
  </si>
  <si>
    <t>CRP CONT L2 LIQ CP2480 RANDOX 10X1</t>
  </si>
  <si>
    <t>VEDA.LAB</t>
  </si>
  <si>
    <t>SILKAM 4/0 45CM DS19 A36*       C0762202*</t>
  </si>
  <si>
    <t>C0762121</t>
  </si>
  <si>
    <t>B.Braun Aesculap</t>
  </si>
  <si>
    <t>SILKAM 5/0 45CM DS16 A36        C0762121</t>
  </si>
  <si>
    <t>METALOPLAST D.O.O.</t>
  </si>
  <si>
    <t>ŠČETKA ZA BRIS STERILNA A100        MTPL</t>
  </si>
  <si>
    <t>TALKUM LEX 1KG</t>
  </si>
  <si>
    <t>TERMOMETER TELESNI NEMŠKI GERATHERM</t>
  </si>
  <si>
    <t>THERA-BAND</t>
  </si>
  <si>
    <t>TRAK THERA-BAND 45.5M RUMEN</t>
  </si>
  <si>
    <t>TRAK THERA-BAND 1.5M SREDNJE LAHEK-RUMEN</t>
  </si>
  <si>
    <t>TRAK THERA-BAND 45.5M RDEČ</t>
  </si>
  <si>
    <t>TRAK TAMPONADNI STR.1CMX10M          TSM</t>
  </si>
  <si>
    <t>VBM 32-01-004</t>
  </si>
  <si>
    <t>TUBUS LARINGEALNI ŠT. 4 (155-180CM)  VBM</t>
  </si>
  <si>
    <t>107-70</t>
  </si>
  <si>
    <t>TUBUS E/T Z BAL.       7.0MM  MALINCROT</t>
  </si>
  <si>
    <t>JORDAN</t>
  </si>
  <si>
    <t>USTNIK KARTONSKI 28/30.4 X 65-GOLN. A500</t>
  </si>
  <si>
    <t>USTNIK KARTONSKI 28/30 X 65 A500</t>
  </si>
  <si>
    <t>FLEXI-T300 IUD                    PROSAN</t>
  </si>
  <si>
    <t>GINETIK NORMAL</t>
  </si>
  <si>
    <t>VLOŽKI HIG.VIR EXTRA A10             TSM</t>
  </si>
  <si>
    <t>VS5000N</t>
  </si>
  <si>
    <t>VODILO ZA PEDIATR.TUBUS 2-5.0MM     V&amp;S</t>
  </si>
  <si>
    <t>S1000N</t>
  </si>
  <si>
    <t>VODILO ZA TUBUS 6.5-10MM             V&amp;S</t>
  </si>
  <si>
    <t>N1570B</t>
  </si>
  <si>
    <t>VREČKA COLD HOT 10 X 27 CM         3M</t>
  </si>
  <si>
    <t>WM10732</t>
  </si>
  <si>
    <t>WEINMAN</t>
  </si>
  <si>
    <t>VREČKE ZA ASPIR.WEIMAN 1000ML ZA 1 X UP.</t>
  </si>
  <si>
    <t>VREČKA ZA BRUHANJE SIC-SAC,1X</t>
  </si>
  <si>
    <t>SS4</t>
  </si>
  <si>
    <t>VREČKA ZA STR.SAMOLEPIL.13X27 CM A100 WW</t>
  </si>
  <si>
    <t>SS4A</t>
  </si>
  <si>
    <t>VREČKA ZA STERIL.SAMOLEPIL.13X38CM A100</t>
  </si>
  <si>
    <t>SS6</t>
  </si>
  <si>
    <t>VREČKA ZA STR.SAMOLEPIL.25X40 CM A100 WW</t>
  </si>
  <si>
    <t>SS7</t>
  </si>
  <si>
    <t>VREČKA ZA STR.SAMOLEPIL.30X45 CM A100 WW</t>
  </si>
  <si>
    <t>ZAMAŠEK ZA KATETER STR.T.SPIGOT   PRIMED</t>
  </si>
  <si>
    <t>460-110</t>
  </si>
  <si>
    <t>PREVLEKE PE MODRA ZA ČEVLJE ELAST.A100BV</t>
  </si>
  <si>
    <t>ZBIRALNIK SEPTOBOX 15 1.5L RUMEN KVAD. PRIMA</t>
  </si>
  <si>
    <t>MECO MATTIUSSI ECOLOGIJA</t>
  </si>
  <si>
    <t>ZBIRALNIK PVC ZA IGLE 0.2L BEL OKR.      PAPO</t>
  </si>
  <si>
    <t>ZBIRALNIK 0.7L STARSTEDL</t>
  </si>
  <si>
    <t>ZBIRALNIK SEPTOBOX SB 30 3.5L  RUMEN KVAD. PRIMA</t>
  </si>
  <si>
    <t>SHERWOD</t>
  </si>
  <si>
    <t>ZBIRALNIK PVC  4L  RDEČ PRAVOKOTEN        SH</t>
  </si>
  <si>
    <t>ZBIRALNIK PVC  8L  RDEČ PRAVOKOTEN        SH</t>
  </si>
  <si>
    <t>Sanolabor d.d.</t>
  </si>
  <si>
    <t xml:space="preserve">          PROFARMAKON INT. d.o.o.</t>
  </si>
  <si>
    <t>NOBASORB STERIL.NETK.VATIR.10x20cm</t>
  </si>
  <si>
    <t>NOBASORB STERIL.NETK.VATIR.20x20cm</t>
  </si>
  <si>
    <t>NOBA MULL KOMP.7,5x7,5cm-12sl./100</t>
  </si>
  <si>
    <t>NOBA MULL KOMP.10x10cm-12sl./100</t>
  </si>
  <si>
    <t>NOBA MULL KOMP.5x5cm-12sl./100</t>
  </si>
  <si>
    <t>10-0103-S</t>
  </si>
  <si>
    <t xml:space="preserve">KOMPRESA STERILNA 75X75 CM </t>
  </si>
  <si>
    <t>302-203-S</t>
  </si>
  <si>
    <t>KOMPRESA STERILNA PREKLANA125X150CM</t>
  </si>
  <si>
    <t>URGOTUL 5CMX5CM/ A10</t>
  </si>
  <si>
    <t>URGOTUL 10X10CM/A10</t>
  </si>
  <si>
    <t>kom/KOM</t>
  </si>
  <si>
    <t>kos/KOM</t>
  </si>
  <si>
    <t>sc./KOM</t>
  </si>
  <si>
    <t>NOBA RUDAVLIES STERIL 6cm x 10cm</t>
  </si>
  <si>
    <t>NOBA RUDAVLIES STERIL 10cm x 8cm</t>
  </si>
  <si>
    <t>URGO AQUA FILM MALI 20x72mm/20</t>
  </si>
  <si>
    <t>URGO OPTISKIN 53MM X 70MM</t>
  </si>
  <si>
    <t>URGO AQUA FILM XL 5 STRIPOV</t>
  </si>
  <si>
    <t>NORD</t>
  </si>
  <si>
    <t>URGO STRIPI 30</t>
  </si>
  <si>
    <t>URGO OPTISKIN FILM 53MM X 72MM</t>
  </si>
  <si>
    <t>NOBASORB NETK.VATIR.10x10cm/50</t>
  </si>
  <si>
    <t>NOBASORB NETK.VATIR.20x20cm/25</t>
  </si>
  <si>
    <t>NOBAFIX MULL POVOJ 4mx6cm, A20</t>
  </si>
  <si>
    <t>NOBAFIX MULL POVOJ 4mx8cm, A20</t>
  </si>
  <si>
    <t>NOBAFIX MULL POVOJ 4mx10m, A20</t>
  </si>
  <si>
    <t>kos/kos</t>
  </si>
  <si>
    <t>NOBAHEBAN 4,5MX7,5CM</t>
  </si>
  <si>
    <t>kom/kos</t>
  </si>
  <si>
    <t>VIVASOFT 5M x 10CM</t>
  </si>
  <si>
    <t>VIVASOFT 5M X 6CM</t>
  </si>
  <si>
    <t>VIVASOFT 5M X 8CM</t>
  </si>
  <si>
    <t>sc./sc</t>
  </si>
  <si>
    <t>NOBAFIX MULL POVOJ 4mx4cm, A20</t>
  </si>
  <si>
    <t>kom/kom</t>
  </si>
  <si>
    <t>zav./kos</t>
  </si>
  <si>
    <t>vreča/vreča</t>
  </si>
  <si>
    <t>URGO TAMPON ŠT.2-NESTERILNI</t>
  </si>
  <si>
    <t>NOBA RUDOPORO DISP. 9,14X2,5 cm, A12</t>
  </si>
  <si>
    <t>NOBA RUDOPORO DISP.9,14X2,5 cm, A6</t>
  </si>
  <si>
    <t>zav./zav</t>
  </si>
  <si>
    <t>KROGLICE VATA TAMPONI A100</t>
  </si>
  <si>
    <t>SIMPSS d.o.o.</t>
  </si>
  <si>
    <t>kos/560</t>
  </si>
  <si>
    <t>vpojna gaza 0,2m2</t>
  </si>
  <si>
    <t>kos/350</t>
  </si>
  <si>
    <t>vpojna gaza 0,4m2</t>
  </si>
  <si>
    <t>kos/140</t>
  </si>
  <si>
    <t>vpojna gaza 0,8m2</t>
  </si>
  <si>
    <t>TO015505</t>
  </si>
  <si>
    <t>sc./15</t>
  </si>
  <si>
    <t>KOMPRESA OČESNA</t>
  </si>
  <si>
    <t>sc./30</t>
  </si>
  <si>
    <t xml:space="preserve">VATIRANEC 10X20 NTK. STR.   </t>
  </si>
  <si>
    <t>sc./25</t>
  </si>
  <si>
    <t>sa157400</t>
  </si>
  <si>
    <t>sc./100</t>
  </si>
  <si>
    <t>zav./100</t>
  </si>
  <si>
    <t>KOMPRESA 5X5 NTK 6SL</t>
  </si>
  <si>
    <t>KOMPRESA 7,5X7,5NTK 6SL</t>
  </si>
  <si>
    <t>KOMPRESA 10X10 NTK 6SL</t>
  </si>
  <si>
    <t>kos/100</t>
  </si>
  <si>
    <t>op800530</t>
  </si>
  <si>
    <t>kos/240</t>
  </si>
  <si>
    <t>op906544</t>
  </si>
  <si>
    <t>kos/300</t>
  </si>
  <si>
    <t>sa290510</t>
  </si>
  <si>
    <t>sc./10</t>
  </si>
  <si>
    <t>Mepitel 5x7,5</t>
  </si>
  <si>
    <t>sa290710</t>
  </si>
  <si>
    <t>Mepitel 7,5x10</t>
  </si>
  <si>
    <t>kom/1</t>
  </si>
  <si>
    <t>kos/10</t>
  </si>
  <si>
    <t>fz466103</t>
  </si>
  <si>
    <t>kos/1</t>
  </si>
  <si>
    <t>sc./1</t>
  </si>
  <si>
    <t>fz466101</t>
  </si>
  <si>
    <t>sa671000</t>
  </si>
  <si>
    <t>sc./50</t>
  </si>
  <si>
    <t>sa671100</t>
  </si>
  <si>
    <t>sa670800</t>
  </si>
  <si>
    <t>sc=453g</t>
  </si>
  <si>
    <t>kom    /sc=453g</t>
  </si>
  <si>
    <t>kom/sc=453g</t>
  </si>
  <si>
    <t>Amalcap I</t>
  </si>
  <si>
    <t>Amalcap II</t>
  </si>
  <si>
    <t>Amalcap III</t>
  </si>
  <si>
    <t>sc=2x6g</t>
  </si>
  <si>
    <t>kom      /sc=2x6g</t>
  </si>
  <si>
    <t>Apexit, orig pak a 2x6g</t>
  </si>
  <si>
    <t>GC000238</t>
  </si>
  <si>
    <t>Capsule applier II, orig pak a 1</t>
  </si>
  <si>
    <t>ES3910barva-D</t>
  </si>
  <si>
    <t>kom=4g</t>
  </si>
  <si>
    <t>kom/kom=4g</t>
  </si>
  <si>
    <t>sc=10x0,2g</t>
  </si>
  <si>
    <t>kom/sc=10x0,2g</t>
  </si>
  <si>
    <t>Filtek supreme XT, orig pak a 10x0,2g</t>
  </si>
  <si>
    <t>sc=12x10</t>
  </si>
  <si>
    <t>kom/sc=12x10</t>
  </si>
  <si>
    <t>sc=6x10</t>
  </si>
  <si>
    <t>kom/sc=6x10</t>
  </si>
  <si>
    <t>kom/sc=6kom</t>
  </si>
  <si>
    <t>E18315204070 do 170</t>
  </si>
  <si>
    <t>sc/sc=6kom</t>
  </si>
  <si>
    <t>sc.    /sc</t>
  </si>
  <si>
    <t>sc=2x2ml</t>
  </si>
  <si>
    <t>sc/sc=2x2ml</t>
  </si>
  <si>
    <t>kom     /kom</t>
  </si>
  <si>
    <t>kom    /kom</t>
  </si>
  <si>
    <t>Calxyl brizga, orig pak a 3g</t>
  </si>
  <si>
    <t>IV553305</t>
  </si>
  <si>
    <t>Cavifil injector, aplikator</t>
  </si>
  <si>
    <t>HK66001540</t>
  </si>
  <si>
    <t>kom=37g</t>
  </si>
  <si>
    <t>kom/kom=37g</t>
  </si>
  <si>
    <t>Scitodur soft lonček 30g</t>
  </si>
  <si>
    <t>kom/sc=3x10g</t>
  </si>
  <si>
    <t>kom    /sc</t>
  </si>
  <si>
    <t>kom=50ml</t>
  </si>
  <si>
    <t>kom/kom=50ml</t>
  </si>
  <si>
    <t>Compoglas F cac 20x0,20</t>
  </si>
  <si>
    <t>sc=20x0,25g</t>
  </si>
  <si>
    <t>kom/sc=20x0,25g</t>
  </si>
  <si>
    <t>Compoglas Flow cav. 20x0,20</t>
  </si>
  <si>
    <t>kom/sc</t>
  </si>
  <si>
    <t>Nastavki za čopič 50 kom</t>
  </si>
  <si>
    <t>ES74088</t>
  </si>
  <si>
    <t>sc=3kom</t>
  </si>
  <si>
    <t>kom/sc=3kom</t>
  </si>
  <si>
    <t>Držalo za čopič, orig pak a 3</t>
  </si>
  <si>
    <t>HENKEL ECOLAB</t>
  </si>
  <si>
    <t>Dozator razpršilka 650ml, orig pak a 1</t>
  </si>
  <si>
    <t>kom     /sc</t>
  </si>
  <si>
    <t>EDTA</t>
  </si>
  <si>
    <t>EDTA raztopina za izpiranje kanalov, orig pak a 30ml</t>
  </si>
  <si>
    <t>sc=2x3ml</t>
  </si>
  <si>
    <t>kom     /sc=2x3ml</t>
  </si>
  <si>
    <t>Email preparator v steklenički 2x3ml</t>
  </si>
  <si>
    <t>3M70200552134</t>
  </si>
  <si>
    <t>sc=2x550g</t>
  </si>
  <si>
    <t>kom/sc=2x550g</t>
  </si>
  <si>
    <t>Express Putty STD kpl, orig pak a 2x550g</t>
  </si>
  <si>
    <t>3M70201036590 ali  3M70200524356</t>
  </si>
  <si>
    <t>kom/sc=2x50ml</t>
  </si>
  <si>
    <t xml:space="preserve">Express Light body green/blue, orig pak a2x50 ml </t>
  </si>
  <si>
    <t>3M70201036590 ali 3M70200524356</t>
  </si>
  <si>
    <t>kom/sc=40x0,12ml</t>
  </si>
  <si>
    <t>Excite DSC doze tanke</t>
  </si>
  <si>
    <t>kom/kom=6ml</t>
  </si>
  <si>
    <t>sc=3x2,5g</t>
  </si>
  <si>
    <t>kom/sc=3x2,5g</t>
  </si>
  <si>
    <t>sc/sc=30kom</t>
  </si>
  <si>
    <t>kom/sc=100g+45ml</t>
  </si>
  <si>
    <t>Multifix hiter, orig pak a 100g+45ml</t>
  </si>
  <si>
    <t>Multifix normal, orig pak a 100g+45ml</t>
  </si>
  <si>
    <t>kom/kom=5,2ml</t>
  </si>
  <si>
    <t xml:space="preserve"> A3 3M70201104182 oz. A2 3M70201104174; 12g</t>
  </si>
  <si>
    <t>kom=12g</t>
  </si>
  <si>
    <t>kom     /kom=12g</t>
  </si>
  <si>
    <t>Photac Fil Quick prah, orig paka 12g</t>
  </si>
  <si>
    <t>3M70201104307/315/323</t>
  </si>
  <si>
    <t xml:space="preserve">Photac Fil Quick kaps., razl. barve, orig pak a 50 </t>
  </si>
  <si>
    <t>GC002022/212/213/214/215/216</t>
  </si>
  <si>
    <t>Fuji IX Fast kapsule razl. barve</t>
  </si>
  <si>
    <t>3M70201119107</t>
  </si>
  <si>
    <t>kom=12,5g</t>
  </si>
  <si>
    <t>kom/kom=12,5g</t>
  </si>
  <si>
    <t>Ketac Molar prah, orig pak a  12,5g</t>
  </si>
  <si>
    <t>kom=8,5g</t>
  </si>
  <si>
    <t>kom/kom=8,5g</t>
  </si>
  <si>
    <t>Ketac Molar tekočina, orig pak a  8,5 g</t>
  </si>
  <si>
    <t>ES56410 ali ES56430 ali ES56420</t>
  </si>
  <si>
    <t>Ketac Molar aplicap, orig pak a 50</t>
  </si>
  <si>
    <t>GC001409</t>
  </si>
  <si>
    <t>DME-101</t>
  </si>
  <si>
    <t>MET TRAK DME-101 ACON A50</t>
  </si>
  <si>
    <t>DMO-101</t>
  </si>
  <si>
    <t>MOP TRAK DMO-101 ACON A50</t>
  </si>
  <si>
    <t>DMT-101</t>
  </si>
  <si>
    <t>MTD TRAK DMT-101 ACON A50</t>
  </si>
  <si>
    <t>DTH-101</t>
  </si>
  <si>
    <t>THC TRAK DTH-101 ACON A50</t>
  </si>
  <si>
    <t>DSD-765</t>
  </si>
  <si>
    <t>COC/MET/PCP/THC/OPI/AMP SLINA ACON A25</t>
  </si>
  <si>
    <t>Z04580B</t>
  </si>
  <si>
    <t>DIALAB</t>
  </si>
  <si>
    <t>AMP/COC/MET/OPI/THC/PCP SLINA DIALAB A1</t>
  </si>
  <si>
    <t>pkg/PAK</t>
  </si>
  <si>
    <t>Lab.tehnika Burnik</t>
  </si>
  <si>
    <t>Epruveta 12x75 + zamašek</t>
  </si>
  <si>
    <t>URIN MONOVETTE 10 ML</t>
  </si>
  <si>
    <t>Steklena konusna epr.za urin, 15ml</t>
  </si>
  <si>
    <t>Macherey Nagel</t>
  </si>
  <si>
    <t>pH-Fix indicator strips, 0-14 pH</t>
  </si>
  <si>
    <t>ORION Diagnostica</t>
  </si>
  <si>
    <t>HECHT</t>
  </si>
  <si>
    <t>Krovno steklo 24x24</t>
  </si>
  <si>
    <t>SHERWOOD</t>
  </si>
  <si>
    <t>Sharps contajner small</t>
  </si>
  <si>
    <t>Posoda za odpad 12L</t>
  </si>
  <si>
    <t>Posoda za odpad 8L</t>
  </si>
  <si>
    <t>Posodica za urin z izlivom 125 ml</t>
  </si>
  <si>
    <t>Posodice za blato z žličkO</t>
  </si>
  <si>
    <t>Predmetno steklo-mat.76x26</t>
  </si>
  <si>
    <t>KARTELL</t>
  </si>
  <si>
    <t>Univerzalno stojalo za 60 epruvet 16mm</t>
  </si>
  <si>
    <t>URICULT PLUS 10 T</t>
  </si>
  <si>
    <t>6.01.9.1E</t>
  </si>
  <si>
    <t>URISED EPRUVETA</t>
  </si>
  <si>
    <t>URISED PLOŠČICA</t>
  </si>
  <si>
    <t>SAN.KO.M</t>
  </si>
  <si>
    <t>ZBIRAL ZA UR OTR ST100ML</t>
  </si>
  <si>
    <t>EPRUVETA BAKT. 12X 75 MM 114106 BRA A250</t>
  </si>
  <si>
    <t>pkg/ZAV</t>
  </si>
  <si>
    <t>EPR MONOVETTE URIN 10ML 10.252 SAR A100</t>
  </si>
  <si>
    <t>EPRUVETA ZA CETRIFUGO K.D. Z/R BRA  A100</t>
  </si>
  <si>
    <t>KOZAREC PVC 1 DL A100  KOS/42ZAV   NESAM</t>
  </si>
  <si>
    <t>KOZAREC PVC 2 DL A 100 KOS         NESAM</t>
  </si>
  <si>
    <t>BRAND GMBH</t>
  </si>
  <si>
    <t>NASTAVEK RUMENI 7025 56 BRAND A1000</t>
  </si>
  <si>
    <t>PAPIR IND. PH 0-14 9535 MCK A100</t>
  </si>
  <si>
    <t>GORKIČ</t>
  </si>
  <si>
    <t>PARASEP MINI EKOLOŠKE EPR. 146100  A40</t>
  </si>
  <si>
    <t>PIPETA PAST.PE-LD 3.5ML 1.0/0.25 BR A500</t>
  </si>
  <si>
    <t>TLOS</t>
  </si>
  <si>
    <t>STEKLA POKR.24 X 24 MM /200/        TLOS</t>
  </si>
  <si>
    <t>ZBIRALNIK PVC 11L RDEČ PRAVOKOTEN     SH</t>
  </si>
  <si>
    <t>B-D</t>
  </si>
  <si>
    <t>POSODA ZA 24 URNO ZB.URINA 3L 364982 BD</t>
  </si>
  <si>
    <t>POSODICA ZA URIN 125 ML 7589 01 BR A1000</t>
  </si>
  <si>
    <t>POSODICA PP ZA URIN 120ML DELTALAB</t>
  </si>
  <si>
    <t>POSODICA PP ZA URIN 120ML STER. DELTALAB</t>
  </si>
  <si>
    <t>PIPETA SEDIKO NEGRAD. BURNIK A200</t>
  </si>
  <si>
    <t>SEDIMAS BURNIK A500</t>
  </si>
  <si>
    <t>STEKLA PREDM.76X26 MAT. AA00000112E MENZEL OMN A50</t>
  </si>
  <si>
    <t>STOJALO DEMONT.FI 16MM 55 EPR.BELO BRAND</t>
  </si>
  <si>
    <t>URICULT 67404 ORION A10</t>
  </si>
  <si>
    <t>URICULT TRIO 68197 ORION A10</t>
  </si>
  <si>
    <t>URISED EPRUVETA BREZ ZAMAŠKA BURNIK A500</t>
  </si>
  <si>
    <t>URISED PLOŠČICA BURNIK A50</t>
  </si>
  <si>
    <t>VAKUPETA PIPETA ZA SEDIM.GRAD.BURN. A200</t>
  </si>
  <si>
    <t>VREČKA ZA URIN OTROŠKA STERILNA  PLASTEX</t>
  </si>
  <si>
    <t>Studio 33 marketing d.o.o.</t>
  </si>
  <si>
    <t>kpl     /1</t>
  </si>
  <si>
    <t>kpl/1</t>
  </si>
  <si>
    <t>PATERN RESIN PRAH100</t>
  </si>
  <si>
    <t>kom    /1</t>
  </si>
  <si>
    <t>kom      /1</t>
  </si>
  <si>
    <t>ARTEMIS C4 3G DEN</t>
  </si>
  <si>
    <t>ARTEMIS A1 CAV.ENAM.</t>
  </si>
  <si>
    <t>IGLA BEUTELROCK POS.</t>
  </si>
  <si>
    <t>sc.    /1</t>
  </si>
  <si>
    <t>kom     /1</t>
  </si>
  <si>
    <t>RELYX TEMP-zac.cem.</t>
  </si>
  <si>
    <t>FUJI DENT.COND</t>
  </si>
  <si>
    <t>FUJI  PLUS   KPL</t>
  </si>
  <si>
    <t>POL.F.GUM.C A6 CA[A</t>
  </si>
  <si>
    <t>POL.F.GUM.B A6 STO@</t>
  </si>
  <si>
    <t>POL.AS.02  OKR</t>
  </si>
  <si>
    <t>sc.     /1</t>
  </si>
  <si>
    <t>doza/1</t>
  </si>
  <si>
    <t>IONOSEAL tube</t>
  </si>
  <si>
    <t>sharp</t>
  </si>
  <si>
    <t>VATNE KROGLICE 1</t>
  </si>
  <si>
    <t>LENTULO W25-40 25VZM</t>
  </si>
  <si>
    <t>sc   /1</t>
  </si>
  <si>
    <t>hahnenkraft</t>
  </si>
  <si>
    <t>MODEL ZOB PREVENT.</t>
  </si>
  <si>
    <t>braun</t>
  </si>
  <si>
    <t xml:space="preserve">3m espe </t>
  </si>
  <si>
    <t>betrade</t>
  </si>
  <si>
    <t>PETRIJEVKA B706 4X</t>
  </si>
  <si>
    <t>PREDPASNIK 1X UP</t>
  </si>
  <si>
    <t>dc</t>
  </si>
  <si>
    <t>POLIKAR.PREVLEKE</t>
  </si>
  <si>
    <t>ROK.HAP.SKIN B.T S</t>
  </si>
  <si>
    <t>johnson johnson</t>
  </si>
  <si>
    <t>SVILA MANI SUTURE 5/0</t>
  </si>
  <si>
    <t>kpl    /1</t>
  </si>
  <si>
    <t>detax</t>
  </si>
  <si>
    <t>sc    /1</t>
  </si>
  <si>
    <t>aesculap</t>
  </si>
  <si>
    <t>kom   /1</t>
  </si>
  <si>
    <t>sc.   /1</t>
  </si>
  <si>
    <t>SVEDRI OKR.W1-006 A6</t>
  </si>
  <si>
    <t>kom./1</t>
  </si>
  <si>
    <t>TOXAVIT</t>
  </si>
  <si>
    <t>POLIRNI TRAK 60</t>
  </si>
  <si>
    <t>zav/1</t>
  </si>
  <si>
    <t>TUBULITEC LINER</t>
  </si>
  <si>
    <t>ULTRACAL 2X1,2ML</t>
  </si>
  <si>
    <t>UNIMETRIC SV.C212 210</t>
  </si>
  <si>
    <t>ZAT.PLAST.UNIC.110</t>
  </si>
  <si>
    <t xml:space="preserve"> kom     /1</t>
  </si>
  <si>
    <t>XANTOPREN PLAVI L140</t>
  </si>
  <si>
    <t xml:space="preserve"> sc.     /1</t>
  </si>
  <si>
    <t>DEN.ZAT.211</t>
  </si>
  <si>
    <t xml:space="preserve"> kom      /1</t>
  </si>
  <si>
    <t>kawo</t>
  </si>
  <si>
    <t>Interdent d.o.o.</t>
  </si>
  <si>
    <t>3M70201115469</t>
  </si>
  <si>
    <t>sc=2X6ml</t>
  </si>
  <si>
    <t>kom/sc=2X6ml</t>
  </si>
  <si>
    <t>Adper Prompt Intro Kit, orig pak a 2x6ml+pribor</t>
  </si>
  <si>
    <t>sc=8+10g</t>
  </si>
  <si>
    <t>kom     /sc=8+10g</t>
  </si>
  <si>
    <t>sc=4+4ml</t>
  </si>
  <si>
    <t>kom/sc=4+4ml</t>
  </si>
  <si>
    <t>sc=50ml+15</t>
  </si>
  <si>
    <t>kom/sc=50ml+15</t>
  </si>
  <si>
    <t>sc=100g+105ml</t>
  </si>
  <si>
    <t>kom/sc=100g+105ml</t>
  </si>
  <si>
    <t>Kanile iv  1.2 x 45 mm                                                                             (kot npr. Venflon ali enakovredne)</t>
  </si>
  <si>
    <t>Kanile iv  1.4 x 45 mm                                                                                             (kot npr. Venflon ali enakovredne)</t>
  </si>
  <si>
    <t>Kanile iv  1.7 x 45 mm                                                                                     (kot npr. Venflon ali enakovredne)</t>
  </si>
  <si>
    <t>Kanile iv 1.0x32 mm                                                                                (kot npr. Venflon   ali enakovredne)</t>
  </si>
  <si>
    <t xml:space="preserve">Krpice za nego     (kot npr. Negasoft ali enakovredne)   </t>
  </si>
  <si>
    <t>Lancete z varnostno zaščito  (kot npr. Microtainer Safety Flow Lancet ali enakovredne)</t>
  </si>
  <si>
    <t xml:space="preserve">Lancete za alergološko testiranje - plastične (kot npr. Stallergenes ali enakovredna)  </t>
  </si>
  <si>
    <t>Lancete za ELITE in DEX set   (kot npr. Microlet ali enakovredne)</t>
  </si>
  <si>
    <t xml:space="preserve"> sc.</t>
  </si>
  <si>
    <t xml:space="preserve">Lističi testni za   GLUCOOARD     </t>
  </si>
  <si>
    <t xml:space="preserve">Lističi testni za  ACCUTREND HOL. </t>
  </si>
  <si>
    <t xml:space="preserve">Lističi testni za  COMBUR 10     </t>
  </si>
  <si>
    <t xml:space="preserve">Lističi testni za  Glukometer -DEX    </t>
  </si>
  <si>
    <t xml:space="preserve">Lističi testni za  MEDIDENSE  </t>
  </si>
  <si>
    <t xml:space="preserve">Lističi testni za ACUCHECK      </t>
  </si>
  <si>
    <t xml:space="preserve">Lističi testni za ASCENTA ELITE </t>
  </si>
  <si>
    <t>Loparčki za odvzem brisa  PAPA  (kot npr. Metaloplast ali enakovredni)</t>
  </si>
  <si>
    <t xml:space="preserve">Lopatice za grlo, lesene, nesterilne        </t>
  </si>
  <si>
    <t>Mandreni za i.v. kanilo  18 GA                                             (kot npr. Venflon ali enakovredni)</t>
  </si>
  <si>
    <t>Mandreni za i.v. kanilo  22 GA                                                                 (kot npr. Venflon ali enakovredni)</t>
  </si>
  <si>
    <t xml:space="preserve">Nastavek ušesni  za termometer THERMOSCAN PRO 3000           </t>
  </si>
  <si>
    <t>Nastavek za aspiracijo z regul st.   (07.031.00.000)</t>
  </si>
  <si>
    <t xml:space="preserve">Nastavek za termometer Microlife   </t>
  </si>
  <si>
    <t xml:space="preserve">Nastavki silikonski za VTG  </t>
  </si>
  <si>
    <t>Nosilci za vizorje (za zaščitna očala)                                                              (kot npr. Kimberly Clark ali enakovredni)</t>
  </si>
  <si>
    <t>Palčke vatirane    (kot npr. KOBACAJ ali enakovredne)</t>
  </si>
  <si>
    <t xml:space="preserve">Palčke za jodiranje - lesene 30 cm   </t>
  </si>
  <si>
    <t xml:space="preserve">Palčke za jodiranje - lesene 50 cm   </t>
  </si>
  <si>
    <t xml:space="preserve">zav </t>
  </si>
  <si>
    <t>Papir EKG 210mmx295mm za MAC 1200 ST  (kot npr. ECG paper for Helige Cardio Smart)</t>
  </si>
  <si>
    <t>Rokavice brez latexa, netalkane  (S,M,L)   (kot npr. SAFE SKIN Vinil powder free ali enakovredne)</t>
  </si>
  <si>
    <t>Rokavice latex  (S,M,L)  (kot npr. SAFE SKIN ali enakovredne)</t>
  </si>
  <si>
    <r>
      <t>Rokavice latex  netalkane, gladke   (S,M,L)</t>
    </r>
    <r>
      <rPr>
        <sz val="11"/>
        <rFont val="Arial CE"/>
        <charset val="238"/>
      </rPr>
      <t xml:space="preserve"> </t>
    </r>
    <r>
      <rPr>
        <sz val="8.5"/>
        <rFont val="Arial CE"/>
        <family val="2"/>
        <charset val="238"/>
      </rPr>
      <t xml:space="preserve"> (kot npr.   SAFESKIN SATINE PLUS ali enakovredne)</t>
    </r>
  </si>
  <si>
    <t xml:space="preserve">Rokavice nesterilne 1xUP IZ POLIETILENSKE FOLIJE (Kavnik) </t>
  </si>
  <si>
    <t xml:space="preserve">Rokavice sterilne kirurške  - par rokav. </t>
  </si>
  <si>
    <t xml:space="preserve">Sistem infuzijski z dvok. plast. iglo  </t>
  </si>
  <si>
    <t xml:space="preserve">Skalpeli rezilo sterilno  za 1x uporabo      </t>
  </si>
  <si>
    <t xml:space="preserve">Skalpeli z ročaji za 1x uporabo  </t>
  </si>
  <si>
    <t>Sonda za merjenje globine rane                                                                               (kot npr.  Visitrak Depth ali enakovredna)</t>
  </si>
  <si>
    <r>
      <t xml:space="preserve">Sredstvo za koagulacijo po eksciziji v ginek.  </t>
    </r>
    <r>
      <rPr>
        <sz val="8.5"/>
        <rFont val="Arial CE"/>
        <charset val="238"/>
      </rPr>
      <t>3x5cm</t>
    </r>
    <r>
      <rPr>
        <b/>
        <sz val="12"/>
        <rFont val="Arial CE"/>
        <charset val="238"/>
      </rPr>
      <t xml:space="preserve"> </t>
    </r>
    <r>
      <rPr>
        <sz val="8.5"/>
        <rFont val="Arial CE"/>
        <family val="2"/>
        <charset val="238"/>
      </rPr>
      <t xml:space="preserve">                                                                                                           (kot npr. Lyostip ali enakovredno) </t>
    </r>
  </si>
  <si>
    <t xml:space="preserve">Sredstvo za koagulacijo po eksciziji v ginek.  5x8cm                                                                                                              (kot npr. Lyostip ali enakovredno) </t>
  </si>
  <si>
    <t xml:space="preserve">Svila  3/0 DS  26 mm     </t>
  </si>
  <si>
    <t xml:space="preserve">Stekla objektna matirana    </t>
  </si>
  <si>
    <t>Svila 2/0 z iglo       (kot npr. Mersilk ali enakovredna)</t>
  </si>
  <si>
    <t>Svila 3/0 z iglo      (kot npr. Mersilk ali enakovredna)</t>
  </si>
  <si>
    <t>Svila 4/0 z iglo       (kot npr. Mersilk ali enakovredna)</t>
  </si>
  <si>
    <t>Svila 5/0 z iglo</t>
  </si>
  <si>
    <t xml:space="preserve">Ščetke za cervix-bris sterilen za 1xuporabo -ginekol.  (kot npr. Metaloplast ali enakovredne)  </t>
  </si>
  <si>
    <t>TALKUM    A 1000 g</t>
  </si>
  <si>
    <t xml:space="preserve">Ustniki kartonski za inhalacije 28x65 - spirometr.  </t>
  </si>
  <si>
    <t xml:space="preserve">Ustniki kartonski za inhalacije 30x65 - spirometr. </t>
  </si>
  <si>
    <t xml:space="preserve">Vložki   (kot npr. VIR EXTRA ali enakovredni)  </t>
  </si>
  <si>
    <t>Obloga hidrokapilarna, lepljiva                     15x15 cm    (kot npr. Alione adhesive ali enakovredna)</t>
  </si>
  <si>
    <t>Obloga hidrokapilarna, lepljiva    20x20 cm  (kot npr. Alione adhesive ali enakovredna)</t>
  </si>
  <si>
    <t>Obloga hidrokapilarna,  lepljiva  10x10 cm   (kot npr. Alione adhesive ali enakovredna)</t>
  </si>
  <si>
    <t>Obloga iz poliuretanske pene, lepljiva za križnico  23x23cm        (kot npr. Biatain ali enakovredna)</t>
  </si>
  <si>
    <t>Obloga iz poliuretanske pene,  lepljiva za peto  19x20cm     (kot npr. Biatain ali enakovredna)</t>
  </si>
  <si>
    <t xml:space="preserve">Sredstvo za čiščenje in razkuževanje instrumentov   a2l  (kot npr. Sekusept plus ali enakovredno)  </t>
  </si>
  <si>
    <r>
      <t xml:space="preserve">Sredstvo za dezinfekc. in čiščenje termolabil. mat.  A1l   (instrumenti, steklo,…) </t>
    </r>
    <r>
      <rPr>
        <sz val="11"/>
        <color indexed="10"/>
        <rFont val="Arial CE"/>
        <charset val="238"/>
      </rPr>
      <t xml:space="preserve">     </t>
    </r>
  </si>
  <si>
    <t xml:space="preserve">Sredstvo za higiensko in kirurško dezinfekcijo rok  a1l  (kot npr. Desderman N ali enakovreden) </t>
  </si>
  <si>
    <t>Epruveta biokem. (brez gela) 4ml, plastična  /dimenzija epruvete glede na zahtevan volumen/</t>
  </si>
  <si>
    <t xml:space="preserve">Epruveta biokem. gel 5-6ml, plastična  /dimenzija epruvete glede na zahtevan volumen/  </t>
  </si>
  <si>
    <t xml:space="preserve">Epruveta citrat 1,6-2ml, plastična  /dimenzija epruvete glede na zahtevan volumen/ </t>
  </si>
  <si>
    <t xml:space="preserve">Epruveta EDTA  2 ml, plastična  /dimenzija epruvete glede na zahtevan volumen/  </t>
  </si>
  <si>
    <t>Epruveta EDTA  3 ml, plastična  /dimenzija epruvete glede na zahtevan volumen/</t>
  </si>
  <si>
    <t>Epruveta EDTA 6ml, plastična  /dimenzija epruvete glede na zahtevan volumen/</t>
  </si>
  <si>
    <t>Epruveta koag. 1,8-2ml, plastična  /dimenzija epruvete glede na zahtevan volumen/</t>
  </si>
  <si>
    <t>Epruveta Li heparin 5ml, steklena  /dimenzija epruvete glede na zahtevan volumen/</t>
  </si>
  <si>
    <t>Metuljček varnostni, dolžina 19-21cm</t>
  </si>
  <si>
    <t>Vrečke za urin, otroške, sterilne, plastex 100ml</t>
  </si>
  <si>
    <t>Obloga s parafinom (mrežica kontaktna, nelepljiva z nevtralnimi mazili) 10x40cm  (kot npr. Jelonet ali enakovredna)</t>
  </si>
  <si>
    <t xml:space="preserve">Obloga 15X15cm iz poliestra, umetne svile z dodanim srebrom                     (kot npr. Acticoat 7  ali enakovredna)      </t>
  </si>
  <si>
    <t xml:space="preserve">Obloga  10X12,5cm iz poliestra, umetne svile z dodanim srebrom                       (kot npr. Acticoat 7  ali enakovredna)     </t>
  </si>
  <si>
    <t xml:space="preserve">Obloga  5X5cm   iz poliestra, umetne svile z dodanim srebrom                           (kot npr. Acticoat 7  ali enakovredna)             </t>
  </si>
  <si>
    <t>Obloga tanka, prozorna, hidrokoloidna  z alginatom  10x10cm    (kot npr. Comfeel Plus Transparent   ali enakovredna)</t>
  </si>
  <si>
    <t xml:space="preserve">Obloga tanka, prozorna, hidrokoloidna  z alginatom  15x15 cm   (kot npr. Comfeel Plus Transparent  ali enakovredna)  </t>
  </si>
  <si>
    <t>Obloga iz netkanega materiala z aktivnim ogljem  10x10cm       (kot npr. Carbonet ali enakovredna)</t>
  </si>
  <si>
    <t>Obloga, mehka, silikonska za oskrbo brazgotin, netkana  10x18cm  (kot npr. Mepiform ali enakovredna)</t>
  </si>
  <si>
    <t>Obloga, mehka, silikonska za oskrbo brazgotin, netkana  5cmx7,5cm   (kot npr. Mepiform ali enakovredna)</t>
  </si>
  <si>
    <t>Obloga, hidrokoloidna z alginatom  10x10 cm   (kot npr. Comfeel Plus  ali enakovredne)</t>
  </si>
  <si>
    <t>Obloga,  hidrokoloidna z alginatom 15x15 cm  (kot npr. Comfeel Plus  ali enakovredne)</t>
  </si>
  <si>
    <t xml:space="preserve">Obloga, alginatna 10x10cm     (kot npr. SeaSorb Soft  ali enakovredne)  </t>
  </si>
  <si>
    <t>Obloga, alginatna 15x15cm     (kot npr. SeaSorb Soft  ali enakovredne)</t>
  </si>
  <si>
    <t>Obloga hidrokoloidna z alginatom 4x6cm    (kot npr. Comfeel Plus ali enakovredne)</t>
  </si>
  <si>
    <r>
      <t xml:space="preserve">Oglje aktivno s srebrom </t>
    </r>
    <r>
      <rPr>
        <sz val="9"/>
        <rFont val="Arial CE"/>
        <family val="2"/>
        <charset val="238"/>
      </rPr>
      <t>10,5x10,5 cm      (kot npr. ACTISORB PLUS ali enakovreden)</t>
    </r>
  </si>
  <si>
    <t>Film zaščitni, nepekoč - palčka z gobico 1ml   A25   (kot npr.  Cavilon ali enakovredne)</t>
  </si>
  <si>
    <t>Obloga vpojna z mehkim silikonom - silikonske poliuretanske pene brez lepljivega roba 10x10 cm                         (npr. Mepilex ali enakovredna)</t>
  </si>
  <si>
    <t>Obloga vpojna z mehkim silikonom - silikonske poliuretanske pene brez lepljivega roba 15x15 cm                             (npr. Mepilex ali enakovredna)</t>
  </si>
  <si>
    <t>Obloga vpojna z mehkim silikonom - silikonske poliuretanske pene brez lepljivega roba 20x20 cm                                 (npr. Mepilex ali enakovredna)</t>
  </si>
  <si>
    <t>Obloga vpojna z mehkim silikonom - silikonske poliuretanske pene z lepljivim robom   10x10 cm     (kot npr. Mepilex border ali enakovredna)</t>
  </si>
  <si>
    <t>Obloga vpojna z mehkim silikonom - silikonske poliuretanske pene z lepljivim robom  15x15 cm    (kot npr. Mepilex border ali enakovredna)</t>
  </si>
  <si>
    <t>Obloga vpojna z mehkim silikonom - silikonske poliuretanske pene z lepljivim robom   15x20 cm  (kot npr. Mepilex border ali enakovredna)</t>
  </si>
  <si>
    <t>Obloga vpojna z mehkim silikonom - silikonske poliuretanske pene z lepljivim robom  7,5x7,5 cm                                           (kot npr. Mepilex border ali enakovredna)</t>
  </si>
  <si>
    <t>Pršilo - film zaščitni, nepekoč  28ml   (kot npr. Cavilon ali enakovredno)</t>
  </si>
  <si>
    <t>Trak lepilni    2,5cmx9,14m                        (kot npr. Transpore ali enakovreden)</t>
  </si>
  <si>
    <t>Trak lepilni  1,25cmx9,14m                        (kot npr. Transpore ali enakovreden)</t>
  </si>
  <si>
    <t>Trak lepilni 5cmx9,14m      (kot npr. Transpore ali enakovreden)</t>
  </si>
  <si>
    <t xml:space="preserve">Mrežica mehka silikonska  7,5x10 cm  (kot npr. Mepitel ali enakovredna) </t>
  </si>
  <si>
    <t xml:space="preserve">Mrežica mehka silikonska  10x18 cm  (kot npr. Mepitel ali enakovredna) </t>
  </si>
  <si>
    <t>Obloga, poliuretanska pena, lepljiva  12x12 cm  (kot npr.   Biatain adhesive ali enakovredne)</t>
  </si>
  <si>
    <t xml:space="preserve">Obloga, poliuretanska pena, lepljiva 18x18 cm  (kot npr.  Biatain adhesive ali enakovredne)   </t>
  </si>
  <si>
    <t>Obloga s srebrom, lepljiva                 15x15 cm, vpojni del obloge 8x8cm (kot npr.  Biatain Ag   ali enakovredna)</t>
  </si>
  <si>
    <t xml:space="preserve">Maske za inhalacije z razpršil.  - otroški </t>
  </si>
  <si>
    <t xml:space="preserve">Maske za inhalacije z razpršil. - odrasli </t>
  </si>
  <si>
    <t>Meter - listi  (kot npr. Laktat ali enakovreden)</t>
  </si>
  <si>
    <t xml:space="preserve">Metuljček z iglo 19 mm      (kot npr.  Vacut. syst. ali enakovreden)   </t>
  </si>
  <si>
    <t>Milo za suho kožo  100g                                                             (kot npr.  AQUAGENA ali enakovreden)</t>
  </si>
  <si>
    <t>Opornice KRAMER  80x600x1T                                                      (kot npr. MAH ali enakovredne)</t>
  </si>
  <si>
    <t xml:space="preserve">Opornice KRAMER 75x400x1T                                                                                       (kot npr. MAH ali enakovredne)    </t>
  </si>
  <si>
    <t xml:space="preserve">Opornice za prst BEHLER   17x200x1T                                                           (kot npr. MAH  ali enakovredne) </t>
  </si>
  <si>
    <t xml:space="preserve">Opornice za prst BEHLER   17x300x1T                                                                   (kot npr. MAH ali enakovredne) </t>
  </si>
  <si>
    <t xml:space="preserve">Opornice za roko KRAMER  75x380x1T                                                                              (kot npr. MAH ali enakovredne) </t>
  </si>
  <si>
    <t>Ovratnica PVC   (kot npr. Stifneck ali enakovredna)</t>
  </si>
  <si>
    <t>Ovratnica PVC otroška (kot npr. Stifneck Select ali enakovredna) (980020)</t>
  </si>
  <si>
    <t>Palčke  vatirane za odvzem PA-PA 25cm</t>
  </si>
  <si>
    <t>Papir filter  teh. pola  580x580  SH/N    A 100                        (kot npr. Munktell &amp; Filtrak ali enakovreden)</t>
  </si>
  <si>
    <t>pola</t>
  </si>
  <si>
    <t xml:space="preserve">Papir za CTG (M1911A) </t>
  </si>
  <si>
    <t>Petelinček 3-kanalni                                                                              (kot npr. Connecta Plus 3 ali enakovreden)</t>
  </si>
  <si>
    <t>Pinceta PVC za 1x uporabo (kot npr. BER ali enakovredna)</t>
  </si>
  <si>
    <t>Plašč zaščitni  za 1x uporabo - beli                                                                                  (kot npr. TAIVEX ali enakovreden)</t>
  </si>
  <si>
    <t xml:space="preserve">Plašč zaščitni za 1x uporabo </t>
  </si>
  <si>
    <t xml:space="preserve">Robčki z dozo  za razkužev. medicinskega inventarja in manjših površin; širok spekter delovanja (bakterije, TBC, glive, virusi: Rota, HIV, HBV)  a90  (kot npr. Incides N ali enakovredni) </t>
  </si>
  <si>
    <t xml:space="preserve">Brizge luer 10ml, igla zamaknjena na stran (kot npr. BD plastipack) </t>
  </si>
  <si>
    <t>Cev konektna univerzalna  7mm  za aspirator  (50021) (kot npr. Hudson ali enakovredna)</t>
  </si>
  <si>
    <t xml:space="preserve">Elektrode za fizioterapijo - samolepilne 5x5cm  </t>
  </si>
  <si>
    <t xml:space="preserve">Elektrode za fizioterapijo - samolepilne 5x9cm </t>
  </si>
  <si>
    <t xml:space="preserve">Elektrode za fizioterapijo - samolepilne okrogle  fi 3,2cm    </t>
  </si>
  <si>
    <t xml:space="preserve">Elektrode za monitor (urgenca) penasta blazinica, kontaktni gel     (kot npr. Red dot ali enakovredne) </t>
  </si>
  <si>
    <t>EZA PS 10mcl modra  sterilne, (kot npr. Brand ali enakovredne)</t>
  </si>
  <si>
    <t xml:space="preserve">Fiksator za tubus  6,5x8,5                                                          (kot npr.  Endofix oral II. ali enakovreden)    </t>
  </si>
  <si>
    <t xml:space="preserve">Fiksator za tubus  8,5x10                                                              (kot npr. Endofix oral II. ali enakovreden)     </t>
  </si>
  <si>
    <r>
      <t xml:space="preserve">Filter antibakterijski za tubuse </t>
    </r>
    <r>
      <rPr>
        <b/>
        <sz val="8.5"/>
        <rFont val="Arial CE"/>
        <charset val="238"/>
      </rPr>
      <t xml:space="preserve"> </t>
    </r>
  </si>
  <si>
    <t xml:space="preserve">Filter PAD-PARI za inhalator </t>
  </si>
  <si>
    <t>Folija za obris rane                                                                                (kot npr. Visitrak Grid ali enakovredna)</t>
  </si>
  <si>
    <t xml:space="preserve">Gobice (spužve) za gumi elektrode  6x8cm;  gobice morajo biti že pripravljene, narezane v dimenziji kot je navedeno  </t>
  </si>
  <si>
    <t xml:space="preserve">Gobice (spužve) za vakumske elektrode  fi 90cm; gobice morajo biti že pripravljene, narezane v dimenziji kot je navedeno   </t>
  </si>
  <si>
    <t>Gobice za vakuumske elektrode fi 60 cm; gobice morajo biti že pripravljene, narezane v dimenziji kot je navedeno</t>
  </si>
  <si>
    <t xml:space="preserve">Igla pretočna   (kot npr. Transofiks ali enakovredna)       </t>
  </si>
  <si>
    <t xml:space="preserve">Igle 0,5x16  mm            </t>
  </si>
  <si>
    <t xml:space="preserve">Igle 0,6x25 mm               </t>
  </si>
  <si>
    <t xml:space="preserve">Igle 0,70x50 mm    </t>
  </si>
  <si>
    <t xml:space="preserve">Igle 0,70x50 mm    (kot npr. BD mikrolance) </t>
  </si>
  <si>
    <t xml:space="preserve">Igle 0,7x38   mm             </t>
  </si>
  <si>
    <t xml:space="preserve">Igle 0,8x38 mm               </t>
  </si>
  <si>
    <t xml:space="preserve">Igle 0,8x40  mm              </t>
  </si>
  <si>
    <t xml:space="preserve">Igle 0,9x50 mm       </t>
  </si>
  <si>
    <t xml:space="preserve">Igle 0.45x13 -mikrolancete    </t>
  </si>
  <si>
    <t xml:space="preserve">Igle 0.4x12 - mikrolancete  </t>
  </si>
  <si>
    <t xml:space="preserve">Igle 0.7x40 mm      </t>
  </si>
  <si>
    <t xml:space="preserve">Igle 0.80x50 mm  </t>
  </si>
  <si>
    <t xml:space="preserve">Igle 1,20x50 mm  </t>
  </si>
  <si>
    <t xml:space="preserve">Igle 1.2x40 mm  </t>
  </si>
  <si>
    <t>Igle za EMG 37mmx0,46mm   0,07mm2, sterilne, zelene  (kot npr. Medelec Disposable Concentric Needle Electrodes)</t>
  </si>
  <si>
    <t>Kanila pretočna z zračnim ventilom                                                                      (kot npr.  FLO PRO ali enakovredna)</t>
  </si>
  <si>
    <t>Kanile  iv  1.1 x 32 mm                                                                                        (kot npr. Venflon ali enakovredne)</t>
  </si>
  <si>
    <t>Kanile iv  0,8x25 mm                                                                             (kot npr. Venflon ali enakovredne)</t>
  </si>
  <si>
    <t>Kanile iv  0.7 x 20 mm                                                                                         (kot npr. Venflon ali enakovredne)</t>
  </si>
  <si>
    <t xml:space="preserve">Fosfat cement, normal vez., kpl  (prah 90g in tekočina 30ml)               </t>
  </si>
  <si>
    <t xml:space="preserve">Fuji COAT LC, liquid, a 5g  (5,2ml)  ali enakovredno </t>
  </si>
  <si>
    <t xml:space="preserve">Fuji II LC improved, prah a 15 g, ali enakovredno  /na razpolago različne barve/                </t>
  </si>
  <si>
    <t xml:space="preserve">Fuji II LC improved, kapsuliran a50, barve A2, A3, A3,5, B2, B3 ali enakovredno                </t>
  </si>
  <si>
    <t xml:space="preserve">Fuji IX GP, FAST, kapsule a 50kom (izbor barv !!)  ali enakovredno </t>
  </si>
  <si>
    <t xml:space="preserve">Fuji IX GP, prah 15 g ali enakovredno </t>
  </si>
  <si>
    <t xml:space="preserve">Fuji IX GP, tekočina 8 g (6,4ml) ali enakovredno </t>
  </si>
  <si>
    <t xml:space="preserve">Fuji IX GP, kapsule a 50kom (izbor barv !!) ali enakovredno </t>
  </si>
  <si>
    <t xml:space="preserve">Fuji plus, kpl (prah 15g in tekočina 8g), ali enakovredno   </t>
  </si>
  <si>
    <t xml:space="preserve">Fuji II LC Improved, tekočina a8g (6,8ml)  ali enakovredno                 </t>
  </si>
  <si>
    <t xml:space="preserve">Gaza   80cmX10m2                      </t>
  </si>
  <si>
    <t>Harvard cement, normal, kpl (prah 100g in tekočina 40ml)</t>
  </si>
  <si>
    <t xml:space="preserve">Heliomolar tuba a3g, ali enakovredno                                      /na razpolago različne barve/                  </t>
  </si>
  <si>
    <t xml:space="preserve">Heliosit ortodontic lepilo, a3x2,5g brizga ali enakovredno </t>
  </si>
  <si>
    <t>Hemostični gel v brizgi a 2x1,2ml</t>
  </si>
  <si>
    <t xml:space="preserve">Impregum F, katalizator 15 ml ali enakovredno </t>
  </si>
  <si>
    <t xml:space="preserve">Impregum F, kpl (baza 120ml+katalizator 15ml) ali enakovredno                  </t>
  </si>
  <si>
    <t>Ključ barvni za Artemis ali ustrezen ključ ponujenim artiklom pod postavkami 16-19</t>
  </si>
  <si>
    <t>Ključ barvni za tetric evo ceram ali ustrezen ključ ponujenim artiklom pod postavkami 242 in 245</t>
  </si>
  <si>
    <t>Ključ barvni za tetric evo flow ali ustrezen ključ ponujenim artiklom pod postavkami 243 in 244</t>
  </si>
  <si>
    <t>Kroglice vatne, vse velikosti,  a1,5g</t>
  </si>
  <si>
    <t>Lentule 1-4  a 4 kom  brez zmeti, dolžina 28 mm</t>
  </si>
  <si>
    <t>Lentule 1-4  a 4 kom  z vzmetjo, dolžina 28 mm</t>
  </si>
  <si>
    <t xml:space="preserve">Luna rol.  št.2     a300g            </t>
  </si>
  <si>
    <t>Luna rol.  št.3     a300g</t>
  </si>
  <si>
    <t xml:space="preserve">Luna rol. št.1      a300g               </t>
  </si>
  <si>
    <t>Monopaque, brizga a3g ali enakovredno, vse barve</t>
  </si>
  <si>
    <t xml:space="preserve">Sesalci za slino PVC a100 kom              </t>
  </si>
  <si>
    <t xml:space="preserve">Silaplast z aktivatorjem, kpl (baza 900ml+katalizator 50ml) ali enakovredno                </t>
  </si>
  <si>
    <t>Silasoft aktivator, 35ml  ali ustrezen aktivator za silikon pod postavko 222</t>
  </si>
  <si>
    <t xml:space="preserve">Silasoft pasta z aktivatorjem, kpl (baza 160ml+katalizator 35ml) ali enakovredno                        </t>
  </si>
  <si>
    <t>Tetric evo flow cavifil, a20X0,20g, razl.barve ali enakovredno</t>
  </si>
  <si>
    <t xml:space="preserve">Tetric evo ceram v brizgi a 3g, razl. barve ali enakovredno                    </t>
  </si>
  <si>
    <t xml:space="preserve">Tetric evo flow v brizgi a3g/  razl.barve ali enakovredno   </t>
  </si>
  <si>
    <t xml:space="preserve">Tetric evo ceram, cavifil  a20X0,20g, razl.barve ali enakovredno    </t>
  </si>
  <si>
    <t xml:space="preserve">Ultracal v brizgi 4x1,2ml ali enakovredno </t>
  </si>
  <si>
    <t xml:space="preserve">Unicast svedri  1,2,3,4 , a 6 kom ali enakovredno  </t>
  </si>
  <si>
    <t xml:space="preserve">Valux plus, v brizgi a 4 g, razl. barve ali enakovredno                    </t>
  </si>
  <si>
    <t xml:space="preserve">Variolink II. niskoviskozen, kpl (baza 2,5g + kat. 2,5 g) ali enakovredno   </t>
  </si>
  <si>
    <t xml:space="preserve">Xantopren moder z aktivatorjem, kpl (140X60) ali podobno               </t>
  </si>
  <si>
    <t xml:space="preserve">AH 26  8g/10g ali enakovreno                     </t>
  </si>
  <si>
    <t>HCG-CHECK 3001 VEDA.LAB A20</t>
  </si>
  <si>
    <t>COULTER</t>
  </si>
  <si>
    <t>HAEMOCCULT 395020 COULTER A120</t>
  </si>
  <si>
    <t>VEDA.LAB F</t>
  </si>
  <si>
    <t>HEM-CHECK II 4051 VEDA.LAB A20</t>
  </si>
  <si>
    <t>TROPONIN-I-CHECK 28001 VEDA.LAB A20</t>
  </si>
  <si>
    <t>UN01623</t>
  </si>
  <si>
    <t>UNIPATH</t>
  </si>
  <si>
    <t>IM (MONO) CLEARVIEW UNO1623 UNIPATH 20T</t>
  </si>
  <si>
    <t>DOA-164</t>
  </si>
  <si>
    <t>COC/THC/MOP/MET/MTD/BZO PLOŠČ. ACON A25</t>
  </si>
  <si>
    <t>DOA-144</t>
  </si>
  <si>
    <t>COC/THC/OPI/MET PANEL DOA-144 ACON A25</t>
  </si>
  <si>
    <t>MULTISTIX 10SG BAYER 100T</t>
  </si>
  <si>
    <t>R-BIOPHARM</t>
  </si>
  <si>
    <t>ROTA/ADENO KASETA N1003 R-BIO A20</t>
  </si>
  <si>
    <t>STREP-A-CHECK 6001 VEDA.LAB A20</t>
  </si>
  <si>
    <t>DAM-101</t>
  </si>
  <si>
    <t>AMP TRAK DAM-101 ACON A50</t>
  </si>
  <si>
    <t>DBZ-101</t>
  </si>
  <si>
    <t>BZO TRAK DBZ-101 ACON A50</t>
  </si>
  <si>
    <t>DCO-101</t>
  </si>
  <si>
    <t>COC TRAK DCO-101 ACON A50</t>
  </si>
  <si>
    <t>Zdravstveni dom Sevnica</t>
  </si>
  <si>
    <t>Trg svobode 14, 8290 Sevnica</t>
  </si>
  <si>
    <r>
      <t xml:space="preserve">Obloga, okrogla  </t>
    </r>
    <r>
      <rPr>
        <sz val="12"/>
        <rFont val="Arial CE"/>
        <charset val="238"/>
      </rPr>
      <t>ø</t>
    </r>
    <r>
      <rPr>
        <sz val="9"/>
        <rFont val="Arial CE"/>
        <family val="2"/>
        <charset val="238"/>
      </rPr>
      <t xml:space="preserve">5cm, poliuretanska pena, nelepljiva   (kot npr.  Biatain non-adhesive ali enakovredna)             </t>
    </r>
  </si>
  <si>
    <r>
      <t xml:space="preserve">Obloga, okrogla  </t>
    </r>
    <r>
      <rPr>
        <sz val="12"/>
        <rFont val="Arial CE"/>
        <charset val="238"/>
      </rPr>
      <t>ø</t>
    </r>
    <r>
      <rPr>
        <sz val="9"/>
        <rFont val="Arial CE"/>
        <family val="2"/>
        <charset val="238"/>
      </rPr>
      <t xml:space="preserve">8cm, poliuretanska pena, nelepljiva  (kot npr. Biatain non-adhesive ali enakovredna)             </t>
    </r>
  </si>
  <si>
    <t>Obloga s srebrom,  nelepljiva                10x10 cm  (kot npr. Biatain Ag ali enakovredna)</t>
  </si>
  <si>
    <t>Obloga s srebrom,  nelepljiva                      15x15 cm (kot npr.  Biatain Ag  ali enakovredna)</t>
  </si>
  <si>
    <r>
      <t xml:space="preserve">Obloga alginatna </t>
    </r>
    <r>
      <rPr>
        <sz val="12"/>
        <rFont val="Arial CE"/>
        <charset val="238"/>
      </rPr>
      <t>ø</t>
    </r>
    <r>
      <rPr>
        <sz val="9"/>
        <rFont val="Arial CE"/>
        <family val="2"/>
        <charset val="238"/>
      </rPr>
      <t xml:space="preserve">4 cm, z Ringerjevo raztopino, sterilna,  24-urna    (kot npr. Tenderwet 24  ali enakovredna) </t>
    </r>
  </si>
  <si>
    <t>Obloga hidrogelna brez lepljivega roba  20x20cm  (kot npr. Hydrosorb ali enakovredna)</t>
  </si>
  <si>
    <t xml:space="preserve">sc=40 </t>
  </si>
  <si>
    <t>HE12484</t>
  </si>
  <si>
    <t>HE26898</t>
  </si>
  <si>
    <t>H6064</t>
  </si>
  <si>
    <t>P93747</t>
  </si>
  <si>
    <t>P06845</t>
  </si>
  <si>
    <t>P93748</t>
  </si>
  <si>
    <t>HE12000</t>
  </si>
  <si>
    <t>HE26405</t>
  </si>
  <si>
    <t>kom=100ml</t>
  </si>
  <si>
    <t>AS0371-12</t>
  </si>
  <si>
    <t>AS0371-15</t>
  </si>
  <si>
    <t>WH10940011</t>
  </si>
  <si>
    <t>kom=400ml</t>
  </si>
  <si>
    <t>Sterisil prah</t>
  </si>
  <si>
    <t>EFG847.012</t>
  </si>
  <si>
    <t>EFG801.007do012</t>
  </si>
  <si>
    <t>EFGC801.007do012</t>
  </si>
  <si>
    <t>ERAC1.008-025</t>
  </si>
  <si>
    <t>EFGC21/23X.010do016</t>
  </si>
  <si>
    <t>sc=6kom</t>
  </si>
  <si>
    <t>ERA1.012do027</t>
  </si>
  <si>
    <t>BE260.2N</t>
  </si>
  <si>
    <t>sc=12kom</t>
  </si>
  <si>
    <t>kom=2ml</t>
  </si>
  <si>
    <t>3M7020103…</t>
  </si>
  <si>
    <t>ES3700 barva</t>
  </si>
  <si>
    <t>sc=2x2g</t>
  </si>
  <si>
    <t>ES3911barva-B</t>
  </si>
  <si>
    <t>SC=5ML</t>
  </si>
  <si>
    <t>GC000267</t>
  </si>
  <si>
    <t>4193/4194/4195</t>
  </si>
  <si>
    <t>Trak za kontrolo steril.</t>
  </si>
  <si>
    <t>sc=25kom</t>
  </si>
  <si>
    <t>451/420/452</t>
  </si>
  <si>
    <t>MAC0212.110/210/310</t>
  </si>
  <si>
    <t>MAC215C110</t>
  </si>
  <si>
    <t>MAC215C210</t>
  </si>
  <si>
    <t>Variolink baza+katal.</t>
  </si>
  <si>
    <t>sc=2,5+2,5</t>
  </si>
  <si>
    <t>kom=200g</t>
  </si>
  <si>
    <t>ES1919F</t>
  </si>
  <si>
    <t>sc=100kom</t>
  </si>
  <si>
    <t>sc=30+10</t>
  </si>
  <si>
    <t xml:space="preserve">Vrečke </t>
  </si>
  <si>
    <t>sc=200kom</t>
  </si>
  <si>
    <t>HK66003721/1+HK65615785/1</t>
  </si>
  <si>
    <t>E2026</t>
  </si>
  <si>
    <t>HE25997</t>
  </si>
  <si>
    <t>4X721</t>
  </si>
  <si>
    <t>WH02207600</t>
  </si>
  <si>
    <t>3M ESPE</t>
  </si>
  <si>
    <t>DENTSPLAY</t>
  </si>
  <si>
    <t>AH 26, orgi pak a 8g prah+10g akrilat</t>
  </si>
  <si>
    <t>VDW</t>
  </si>
  <si>
    <t>2Seal, orig pak a  4ml+4gm</t>
  </si>
  <si>
    <t>Protemp 3 Garant, orig pak a kartuša 50ml + 15 Garant nastavkov</t>
  </si>
  <si>
    <t>GC</t>
  </si>
  <si>
    <t>Pattern Resin, orig pak a pak 1-1</t>
  </si>
  <si>
    <t>HEREAUS KULZER</t>
  </si>
  <si>
    <t>Alligat 453 g (min. pak. 2x453 g)</t>
  </si>
  <si>
    <t>Alligat Chroma 453 g (min. pak. 2x453 g)</t>
  </si>
  <si>
    <t>NORDISKA</t>
  </si>
  <si>
    <t>Amalgam ANA, a 400amp</t>
  </si>
  <si>
    <t>POLIDENT</t>
  </si>
  <si>
    <t>VIVADENT</t>
  </si>
  <si>
    <t>SPEIKO</t>
  </si>
  <si>
    <t>Apernyl, a 100kom</t>
  </si>
  <si>
    <t xml:space="preserve">Aplikatorji za enkr. uporabo </t>
  </si>
  <si>
    <t>Filtek supreme XT, orig pak a 4g</t>
  </si>
  <si>
    <t>INTERDENT</t>
  </si>
  <si>
    <t>artikulacijski papir lističi, orig pak a 12x10</t>
  </si>
  <si>
    <t>artikulacijski papir podkev, orig pak a 6x10</t>
  </si>
  <si>
    <t>BECHT</t>
  </si>
  <si>
    <t>Asphalin tablete, orig pak a 10</t>
  </si>
  <si>
    <t>Astrobrush (min. pak. 6 kom)</t>
  </si>
  <si>
    <t>Bechtol, orig pak a 1l</t>
  </si>
  <si>
    <t>EDENTA</t>
  </si>
  <si>
    <t>Beutelrock, orig pak a 6</t>
  </si>
  <si>
    <t>KEMOFARMACIJA</t>
  </si>
  <si>
    <t>Brizga 5ccm, orig pak a 100kom</t>
  </si>
  <si>
    <t>Brizga 2ccm, orig pak a 100kom</t>
  </si>
  <si>
    <t>VOCO</t>
  </si>
  <si>
    <t>Calcimol LC, orig pak a 2x2ml</t>
  </si>
  <si>
    <t>LEGE ARTIS</t>
  </si>
  <si>
    <t>Calcinase, orig pak a 50ml</t>
  </si>
  <si>
    <t>OCO</t>
  </si>
  <si>
    <t>Calxyl, orig pak a 20g lonček</t>
  </si>
  <si>
    <t>Calxyl suspenzija, orig pak a 100ml</t>
  </si>
  <si>
    <t xml:space="preserve">Rely X Temp </t>
  </si>
  <si>
    <t>DORIDENT</t>
  </si>
  <si>
    <t>Citodur soft tuba 3x10g</t>
  </si>
  <si>
    <t>Citodur hart lonček 30g</t>
  </si>
  <si>
    <t>Cervitek, orig pak a 7x1,5ml</t>
  </si>
  <si>
    <t>GALEX</t>
  </si>
  <si>
    <t>Solutio chlumsky, orig pak a 50ml</t>
  </si>
  <si>
    <t>DC</t>
  </si>
  <si>
    <t>¸HEREAUS KULZER</t>
  </si>
  <si>
    <t>Gluma Desentisizer     5ml</t>
  </si>
  <si>
    <t>Dycal dentin, orig pak a 13g baza + 11g katalizator</t>
  </si>
  <si>
    <t>DETAX</t>
  </si>
  <si>
    <t>Adper prompt L-Pop, orig pak a 40x0,12ml</t>
  </si>
  <si>
    <t xml:space="preserve">Single Bond, orig pak a  6ml </t>
  </si>
  <si>
    <t xml:space="preserve">Fermit N, orig pak a  3x2,5g </t>
  </si>
  <si>
    <t>Fluor protector, orig pak a 20x0,4ml</t>
  </si>
  <si>
    <t>Focaldry, orig pak a 50ml</t>
  </si>
  <si>
    <t>GC800099, separacijske folije, orig pak a 30</t>
  </si>
  <si>
    <t>Freza kovinska za obdelavo kovine, orig pak a 1</t>
  </si>
  <si>
    <t>Freza kovinska za obdelavo akrilata, orig pak a 1</t>
  </si>
  <si>
    <t>Fuji coat, orig pak a 5,2ml</t>
  </si>
  <si>
    <t>Ketac cem Easymix, orig pak a 30g+12ml</t>
  </si>
  <si>
    <t>Registrator zagriza, orig pak a 20</t>
  </si>
  <si>
    <t>gumica polir. arkansas a 12</t>
  </si>
  <si>
    <t>Hanzaplast, orig pak a 30</t>
  </si>
  <si>
    <t>HARVARD</t>
  </si>
  <si>
    <t>IVOCLAR VIVADENT</t>
  </si>
  <si>
    <t>Heliobond, orig pak a 6g</t>
  </si>
  <si>
    <t>VALUX PLUS, orig pak a 4g</t>
  </si>
  <si>
    <t>CleanProSealant kpl 2x1,2ml+3ml+pribor</t>
  </si>
  <si>
    <t>LEONE</t>
  </si>
  <si>
    <t>Ortodontsko lepilo, orig pak a 3x5g</t>
  </si>
  <si>
    <t>ROEKO</t>
  </si>
  <si>
    <t>Gelatamp, orig pak a 50</t>
  </si>
  <si>
    <t>ULTRADENT</t>
  </si>
  <si>
    <t>Viscostat, orig pak a 30ml</t>
  </si>
  <si>
    <t>TIK</t>
  </si>
  <si>
    <t>Igla inj., orig pak a 100</t>
  </si>
  <si>
    <t>Impregum F katalizator, orig pak a 15ml</t>
  </si>
  <si>
    <t>Incides robčki plastična doza, orig pak a 90</t>
  </si>
  <si>
    <t>Incidin liquid, orig pak a 1l</t>
  </si>
  <si>
    <t>Ionoseal brizga, orig pak a 2x2ml</t>
  </si>
  <si>
    <t>hyporfilm 10x12</t>
  </si>
  <si>
    <t>SN000041</t>
  </si>
  <si>
    <t>kos /1</t>
  </si>
  <si>
    <t>OPSITE FLEXIFIX 10X10</t>
  </si>
  <si>
    <t>kos /SC</t>
  </si>
  <si>
    <t>TEGADERM 10CM X 10M ROLA 3M</t>
  </si>
  <si>
    <t>OBLIŽ 10X10HYD BWT TRANS</t>
  </si>
  <si>
    <t>sn004978</t>
  </si>
  <si>
    <t>sn004980</t>
  </si>
  <si>
    <t>m770285-1</t>
  </si>
  <si>
    <t>sc/5</t>
  </si>
  <si>
    <t>PROMOGRAN 28 CM2</t>
  </si>
  <si>
    <t>M770285</t>
  </si>
  <si>
    <t>PROMOGRAN 28CM2 5X5CM A5</t>
  </si>
  <si>
    <t>m771235-1</t>
  </si>
  <si>
    <t>PRONTODERM GEL LIGHT</t>
  </si>
  <si>
    <t>PRONTODERM GEL LIGHT TUBA 30ML</t>
  </si>
  <si>
    <t>PRONTOSAN GEL</t>
  </si>
  <si>
    <t>PRONTOSAN GEL ZA RANE  30ML BRAUN</t>
  </si>
  <si>
    <t>PRONTOSAN 350 ML</t>
  </si>
  <si>
    <t>PRONTOSAN 350ML</t>
  </si>
  <si>
    <t>PRONTOSAN6X40ML</t>
  </si>
  <si>
    <t>PRONTOSAN  6X40ML</t>
  </si>
  <si>
    <t>sa361500</t>
  </si>
  <si>
    <t>HIDROGEL COMFEEL PURILON 15G A10    3900</t>
  </si>
  <si>
    <t>00B117</t>
  </si>
  <si>
    <t>stekl./1</t>
  </si>
  <si>
    <t>RINGER SOL 500ML</t>
  </si>
  <si>
    <t>stekl./KOS</t>
  </si>
  <si>
    <t>SOLUTIO RINGER ZA IZPIR. 500ML         B</t>
  </si>
  <si>
    <t>43008-25</t>
  </si>
  <si>
    <t>SORBION SACHET DREN.10X10</t>
  </si>
  <si>
    <t>22143008-25</t>
  </si>
  <si>
    <t>SORBION MAYRHOFER GMBH</t>
  </si>
  <si>
    <t>SORBION SACHET S DRENAŽA 10X10CM A25</t>
  </si>
  <si>
    <t>sa270600</t>
  </si>
  <si>
    <t>HYPORFILM 5X7</t>
  </si>
  <si>
    <t>sa250600</t>
  </si>
  <si>
    <t>90110P</t>
  </si>
  <si>
    <t>TEGAGEN  5X5 CM 90110P A10            3M</t>
  </si>
  <si>
    <t>sa251100</t>
  </si>
  <si>
    <t>melGISORB 10x10</t>
  </si>
  <si>
    <t>90112P</t>
  </si>
  <si>
    <t>TEGAGEN 10X10 CM A10                  3M</t>
  </si>
  <si>
    <t>OBL.COM.SEASORB 15X15</t>
  </si>
  <si>
    <t>OBLOGA COMFEEL SEASORB 15X15 A10    3715</t>
  </si>
  <si>
    <t>COM.SEASORB 15X15</t>
  </si>
  <si>
    <t>OBLOGA COMFEEL SEASORB 5X5 A30      3705</t>
  </si>
  <si>
    <t>POL.COM.SEASORB 40 CM</t>
  </si>
  <si>
    <t>POLNILO COMFEEL SEASORB 40CM A6     3740</t>
  </si>
  <si>
    <t>kos/360</t>
  </si>
  <si>
    <t xml:space="preserve">TOSAMA </t>
  </si>
  <si>
    <t>SET-LIGATURA ZA POPEK, STR.          TSM</t>
  </si>
  <si>
    <t>22143004-25</t>
  </si>
  <si>
    <t>SORBION SACHET S 10X10CM A25 HIDROAKT.OB</t>
  </si>
  <si>
    <t>43009-25</t>
  </si>
  <si>
    <t>22143009-25</t>
  </si>
  <si>
    <t>SORBION SACHET S 20 X 10CM A25</t>
  </si>
  <si>
    <t>ha540683</t>
  </si>
  <si>
    <t>sc./150</t>
  </si>
  <si>
    <t>OMNISTRIP 6X76</t>
  </si>
  <si>
    <t>1541R</t>
  </si>
  <si>
    <t>STERI STRIP 6X75MM/RDEČ/3TRA/VRE, A50 3M</t>
  </si>
  <si>
    <t>ha540685</t>
  </si>
  <si>
    <t>sc./300</t>
  </si>
  <si>
    <t>OMNISTRIP12X101</t>
  </si>
  <si>
    <t>R1547</t>
  </si>
  <si>
    <t>STERI STRIP 12X100MM/MODER/6TR/VR,A50 3M</t>
  </si>
  <si>
    <t>ha540682</t>
  </si>
  <si>
    <t>R1542/ZELEN</t>
  </si>
  <si>
    <t>STERI STRIP 6X38MM/ZELEN/6 TR/VR, A50 3M</t>
  </si>
  <si>
    <t>SUPRASORB H 15X15CM A5</t>
  </si>
  <si>
    <t>TEGAPORE 7,5X10</t>
  </si>
  <si>
    <t>TEGADERM CONTACT 7.5 X 10CM 5642   A10 3M</t>
  </si>
  <si>
    <t>TEGAPORE 7,5X20</t>
  </si>
  <si>
    <t>TEGADERM CONTACT 7.5 X 20CM 5643   A10 3M</t>
  </si>
  <si>
    <t>HA609825</t>
  </si>
  <si>
    <t>TENDERWET 24 4CM ACTIVE</t>
  </si>
  <si>
    <t>TENDERWET 4CM, 24 URNI A12</t>
  </si>
  <si>
    <t>HA609822</t>
  </si>
  <si>
    <t>TENDERWET 24 10X10</t>
  </si>
  <si>
    <t>TENDERWET 10X10CM 24 URNI A12</t>
  </si>
  <si>
    <t>HA609826</t>
  </si>
  <si>
    <t>TENDERWET 24 5,5CM</t>
  </si>
  <si>
    <t>TENDERWET 5.5CM, 24URNI, A12</t>
  </si>
  <si>
    <t>HA609820</t>
  </si>
  <si>
    <t>TENDERWET 24 7,5X7,5 ACTIVE</t>
  </si>
  <si>
    <t>TENDERWET 7.5X7.5CM 24URNI A12</t>
  </si>
  <si>
    <t>HA609828</t>
  </si>
  <si>
    <t>TENDERWET 24 4X7</t>
  </si>
  <si>
    <t>TENDER WET ACTIV (RING)OVAL.4X7CM 24U.A8</t>
  </si>
  <si>
    <t>TENDERWET 24 7,5X20 ACTIVE</t>
  </si>
  <si>
    <t>TENDER WET ACTIV(RING)7.5X20CM 24 UR A8</t>
  </si>
  <si>
    <t>farmactive pena 10x10</t>
  </si>
  <si>
    <t>MTP301-1</t>
  </si>
  <si>
    <t>TIELLE XTRA 11X11CM   A10         J&amp;J</t>
  </si>
  <si>
    <t>farmactive pena 20x20</t>
  </si>
  <si>
    <t>MTP602-1</t>
  </si>
  <si>
    <t>TIELLE PLUS BORDELES 15X20CM  BREZ LEP. R.   A5    J&amp;J</t>
  </si>
  <si>
    <t>MTL103EE_1</t>
  </si>
  <si>
    <t>TIELLE 18X18CM Z LEP. R. A5  /MT2442-1/ J&amp;J</t>
  </si>
  <si>
    <t>TRAK 9,14X2,5 BETAP.Z OBEŠ.</t>
  </si>
  <si>
    <t>1527-1</t>
  </si>
  <si>
    <t>TRANSPORE 2.5CM X 9M 1527-1       A12 3M</t>
  </si>
  <si>
    <t>TRAK 9,14X1,25 BETAP.Z OBEŠ.</t>
  </si>
  <si>
    <t>1527-0</t>
  </si>
  <si>
    <t>TRANSPORE 1.25CM X 9M 1527-0      A24 3M</t>
  </si>
  <si>
    <t>BS06105</t>
  </si>
  <si>
    <t>TRAK 9,14X5 BETAP.Z OBEŠ</t>
  </si>
  <si>
    <t>1527-2</t>
  </si>
  <si>
    <t>TRANSPORE 5CM X 9M 1527-2          A6 3M</t>
  </si>
  <si>
    <t>VZET VZOREC (l.2007) - presuh</t>
  </si>
  <si>
    <t>simpss</t>
  </si>
  <si>
    <t>sanolabor</t>
  </si>
  <si>
    <t>http://wound.smith-nephew.com/uk/Product.asp?NodeId=2187&amp;UniqueId=0.9.2217.396.2221.2187&amp;Hide=True</t>
  </si>
  <si>
    <t>http://wound.smith-nephew.com/uk/popup.asp?NodeId=452&amp;Hide=True&amp;Tab=</t>
  </si>
  <si>
    <t>http://wound.smith-nephew.com/uk/popup.asp?NodeId=606&amp;Hide=True&amp;Tab=</t>
  </si>
  <si>
    <t>http://wound.smith-nephew.com/uk/popup.asp?NodeId=414&amp;Hide=True&amp;Tab=</t>
  </si>
  <si>
    <t>http://wound.smith-nephew.com/uk/popup.asp?NodeId=2167&amp;Hide=True&amp;Tab=</t>
  </si>
  <si>
    <t>http://wound.smith-nephew.com/uk/Product.asp?NodeId=1786&amp;Tab=1&amp;Hide=</t>
  </si>
  <si>
    <t>http://wound.smith-nephew.com/uk/Product.asp?NodeId=441</t>
  </si>
  <si>
    <t>http://wound.smith-nephew.com/UK/Product.asp?NodeId=2224&amp;UniqueId=0.9.2217.396.2180.2224&amp;Hide=True</t>
  </si>
  <si>
    <t>http://wound.smith-nephew.com/uk/popup.asp?NodeId=2059&amp;Hide=True&amp;Tab=</t>
  </si>
  <si>
    <t>http://wound.smith-nephew.com/uk/popup.asp?NodeId=555&amp;Hide=True&amp;Tab=</t>
  </si>
  <si>
    <t>http://wound.smith-nephew.com/uk/Product.asp?NodeId=738</t>
  </si>
  <si>
    <t>http://wound.smith-nephew.com/uk/node.asp?NodeId=3778</t>
  </si>
  <si>
    <t>http://wound.smith-nephew.com/uk/node.asp?NodeId=3779</t>
  </si>
  <si>
    <t>http://wound.smith-nephew.com/uk/Product.asp?NodeId=536</t>
  </si>
  <si>
    <t xml:space="preserve">Orbat tekočina a 20g/ali enakovredno </t>
  </si>
  <si>
    <t>Ploščica polirna, disci a 50 kom (XF, F, M, C)  /na razpolago vse dimenzije/</t>
  </si>
  <si>
    <t xml:space="preserve">Pasta polirna groba s fluorom a 340 g /kot npr. Nupro ali enakovredno </t>
  </si>
  <si>
    <t xml:space="preserve">Pasta polirna medium s fluorom a 340 g /kot npr. Nupro ali enakovredno </t>
  </si>
  <si>
    <t xml:space="preserve">Razkuževalnik, pos. iz  umetne masa  a 2000 ml                </t>
  </si>
  <si>
    <t xml:space="preserve">Sekucid 4000 ml ali enakovredno               </t>
  </si>
  <si>
    <t xml:space="preserve">Seraman a 500 ml  ali enakovredno                   </t>
  </si>
  <si>
    <t xml:space="preserve">Silonda a 500 ml, losion ali enakovredno              </t>
  </si>
  <si>
    <t xml:space="preserve">Silonda lipid krema a 55 ml ali enakovredno </t>
  </si>
  <si>
    <t xml:space="preserve">Sterilium a 500ml ali enakovredno </t>
  </si>
  <si>
    <t xml:space="preserve">Tector a 10 ml ali enakovredno                         </t>
  </si>
  <si>
    <t>Tekočina za zdravljenje dlesni npr.kot Legased ali  enakovredno a20 ml</t>
  </si>
  <si>
    <t xml:space="preserve">Total Etch gel, refill, 2x 2g ali enakovredno </t>
  </si>
  <si>
    <t xml:space="preserve">Toxavit  a 2g ali enakovredno </t>
  </si>
  <si>
    <t xml:space="preserve">Tubulitec leiner a 10 ml  ali enakovredno                     </t>
  </si>
  <si>
    <t xml:space="preserve">Unicast zatički a 100 kom, modri ali enakovredno </t>
  </si>
  <si>
    <t xml:space="preserve">Unicast zatički a 100 kom, zeleni ali enakovredno </t>
  </si>
  <si>
    <t xml:space="preserve">Sredstvo za pritrditev oblog  5cmx10m              (kot npr. Mefix ali enakovredno)            </t>
  </si>
  <si>
    <t>Trak samolepilni za pritrjevanje oblog  1,25cmx9,1m  z disp.  A 24                                 (kot npr. Micropore ali enakovreden)</t>
  </si>
  <si>
    <t>Trak za pritrditev 10cmx10m                               (kot npr.  Medipore ali enakovreden)</t>
  </si>
  <si>
    <t xml:space="preserve">Povoj mul s tkanim robom iz viskozne in bombažne preje 4cmx4m    (kot npr. Vivanorm ali enakovreden)        </t>
  </si>
  <si>
    <t xml:space="preserve">Raztopina pripravljena, alkoholna za razkuževanje kože pred operacijami, punkcijami, cepljenjem, jemanjem krvi, infuzijami      a500ml   (kot npr. Spitaderm ali enakovredno)         </t>
  </si>
  <si>
    <t xml:space="preserve">Raztopina, pripravljena za razkuževanje medicinskega inventarja v spreju, brez barve in vonja    a 1l   (kot npr. Incidin liquid spray ali enakovredno) </t>
  </si>
  <si>
    <t>doza</t>
  </si>
  <si>
    <t xml:space="preserve">Film prozorni za zaščito površin in kirur. ran  100ml    (kot npr. OpSite Spray ali enakovreden)  </t>
  </si>
  <si>
    <t>Film prozorni za zaščito površin in kirur. ran  240ml    (kot npr. OpSite Spray ali enakovreden)</t>
  </si>
  <si>
    <t xml:space="preserve">Kompresa vpojna - netkana  10x10 ster.    (kot npr. Niss-sorb ali enakovredna) </t>
  </si>
  <si>
    <t>Krema trajna zaščitna  tuba  92g                              (kot npr. Cavilon ali enakovredna)</t>
  </si>
  <si>
    <t>Krema trajna zaščitna  vrečka  2g                       (kot npr. Cavilon ali enakovredna)</t>
  </si>
  <si>
    <t>Obkladek sterilni + odeja za prvo pomoč pri opeklinah prepojen z gelom na vodni osnovi  10x10cm    (kot npr. Brulstop ali Burnfhield ali enakovredno)</t>
  </si>
  <si>
    <t>Obkladek sterilni + odeja za prvo pomoč pri opeklinah prepojen z gelom na vodni osnovi  20x20cm    (kot npr. Brulstop ali Burnfhield ali enakovredno)</t>
  </si>
  <si>
    <t xml:space="preserve">Obloga  10cmx10m    (kot npr. Opsite flexifix ali enakovredna)  </t>
  </si>
  <si>
    <t xml:space="preserve">Britvice medicinske nesteril. za 1x uporabo  </t>
  </si>
  <si>
    <t xml:space="preserve">Brizgalke 1 ml TUBERKULIN     </t>
  </si>
  <si>
    <t xml:space="preserve">Brizgalke luer  2 ccm trodelne       </t>
  </si>
  <si>
    <t xml:space="preserve">Brizgalke luer 10 ccm trodelne        </t>
  </si>
  <si>
    <t xml:space="preserve">Brizgalke luer 20 ccm trodelne        </t>
  </si>
  <si>
    <t xml:space="preserve">Brizgalke luer 5 ccm  trodelne     </t>
  </si>
  <si>
    <t>Skupaj kvalitativna analiza vezana za aparat Miditron:</t>
  </si>
  <si>
    <t>Skupaj hematološke preiskave vezane na aparate Beckman-Coulter:</t>
  </si>
  <si>
    <t>Skupaj biokemične preiskave vezane na aparate Elecsys:</t>
  </si>
  <si>
    <t>Skupaj biokemične preiskave vezane na aparate AVL:</t>
  </si>
  <si>
    <t>Skupaj reagenti Roche vezani na aparate Hittachi:</t>
  </si>
  <si>
    <t>Skupaj reagenti vezani na aparate Cardic Reader:</t>
  </si>
  <si>
    <t>Skupaj epruvete in pribor za vakumski odvzem krvi:</t>
  </si>
  <si>
    <t>CLENZ-5L</t>
  </si>
  <si>
    <t>DIFF ACT PAK-PKG</t>
  </si>
  <si>
    <t>ISOTON III-20L</t>
  </si>
  <si>
    <t>LATRON KONTROL-5X16ML</t>
  </si>
  <si>
    <t>LATRON PRIMER-5X16ML</t>
  </si>
  <si>
    <t>LYSE S DIFF -1L</t>
  </si>
  <si>
    <t>SCATTER PAK-PKG</t>
  </si>
  <si>
    <t>KONTROLNI MATERIAL  5C TRIPACK- 6X3,3ML</t>
  </si>
  <si>
    <t>KONTROLNI MATERIAL (L,H,N) 4C PLUS  - 3x3,3 ml</t>
  </si>
  <si>
    <t>Assay cup  E2010</t>
  </si>
  <si>
    <t>Assay tip</t>
  </si>
  <si>
    <t>Calset vials</t>
  </si>
  <si>
    <t>CleanCell</t>
  </si>
  <si>
    <t>FT3</t>
  </si>
  <si>
    <t>FT3 CalSet</t>
  </si>
  <si>
    <t>FT4</t>
  </si>
  <si>
    <t>FT4 CalSet</t>
  </si>
  <si>
    <t>Ig E</t>
  </si>
  <si>
    <t>Ig E CalSet</t>
  </si>
  <si>
    <t>Precicontrol Tumor marker</t>
  </si>
  <si>
    <t>Precicontrol Univerzal</t>
  </si>
  <si>
    <t>PSA</t>
  </si>
  <si>
    <t>PSA CalSet</t>
  </si>
  <si>
    <t>SysWash</t>
  </si>
  <si>
    <t>TSH</t>
  </si>
  <si>
    <t>TSH CalSet</t>
  </si>
  <si>
    <t>Assay cup  E 1010</t>
  </si>
  <si>
    <t xml:space="preserve">Pro cell </t>
  </si>
  <si>
    <t>Sysclean</t>
  </si>
  <si>
    <t>Diluent universal 2x18ml</t>
  </si>
  <si>
    <t>Edisonite 1kg</t>
  </si>
  <si>
    <t>Clean Liner E 2010  1x14</t>
  </si>
  <si>
    <t>CLEANING SOLUTION</t>
  </si>
  <si>
    <t>PKG</t>
  </si>
  <si>
    <t>ISE-TROL KONTROLNI MATERIAL</t>
  </si>
  <si>
    <t>Na-ELECTRODE CONDITIONER</t>
  </si>
  <si>
    <t>TERMAL PRINT PAPER ZA 9180/9181-5 ROLLS</t>
  </si>
  <si>
    <t>ALP- R1 11x47, R2  4X23</t>
  </si>
  <si>
    <t>Glukoza (GOD-PAP) 10x100</t>
  </si>
  <si>
    <t>Holesterol CHOD-PAP 10x100</t>
  </si>
  <si>
    <t>Iron R1 12x50ml, R2  6x21ml</t>
  </si>
  <si>
    <t>RF  preciset 5x1</t>
  </si>
  <si>
    <t>Glucose HK 12x50, 6x22</t>
  </si>
  <si>
    <t>NaCl H 911 10x100</t>
  </si>
  <si>
    <t>Barcode Label D-BIL</t>
  </si>
  <si>
    <t>Barcode Label AST W PP</t>
  </si>
  <si>
    <t>Barcode Label ALT W PP</t>
  </si>
  <si>
    <t>Bottle set H911  16X50</t>
  </si>
  <si>
    <t>Bottle set H911  16X22</t>
  </si>
  <si>
    <t>Cell 24 set H911</t>
  </si>
  <si>
    <t>Podveza Esmarch</t>
  </si>
  <si>
    <t xml:space="preserve">Test urinski AMP strip </t>
  </si>
  <si>
    <t>Test urinski BZO strip</t>
  </si>
  <si>
    <t>Test urinski COC strip</t>
  </si>
  <si>
    <t>Test urinski mAMP strip</t>
  </si>
  <si>
    <t>Test urinski MET strip</t>
  </si>
  <si>
    <t>Test urinski MOP strip</t>
  </si>
  <si>
    <t>Test urinski MTD strip</t>
  </si>
  <si>
    <t>Test urinski THC strip</t>
  </si>
  <si>
    <t xml:space="preserve">Posoda pvc- odpad igle 4 l  </t>
  </si>
  <si>
    <t>Posoda za odpad 11l</t>
  </si>
  <si>
    <t>Posoda za odpad 8l</t>
  </si>
  <si>
    <t xml:space="preserve">Akrilat masa za začasne prevleke 55/20 v kartuši, barve različne                     </t>
  </si>
  <si>
    <t xml:space="preserve">Amalgam III     a 50 amp                 </t>
  </si>
  <si>
    <t xml:space="preserve">Artikul. pap.podkev 6X 12 lističev                  </t>
  </si>
  <si>
    <t>Beutelrock št 1,2,3,4  a 6 kom</t>
  </si>
  <si>
    <t xml:space="preserve">Cement za začasno zaporo,trši(npr. Cavit G) lonček, a 28 g                        </t>
  </si>
  <si>
    <t xml:space="preserve">Čopič  nast. a 50 kom        </t>
  </si>
  <si>
    <t>Folija odtisna separacijska   a 30 kom</t>
  </si>
  <si>
    <t>Gobice za endodontsko stojalo"  Cleanstand" fi 50 mm a 25 kom</t>
  </si>
  <si>
    <t>Gobice za endodontsko stojalo"  Cleanstand" fi 65 mm a 25 kom</t>
  </si>
  <si>
    <t xml:space="preserve">Grizni vosek, podkev a 20 kom                  </t>
  </si>
  <si>
    <t>Gutapercha poeni za polnitev a 100 kom /iso 15,20,25,30,35,,40,45,50</t>
  </si>
  <si>
    <t xml:space="preserve">Model učni, mlečno zobovje (kovinski pregib) z ščetko                   </t>
  </si>
  <si>
    <t xml:space="preserve">Model učni, stalno zobovje (kovinski pregib) z ščetko                   </t>
  </si>
  <si>
    <t xml:space="preserve">Nitka zob. navadna, povoščena ,tanka a 50m                     </t>
  </si>
  <si>
    <t xml:space="preserve">Odstranjevalec  alginata ,prah 1000 g                 </t>
  </si>
  <si>
    <t>Palčke lesene 15 cm, a 100 kom/ kot za jod</t>
  </si>
  <si>
    <t>Pasta polirna fina s fluorom groba,a 340 g /kot npr. Nupro</t>
  </si>
  <si>
    <t>Set za šiv., igla  31mm1/2 c okrogla,z nitjo 3-0; 75 cm, a 30 kom</t>
  </si>
  <si>
    <t xml:space="preserve">Skalp. 1 X up. a 10 kom z držalom, št., 12       </t>
  </si>
  <si>
    <t xml:space="preserve">Skalp. 1 X up. a 10 kom z držalom, št.15,       </t>
  </si>
  <si>
    <t>Tablete za obarvanje zobnih oblog a1000 kom</t>
  </si>
  <si>
    <t xml:space="preserve">Pakiranje </t>
  </si>
  <si>
    <t>naročnik</t>
  </si>
  <si>
    <t>Šifra</t>
  </si>
  <si>
    <t>artikla</t>
  </si>
  <si>
    <t>Pasta hidrokoloidna 30 g  (kot npr. Granuflex ali enakovredna)</t>
  </si>
  <si>
    <t>Raztopina vodna sterilna za čiščenje in vlaženje kroničnih kožnih ran, obvez in oblog, za lažjo odstranitev prisušenih obvez 30g (kot npr. Prontosan ali enakovredna)</t>
  </si>
  <si>
    <t>Raztopina vodna sterilna za čiščenje in vlaženje kroničnih kožnih ran, obvez in oblog, za lažjo odstranitev prisušenih obvez 350ml (kot npr. Prontosan ali enakovredna)</t>
  </si>
  <si>
    <t>Airways S-tubus  ( št. 1-5)</t>
  </si>
  <si>
    <t>Aspirator  ročni  (kot npr. V - vac ali enakovreden)</t>
  </si>
  <si>
    <t>Brizga za plinsko analizo krvi   3 ml   (kot npr. GAS LYTE ali enakovredna)</t>
  </si>
  <si>
    <t>Cev za aspirac. dihal. poti 8mm (CH 24) za 1x uporabo (kot npr. Yankauer ali enakovredna)</t>
  </si>
  <si>
    <t>set</t>
  </si>
  <si>
    <t xml:space="preserve">Elektrode za defibrilacijo - pedi  za LP 12                                                  (kot npr. Quick Combo ali enakovredne) </t>
  </si>
  <si>
    <t xml:space="preserve">Elektrode za defibrilacijo  za LP 10                                                   (kot npr. Quick Combo ali enakovredne)    </t>
  </si>
  <si>
    <t>Elektrode za defibrilacijo  za LP 12                                                  (kot npr. Quick Combo  ali enakovredne)</t>
  </si>
  <si>
    <t xml:space="preserve">Elektrode za odrasle za LP 10                                                                   (kot npr.   Quick Pace ali enakovredne) </t>
  </si>
  <si>
    <t xml:space="preserve">Elektrode za odrasle za LP 12                                                                          (kot npr.  Quick Pace ali enakovredne)     </t>
  </si>
  <si>
    <t>Indikator Bowie-Dick- sterilizacija  (ali enakovreden)</t>
  </si>
  <si>
    <t>Indikator saržni  GKE 211-255DCH</t>
  </si>
  <si>
    <t>Cevke aspiracijske - kateter  CH 16</t>
  </si>
  <si>
    <t>Cevke aspiracijske - kateter 2CH 10</t>
  </si>
  <si>
    <t>Cevke aspiracijske - kateter 3CH 12</t>
  </si>
  <si>
    <t>Cevke aspiracijske - kateter 4CH 14</t>
  </si>
  <si>
    <t>Cevke črevesne  PVC štev. 25</t>
  </si>
  <si>
    <t>Fiksator kožni za pritrditev urinskega katetra SL Foley</t>
  </si>
  <si>
    <t xml:space="preserve">Film za UZ UPP-110 HG (110mmx18)  </t>
  </si>
  <si>
    <t>Folija zaščitna srebrno-zlata  140x220</t>
  </si>
  <si>
    <t xml:space="preserve">Gel za defibrilator (EKG)  A 100ml    </t>
  </si>
  <si>
    <t>tuba</t>
  </si>
  <si>
    <t xml:space="preserve">Gel za UZ  A 250 ml </t>
  </si>
  <si>
    <t>Igle  intraosalne  16G</t>
  </si>
  <si>
    <t>Kapa bolniška - bela  za 1x uporabo</t>
  </si>
  <si>
    <t xml:space="preserve">Kateter nosni za kisik </t>
  </si>
  <si>
    <t>Kateter urinski ster.ženski 20 cm    CH 10</t>
  </si>
  <si>
    <t>Maska C-PAP</t>
  </si>
  <si>
    <t>Maska za kisik OHIO - odrasli</t>
  </si>
  <si>
    <t xml:space="preserve">Maska za kisik OHIO - otroške   </t>
  </si>
  <si>
    <t>Maska za kisik s cevko 2,1 m - odrasli</t>
  </si>
  <si>
    <t>Maska za kisik s cevko 2,1 m - otroška</t>
  </si>
  <si>
    <t>Nosovi za tubus</t>
  </si>
  <si>
    <t>Papir rola za pregl. mizo  59x50 plast.</t>
  </si>
  <si>
    <t>Papir rola za pregl. mizo 59cmx50m navadni</t>
  </si>
  <si>
    <t xml:space="preserve">Papir rola za pregl.mizo 39cmx50m - plast. </t>
  </si>
  <si>
    <t xml:space="preserve">Papir za monitor za LIFE PACK 10  </t>
  </si>
  <si>
    <t xml:space="preserve">Papir za monitor za LIFE PACK 12     </t>
  </si>
  <si>
    <t>PESARJI  60 mm (obroček iz umet. mase - ginekolog.)</t>
  </si>
  <si>
    <t>PESARJI  65 mm  (obroček iz umet. mase - ginekolog.)</t>
  </si>
  <si>
    <t>PESARJI  70 mm  (obroček iz umet. mase - ginekolog.)</t>
  </si>
  <si>
    <t>PESARJI  75 mm  (obroček iz umet. mase - ginekolog.)</t>
  </si>
  <si>
    <t>PESARJI  80 mm  (obroček iz umet. mase - ginekolog.)</t>
  </si>
  <si>
    <t>Plastenka 60 ml z varov. zamaškom - sterilna</t>
  </si>
  <si>
    <t>Rokavi v kolutih za sterilizacijo 10cmx200m</t>
  </si>
  <si>
    <t>Rokavi v kolutih za sterilizacijo 15cmx200m</t>
  </si>
  <si>
    <t>Rokavi v kolutih za sterilizacijo 20cmx200m</t>
  </si>
  <si>
    <t>Rokavi v kolutih za sterilizacijo 30cmx200m</t>
  </si>
  <si>
    <t>Rokavi v kolutih za sterilizacijo 7,5cmx200m</t>
  </si>
  <si>
    <t>Set za katetrizacijo  sterilen za 1x uporabo</t>
  </si>
  <si>
    <t>Set za konikotomijo - odrasli</t>
  </si>
  <si>
    <t xml:space="preserve">Set za konikotomijo - otroški </t>
  </si>
  <si>
    <t xml:space="preserve">Set za punkcijo pneumothorax </t>
  </si>
  <si>
    <t>Sonda črevesna - rekt. 25x40m</t>
  </si>
  <si>
    <t>Sonda nasogastr. silikonska  št. 16</t>
  </si>
  <si>
    <t>Trakovi ušesni tamponadni 10x10 m</t>
  </si>
  <si>
    <t>Tubus laringialni</t>
  </si>
  <si>
    <t>Vodilo za tubus 2 - 5</t>
  </si>
  <si>
    <t>Vodilo za tubus 6,5 - 10</t>
  </si>
  <si>
    <t>Vrečke za bruhanje z obročem</t>
  </si>
  <si>
    <t>Gaza vpojna, sterilna  0.2m2</t>
  </si>
  <si>
    <t xml:space="preserve">Gaza vpojna, sterilna  0.4m2                      </t>
  </si>
  <si>
    <t xml:space="preserve">Gaza vpojna, sterilna  0.8m2                  </t>
  </si>
  <si>
    <t xml:space="preserve">Komprese nesterilne  tkane  7.5cmx7,5cm      </t>
  </si>
  <si>
    <t xml:space="preserve">Komprese nesterilne tkane 5cmx5cm      </t>
  </si>
  <si>
    <t>Komprese sterilne za 1x uporabo 75x75 cm</t>
  </si>
  <si>
    <t>Komprese sterilne za 1x uporabo preklane  50x60 cm</t>
  </si>
  <si>
    <t>Albumin (MAU) 6x20, 6x5</t>
  </si>
  <si>
    <t>Bilirubin celokupni 12x44, 6x26</t>
  </si>
  <si>
    <t>Bilirubin direktni 2x8,6,   6x70,  2x22</t>
  </si>
  <si>
    <t xml:space="preserve">C.f.a.s. Lipids  3x1ml </t>
  </si>
  <si>
    <t>C.f.a.s. PAC  3x1ml</t>
  </si>
  <si>
    <t>C.f.a.s. PUC 5x1</t>
  </si>
  <si>
    <t xml:space="preserve">Calibrator F.A.S.12x3 ml       </t>
  </si>
  <si>
    <t>Cardiac D-dimer Control  2x1</t>
  </si>
  <si>
    <t>Cardiac D-dimer quanti.  1x10</t>
  </si>
  <si>
    <t>Cardiac Myoglobin Control  2x1</t>
  </si>
  <si>
    <t>Artemis, brizga a3g, dentinska, ali enakovreno /na razpolago vse barve/</t>
  </si>
  <si>
    <t>Artemis, brizga a 3g, skleninska, ali enakovredno /na razpolago vse barve/</t>
  </si>
  <si>
    <t>Artemis, cavifil 10x0,25 g, dentinska, ali enakovredno /na razpolago vse barve/</t>
  </si>
  <si>
    <t>Artemis, cavifil 10x0,25 g, skleninska, ali enakovredno /na razpolago vse barve/</t>
  </si>
  <si>
    <t xml:space="preserve">Ionoseal v brizgi  2X2 ml, brizga ali enakovredno                    </t>
  </si>
  <si>
    <t xml:space="preserve">Svedri kovinski, okrogli. 012- 027 a 6 kom      </t>
  </si>
  <si>
    <t xml:space="preserve">Svedri karbidni,turb.  za demontažo kot npr  CX 21, CX 23           </t>
  </si>
  <si>
    <t xml:space="preserve">Svedri karbidni, kolenčnik  a 6 kom od 008-025                </t>
  </si>
  <si>
    <t xml:space="preserve">Sveder polirni karbid rožica, 023,025,027 a 6kom             </t>
  </si>
  <si>
    <t xml:space="preserve">Trak kov.  polirni, a 10 list,enostr.medium, fein (4, 6, 8mm)               </t>
  </si>
  <si>
    <t xml:space="preserve">Trak pol. v kolutu , fine, medium,coarse 10m X5mm                      </t>
  </si>
  <si>
    <t>Secusept plus a 2000 ml, ali podobno,  brez formaaldehidov antikorozivno</t>
  </si>
  <si>
    <t xml:space="preserve">Posoda za sv. opal - frasator  8 cmX  fi 9 cm                </t>
  </si>
  <si>
    <t>Asfalin tablete, zavoj a 10 kom, ali enakovredno</t>
  </si>
  <si>
    <t>Cement za začasno cementiranje kpl (55gbaza+20gkat.)</t>
  </si>
  <si>
    <t>Čopič držalo plastika, raznobarvni</t>
  </si>
  <si>
    <t>Harvard cement, hitrovezujoč, kpl (prah 100g + tekočina 40ml)</t>
  </si>
  <si>
    <t xml:space="preserve">Mandrele   za kolenčnik, za ploščico                       </t>
  </si>
  <si>
    <t>Heatles kamni, orig pak a 50</t>
  </si>
  <si>
    <t>Barvni ključ Chromaskop, orig pak a 1</t>
  </si>
  <si>
    <t>Komprese 10x10, orig pak a 100</t>
  </si>
  <si>
    <t>Komprese 5x5, orig pak a 100</t>
  </si>
  <si>
    <t>Komprese 7,5x7,5, orig pak a 100</t>
  </si>
  <si>
    <t>SANOLABOR</t>
  </si>
  <si>
    <t>Kontejner za kužni material, 4000ml, orig pak a 1</t>
  </si>
  <si>
    <t>KOZARCI PVC, orig pak a 100</t>
  </si>
  <si>
    <t>KOZAREC OPAL, orig pak a 1</t>
  </si>
  <si>
    <t>ALAN</t>
  </si>
  <si>
    <t>Vatne kroglice, orig pak a 1,5g</t>
  </si>
  <si>
    <t>Loparčki leseni, orig pak a 500</t>
  </si>
  <si>
    <t>lopatke ortodontske, orig pak a 10</t>
  </si>
  <si>
    <t>Luna rol. Št. 2, orig pak a 1000kom</t>
  </si>
  <si>
    <t>Luna rol. Št. 3, orig pak a 1000kom</t>
  </si>
  <si>
    <t>Luna rol. Št. 1, orig pak a 1000kom</t>
  </si>
  <si>
    <t>mandrela za kolenčnik, orig pak a 1</t>
  </si>
  <si>
    <t>ELINE</t>
  </si>
  <si>
    <t>Maska z gumico, orig pak a 50</t>
  </si>
  <si>
    <t>matrice molarne a 12</t>
  </si>
  <si>
    <t>matrice premol. a12</t>
  </si>
  <si>
    <t>MORITA</t>
  </si>
  <si>
    <t>Model učni, orig pak a 1</t>
  </si>
  <si>
    <t>Monobond S</t>
  </si>
  <si>
    <t>Consepsis, orig pak a 30ml</t>
  </si>
  <si>
    <t>SEPTODONT</t>
  </si>
  <si>
    <t>Parcan, orig pak a 250ml</t>
  </si>
  <si>
    <t>Nastavek za aspirator, orig pak a 10</t>
  </si>
  <si>
    <t>FLEGIS</t>
  </si>
  <si>
    <t>odstranjevalec alginata, orig pak a 700g</t>
  </si>
  <si>
    <t>ASA</t>
  </si>
  <si>
    <t>Omnimatrix, orig pak a 48</t>
  </si>
  <si>
    <t>Orbat tekočina, orig pak a 20g</t>
  </si>
  <si>
    <t>Palčke bibo</t>
  </si>
  <si>
    <t>Profiguard, orig pak a 95g</t>
  </si>
  <si>
    <t>Nupro, orig pak a 340g</t>
  </si>
  <si>
    <t>Proxyt, orig pak a 55g</t>
  </si>
  <si>
    <t>Otroška zobna pasta, orgi pak a 50ml</t>
  </si>
  <si>
    <t>Petrijevka enodelna fi 100mm, orig pak a 1</t>
  </si>
  <si>
    <t>Petrijevka enodelna fi 60mm, orig pak a 1</t>
  </si>
  <si>
    <t>Petrijevka tro ali štiriprekatna fi 100mm, orig pak a 1</t>
  </si>
  <si>
    <t>Steklena plošča, orig pak a 1</t>
  </si>
  <si>
    <t>Plošča vestibularna, orig pak aa 10</t>
  </si>
  <si>
    <t>DENTAURUM</t>
  </si>
  <si>
    <t>Plošča vestibularna silikonska</t>
  </si>
  <si>
    <t>Flexi Snap, orig pak a 50</t>
  </si>
  <si>
    <t>Podložni vosek, orig pak a 300g</t>
  </si>
  <si>
    <t>DENTAL CENTRAL</t>
  </si>
  <si>
    <t>Posodica za mešanje alginata</t>
  </si>
  <si>
    <t>Posoda za tampone, orig pak a 1</t>
  </si>
  <si>
    <t>Posoda za medikamente, orig pak a 5</t>
  </si>
  <si>
    <t>Frezator, orig pak a 1</t>
  </si>
  <si>
    <t>MEPROTEC</t>
  </si>
  <si>
    <t>Predpasnik, orig pak a 1</t>
  </si>
  <si>
    <t>Prevleke polikarbonatne, orig pak a 5</t>
  </si>
  <si>
    <t>Razkuževalnik 2000ml, orig pak a 1</t>
  </si>
  <si>
    <t>Razkuževalnik 4l, orig pak a 1</t>
  </si>
  <si>
    <t>Retrakcijska nitka 1, 3m</t>
  </si>
  <si>
    <t>Retrakcijska tekočina 20ml</t>
  </si>
  <si>
    <t>SAFESKIN</t>
  </si>
  <si>
    <t>Rokavice, orig pak a 100</t>
  </si>
  <si>
    <t>GAMEX</t>
  </si>
  <si>
    <t>Rokavice sterilne. Orig pak a 40parov</t>
  </si>
  <si>
    <t>Scinman, orig pak a 500ml</t>
  </si>
  <si>
    <t>Sekucid, orig pak a 5l</t>
  </si>
  <si>
    <t>Seraman, orig pak a 500ml</t>
  </si>
  <si>
    <t>Sesalke za slino, orig pak a 100</t>
  </si>
  <si>
    <t>Silaplast, orig pak a 900/50</t>
  </si>
  <si>
    <t>Silasoft aktivator, orig pak a 35ml</t>
  </si>
  <si>
    <t>Silasoft pasta+aktivator, orig pak a 160/35</t>
  </si>
  <si>
    <t>Silonda, orig pak a 500ml</t>
  </si>
  <si>
    <t>Silonda, orig pak a 100ml</t>
  </si>
  <si>
    <t>Skalpel št. 12, orig pak a 10</t>
  </si>
  <si>
    <t>Skalpel št. 15, orig pak a 10</t>
  </si>
  <si>
    <t>WH</t>
  </si>
  <si>
    <t>Service oil F1, orig pak a 400ml</t>
  </si>
  <si>
    <t>Staničevina, orig pak a 1kg</t>
  </si>
  <si>
    <t>BAYERSDORF</t>
  </si>
  <si>
    <t>Sterilium, orig pak a 500ml</t>
  </si>
  <si>
    <t>Sterisil prah 418</t>
  </si>
  <si>
    <t>Sveder karbid, orig pak a 6</t>
  </si>
  <si>
    <t>Sveder diamanten, orig pak a 5</t>
  </si>
  <si>
    <t>Sveder kovinski, orig pak a 6</t>
  </si>
  <si>
    <t>ščetka za čiščenje svedrov, orig pak a 1</t>
  </si>
  <si>
    <t>Ščetka za ČZO, orig pak a12</t>
  </si>
  <si>
    <t>Tablete za kontrolo oblog, orig pak a 1000</t>
  </si>
  <si>
    <t>Tector, orig pak a 2ml</t>
  </si>
  <si>
    <t>Legased, orig pak a 20ml</t>
  </si>
  <si>
    <t>filtek supreme XT flow, orig pak a 2x2g</t>
  </si>
  <si>
    <t xml:space="preserve">Filtek supreme XT, orig pak a (20x0,2g), </t>
  </si>
  <si>
    <t>Gel za jedkanje 5ml</t>
  </si>
  <si>
    <t>Toxavit</t>
  </si>
  <si>
    <t>Trak kovinski polirni, orig pak a 12</t>
  </si>
  <si>
    <t>polirni trak, orig pak a 10m</t>
  </si>
  <si>
    <t>Trak za kontrolo sterilizacije, orig pak a 55mx19mm</t>
  </si>
  <si>
    <t>0315, tračne matrice 5mm, orig pak a 25kosov</t>
  </si>
  <si>
    <t>0314, tračne matrice 7mm, orig pak a 25kosov</t>
  </si>
  <si>
    <t>poliestrski trak rezan, orig pak a 100kosov</t>
  </si>
  <si>
    <t>KNAPSTIN</t>
  </si>
  <si>
    <t>MAILLEFER</t>
  </si>
  <si>
    <t>Unimetric svedri, orig pak a 6</t>
  </si>
  <si>
    <t>MAILEFFER</t>
  </si>
  <si>
    <t>Unicast zatički modri, orig pak a 100</t>
  </si>
  <si>
    <t>Unicast zatički zeleni, orig pak a 100</t>
  </si>
  <si>
    <t>Variolink II baza + kataliz.</t>
  </si>
  <si>
    <t>Vata, orig pak a 1000g</t>
  </si>
  <si>
    <t>Vata, orig pak a 200g</t>
  </si>
  <si>
    <t>Bunkica nastavek, orig pak a 100</t>
  </si>
  <si>
    <t>Voščeni zatiči, orig pak a 30 zatičev+10 igel</t>
  </si>
  <si>
    <t>SAGEVA</t>
  </si>
  <si>
    <t>Vrečke za avtokalv, orig pak a 200</t>
  </si>
  <si>
    <t>SKUPAJ</t>
  </si>
  <si>
    <t>Epruveta K3EDTA 6ML a50</t>
  </si>
  <si>
    <t>May Grunwald raztopina za mikroskopiranje a 100 ml</t>
  </si>
  <si>
    <t>Končna vrednost             s popustom brez DDV       (2 decimalki)</t>
  </si>
  <si>
    <t>Končna vrednost             s popustom brez  DDV       (2 decimalki)</t>
  </si>
  <si>
    <t>Epruveta biokem. (brez gela) 4ml,  a50</t>
  </si>
  <si>
    <t>Epruveta K3EDTA  3 ml, a50</t>
  </si>
  <si>
    <t>Epruveta K3EDTA  2 ml, a50</t>
  </si>
  <si>
    <t>SKLOP 8:</t>
  </si>
  <si>
    <t xml:space="preserve">SKLOP 9:   </t>
  </si>
  <si>
    <t>SKLOP 10:   KEMIKALIJE</t>
  </si>
  <si>
    <t>SKLOP 11:   PRESEJALNI TESTI</t>
  </si>
  <si>
    <t>SKLOP 13:   LABORATORIJSKI PRIBOR</t>
  </si>
  <si>
    <t xml:space="preserve">Nastavki za pipetiranje biološkega materiala </t>
  </si>
  <si>
    <t xml:space="preserve">Posodice PP za urin, graduirane na 100 ml, nesterilne 125ml  </t>
  </si>
  <si>
    <t xml:space="preserve">Stekla predmetna matirana 76x26   a50    </t>
  </si>
  <si>
    <t xml:space="preserve">Stekla predmetna navadna 76x26   a50    </t>
  </si>
  <si>
    <t xml:space="preserve">Stekla pokrovna 18x18   a200    </t>
  </si>
  <si>
    <t>DIFF - sane za razmaz a100</t>
  </si>
  <si>
    <t>Datum:</t>
  </si>
  <si>
    <t xml:space="preserve">Datum:    </t>
  </si>
  <si>
    <t xml:space="preserve">Cena/EM  brez DDV                         (4 decimalke) </t>
  </si>
  <si>
    <t xml:space="preserve">Cena/EM  z DDV                         (4 decimalke) </t>
  </si>
  <si>
    <t xml:space="preserve">Cena/EM brez DDV                           (4 decimalke) </t>
  </si>
  <si>
    <t xml:space="preserve">Cena/EM   z DDV                        (4 decimalke) </t>
  </si>
  <si>
    <t xml:space="preserve">Cena/EM  z DDV                          (4 decimalke) </t>
  </si>
  <si>
    <t xml:space="preserve">Cena/EM brez DDV                          (4 decimalke) </t>
  </si>
  <si>
    <t xml:space="preserve">Cena/EM z DDV                          (4 decimalke) </t>
  </si>
  <si>
    <t>Datum</t>
  </si>
  <si>
    <t xml:space="preserve">Cena/EM z DDV                           (4 decimalke) </t>
  </si>
  <si>
    <t>SKUPAJ:</t>
  </si>
  <si>
    <t xml:space="preserve">Cena/EM Z DDV                          (4 decimalke) </t>
  </si>
  <si>
    <t xml:space="preserve">Cena/EM   Z DDV                        (4 decimalke) </t>
  </si>
  <si>
    <t xml:space="preserve">Cena/EM BREZ DDV                           (4 decimalke) </t>
  </si>
  <si>
    <t xml:space="preserve">Cena/EM Z DDV                           (4 decimalke) </t>
  </si>
  <si>
    <t xml:space="preserve">Cena/EM  Z DDV                         (4 decimalke) </t>
  </si>
  <si>
    <t>SKLOP 4:   KVALITATIVNA ANALIZA URINA IN KRVI</t>
  </si>
  <si>
    <t xml:space="preserve">Cena/EM                           (4 decimalke) </t>
  </si>
  <si>
    <t>Lab strip U11 a150 testov</t>
  </si>
  <si>
    <t>QuickRead CRP a50</t>
  </si>
  <si>
    <t>skupaj</t>
  </si>
  <si>
    <t>REAGENTI</t>
  </si>
  <si>
    <t>KALIBRATORJI</t>
  </si>
  <si>
    <t>KONTROLE</t>
  </si>
  <si>
    <t>POTROŠNI MATERIAL</t>
  </si>
  <si>
    <t>TROMBOTEST RAEGENT (12 X 2 ML)</t>
  </si>
  <si>
    <t>KIVETE (a 500)</t>
  </si>
  <si>
    <t>JEKLENE KROGLICE (a 500)</t>
  </si>
  <si>
    <t>SKLOP 14: ZOBOZDRAVSTVENI MATERIAL</t>
  </si>
  <si>
    <t xml:space="preserve"> osnovno pakiranje/prodajno enoto</t>
  </si>
  <si>
    <t>Količina</t>
  </si>
  <si>
    <t>kpl</t>
  </si>
  <si>
    <t>Amalgam v kapsulah, brez gama-2 faze, a50, procentualna vsebnost Ag v razponu 69-71%, Cu manj kot 12,7%, Sn 17,5-18,5% v prahu kot npr. PERMIT ali enakovredni*,sistem samoaktivacije med mešanjem, odporen na korozijo, običajno strjevanje št.5</t>
  </si>
  <si>
    <t>Material za prekrivanje kovinskih površin svetlobno strjujoč, v brizgi pri popravilu keramike ali kompozita v ustih v vsaj treh barvah kot npr. Monopaque a 3g</t>
  </si>
  <si>
    <t>Kislina za jedkanje porcelana v ustih kot npr.Total etch v brizgi ali enakovredni</t>
  </si>
  <si>
    <t xml:space="preserve">Composite primer </t>
  </si>
  <si>
    <t>Vita ceram etch kpl.  brizga z plastičnimi aplikatorji</t>
  </si>
  <si>
    <t>Nastavki za GuttaCut a4</t>
  </si>
  <si>
    <t>RelyX Fiber post 1,3 mm, rumeni a10</t>
  </si>
  <si>
    <t>Igračke motivacijske, različni modeli (prstani, živali, avtomobili, škatlica za zobke) a100</t>
  </si>
  <si>
    <t>Pripomočki pri delu:</t>
  </si>
  <si>
    <t>BRIZGALKA 1ML, TUBERKULINSKA , 40 I.U., ZA 1 X UP, DOBRO ČITLJIVA SKALA, TRIDELNA-BREZ LATEKSA,OZNAKA ČITLJIVA,ODPORNA NA IZBRIS PROTI ETANOLU IN RAZKUŽILOM, BREZ LATEKSA, DEPH FREE, PVC FREE, STERILNA</t>
  </si>
  <si>
    <t>BRIZGALKA 100 ML, S KATETERSKIM NASTAVKOM IN LUER ADAPTERJEM, ZA 1 X UP, DOBRO ČITLJIVA SKALA, TRIDELNA-BREZ LATEKSA,OZNAKA ČITLJIVA,ODPORNA NA IZBRIS</t>
  </si>
  <si>
    <t>PROTETIKA</t>
  </si>
  <si>
    <t>Adheziv metal primer II 5 ml</t>
  </si>
  <si>
    <t>Adheziv Opti bond Kerr</t>
  </si>
  <si>
    <t>Tekočina za silaniziranje enokomponentna tekočina za silaniziranje steklokeramike, kompozitov za reparature v ustih, cementiranje ker.inlejev . kot npr. Monobond S ali enakovredni</t>
  </si>
  <si>
    <t>Set za reparaturo porcelana, pakiranje škatla s 6 brizgami po 1,2 ml vsebine in 3 x 20 različni nastavki</t>
  </si>
  <si>
    <t>STENJ - taht - za gorilnik</t>
  </si>
  <si>
    <t>ZATIČKI:</t>
  </si>
  <si>
    <t>IGLE beuterock, kvaliteta kot VDW, sortiment od 1-6, pakiranje sc a6</t>
  </si>
  <si>
    <t>Komplet za izdelavo zatičkov, kot npr Uniclip Set, obe debelini (0,8 in 1 mm) ali enakovredni- nadomestni sveder za kpl za izdelavo zatičkov, vse debeline(108, 110, 208, 210, 308, 310) a6</t>
  </si>
  <si>
    <t>Akrilna smola za izdelavo zatičkov Pattern resin LS A2 prah in tekočina; komplet</t>
  </si>
  <si>
    <t>Rely x Fiber Posta 1,9 mm , modri a10</t>
  </si>
  <si>
    <t>Rely X Fiber post 1,6 mm, rdeči a10</t>
  </si>
  <si>
    <t>Kompozitni zatički učvrščeni s steklenimi vlakni, kot npr. FRC POSTEC PLUS intro pack</t>
  </si>
  <si>
    <t>ODTISNI MATERIALI</t>
  </si>
  <si>
    <t xml:space="preserve">Posoda za alghamix II modra ali enakovredna </t>
  </si>
  <si>
    <t>Alginat za protetiko normal vezujoč, brez prašnih delcev, se enakomerno zameša, z drobno replikacijo detajlov s priloženimi merilnimi posodicami, vezava v ustih, kot npr. Hydrogum (Zhermack) 500 g</t>
  </si>
  <si>
    <t>Termodinamična masa za obrobno zaporo ped funkcijskim odtisom s polietrom v palčkah 15 x 8g</t>
  </si>
  <si>
    <t>Masa za mukodinamičen odtis- EX3N Gold kpl. 3 x 150g</t>
  </si>
  <si>
    <r>
      <t>M</t>
    </r>
    <r>
      <rPr>
        <sz val="9"/>
        <rFont val="Arial Unicode MS"/>
        <family val="2"/>
        <charset val="238"/>
      </rPr>
      <t>asa polieter za funkcijski odtis Impregum Soft(Heavy Body, Medium Body, Light Body) dvojno pakiranje (2 x 120 ml baza in 2 x 15ml katalizator)</t>
    </r>
  </si>
  <si>
    <t>Adicijski silikon s hidrofilnimi in tiksotopnimi lastnostmi, v kartušah z normalnim strjevanjem kot npr. GC Examix NDS v kartuši- regular type-nastavek mešalni za examix 4/150 a50</t>
  </si>
  <si>
    <t xml:space="preserve">Adicijski silikon s hidrofilnimi in tiksotropnimi lastnostmi, normalno strjevanje, visokoelastičnosti in natezne trdnosti kot npr. GC Exaflex Putty 1-1 pkg, 500g B/C, kpl baza + katalizator </t>
  </si>
  <si>
    <t xml:space="preserve">Silikon za registracijo griza kot npr. Occlufast </t>
  </si>
  <si>
    <t>Kompozitni material samotrjujoč, v kartuši za izdelavo začasnih prevlek, avtomix kartuša, Luxatemp Plus A2 76g</t>
  </si>
  <si>
    <t>Kompozitni material samotrjujoč, v kartuši za izdelavo začasnih prevlek, avtomix kartuša, Luxatemp Star A3 76g</t>
  </si>
  <si>
    <t>CEMENTI</t>
  </si>
  <si>
    <t>Cement začasni za cementiranje provizorijev kot npr. Temp Bond</t>
  </si>
  <si>
    <t>Rely X Unicem Alplicap a50</t>
  </si>
  <si>
    <t>Kompozitni cement za adhezijsko cementiranje kot. Npr. Variolink</t>
  </si>
  <si>
    <t>PRED ODTISKOVANJEM</t>
  </si>
  <si>
    <t xml:space="preserve">Tuba fit Checker Advanced White 1:1 </t>
  </si>
  <si>
    <t xml:space="preserve">Folija za preverjanje medzobnih stikov Shimstock 8 mikronska folija (Hanel) </t>
  </si>
  <si>
    <t>Trak retrakcijski, iz bombažnih vlaken, zelo vpojen, velikosti 00,0,1,2,3 kot npr. Ultrapak 224cm ali enakovreden</t>
  </si>
  <si>
    <t>Tekočina retrakcijska na bazi Al-klorida(20-25%) kot npr. Racestypine ali enakovredna 13ml</t>
  </si>
  <si>
    <t>Raztopina za razmastitev in sušenje kavitet, koreninskih kanalov kot npr. Fokaldry ali enakovredno, 80 ml</t>
  </si>
  <si>
    <t>OSTALO</t>
  </si>
  <si>
    <t>Palčke lesene 15 cm, a100</t>
  </si>
  <si>
    <t>Zobna nitka, navadna, povoskana, v kolutu Oral-N Superfloss za protetiko</t>
  </si>
  <si>
    <t>Trdi vosek za registracijo griza kot npr. Beauty pink vosek ali enakovredni v ploščah debeline 1,25 mm</t>
  </si>
  <si>
    <t>KONZERVATIVA</t>
  </si>
  <si>
    <t>ADHEZIVI</t>
  </si>
  <si>
    <t>Bond vezivo- svetlobno polimerizirajoč, enokomponenten, samojedkajoč – enkraten premaz v aplikator brizgi, kot npr. Adhese One Vivapen ali enakovredni 2 ml in 80 kanil</t>
  </si>
  <si>
    <t>Vezivo – bond, svetlobno polimerizirajoč, enokomponenten, samojedkajoč –enkratni premaz kot npr. G-bond</t>
  </si>
  <si>
    <t xml:space="preserve">Nastavki- ustrezni čopiči za Adhese One F VivaPen a 100 </t>
  </si>
  <si>
    <t>Vezivo svetlobno strjujoče za adhezijo na sklenino po jedkanju(bond) Single bond 2  6ml</t>
  </si>
  <si>
    <t>Vezivo svetlobno strjujoče za adhezijo na  sklenino po jedkanju(bond) kot npr Heliobond ali enakovreden 5-6 ml</t>
  </si>
  <si>
    <t>Gel za hiperobčutljive zobe, po odtranjevanju kamna kot npr. Profluorid varnish</t>
  </si>
  <si>
    <t>PREVENTIVA</t>
  </si>
  <si>
    <t>Cement enokoponentni kompomerni, rtg kontrasten za podloge, kot npr. Ionoseal kpl. V brigi</t>
  </si>
  <si>
    <t xml:space="preserve">Tiksotropičen, radiopačni material za zalivanje fisur v štirih barvah Ultraseal XT Plus, a4 </t>
  </si>
  <si>
    <t>Sredstvo za osušitev fisure pred nanosom kompozita za zalivanje fisur kot npr. Primadry 4 x 1,2ml</t>
  </si>
  <si>
    <t>Tablete za odkrivanje zobnih oblog kot npr. Plaquefinder PCA</t>
  </si>
  <si>
    <t>Tekočina za zaščito zob s fluorom kot npr. Fluor protector S</t>
  </si>
  <si>
    <t>Tekočina za zaščito zob s fluorom kot npr. Fluor Protector, pak cca 20 x 0,4 ml in 40 x 0,4 ml</t>
  </si>
  <si>
    <t>Material za zalivanje fisur kpl. 6,25 g, s funkcijo sproščanja fluoridov, bele barve, kot npr. Helioseal C, F, v brizgi kpl. Ali enakovredni</t>
  </si>
  <si>
    <t>Material za zalivanje fisur, ki spremeni barvo, sproščanje fluoridov, kot npr. Clinpro Sealant</t>
  </si>
  <si>
    <t>Material za zalivanje fisur, transparenten, 1,25g kot npr. Helioseal Clear ali enakovredni</t>
  </si>
  <si>
    <t>Material za podlogo in kritja pulpe, svetlobno strjujoč, radiopačen, za adhezijo na dentin, vsebuje Ca(OH)2 in Ca-hidroksiapatit, kot npr. Ultra-blend plus syringe 1,2 ml a4 ali enakovredno(barvi dentin in opaque White)</t>
  </si>
  <si>
    <t xml:space="preserve">Gel za zaščito zob, z visoko vsebnostjo fluoridov, primerno za mlečne in stalne zobe, pakirano v brizgah 5* 1,6 ml, kot npr. Duraphat </t>
  </si>
  <si>
    <t>POLIRANJE</t>
  </si>
  <si>
    <t>Trak polietrski za interkanini sektor, različne debeline 0,05 mm (10 mm višine) v roli, 15m, transparenten in moder, kot npr. Kerr Hawe Striproll ali enakovreden</t>
  </si>
  <si>
    <t>Polirni trak v roli v dispanzerju z žagico a 10 m, beli 60mikronski kot npr. Epitex</t>
  </si>
  <si>
    <t>Polirni trak v roli v dispanzerju z žagico a 10 m, modri 40mikronski kot npr. Epitex</t>
  </si>
  <si>
    <t>Polirni trak v roli v dispanzerju z žagico a 10 m, zeleni 30mikronski kot npr. Epitex</t>
  </si>
  <si>
    <t>Kovinski polirni trak kolut</t>
  </si>
  <si>
    <t>Mandrela in prIpadajoči polirni diski- različne grobosti, kot npr. Sof Lex, različne grobosti, posamezno, ali set</t>
  </si>
  <si>
    <t>ARTIKULACIJSKI PAPIR</t>
  </si>
  <si>
    <t>Artikulacijski papir 40MIK modri, rdeči</t>
  </si>
  <si>
    <t>Artikulacijski papir 60MiK modri, rdeči</t>
  </si>
  <si>
    <t>Shimstock artikulacijska folija 8mikronov/8mm, 5 mm, kot npr. Hanel</t>
  </si>
  <si>
    <t>ZAGOZDE</t>
  </si>
  <si>
    <t>Interdentalne lesene zagozde, posamezne velikosti in sortirane, različne barve, a100</t>
  </si>
  <si>
    <t>Interdentalne plastične zagozde S, XS kot FenderWedge, pakiranje a36</t>
  </si>
  <si>
    <t>MATRICE</t>
  </si>
  <si>
    <t>Matrica Walser, set 10, set 18 in set25</t>
  </si>
  <si>
    <t>Matrica walser –refill packs – pakirane po 5  in pakirane po 2</t>
  </si>
  <si>
    <t>Matrice jeklene ivory, različne dimenzije in različne številke , a12</t>
  </si>
  <si>
    <t xml:space="preserve">Matrica tračna 5mm/0,45 mm trak kot Kerr </t>
  </si>
  <si>
    <t>Matrice z držalom, za enkratno uporabo, barvno kodirane-zelen, pakirane škatle 48 kos</t>
  </si>
  <si>
    <t>Matrice z držalom, za enkratno uporabo, barvno kodirane-vijolične, pakiranje škatla z 48 kosi</t>
  </si>
  <si>
    <t>Matrice z držalom, za enkratno uporabo, barvno kodirane-rdeče, pakiranje škatla z 48 kosi</t>
  </si>
  <si>
    <t>Matrice z držalom, za enkratno uporabo, barvno kodirane-oranžne, pakiranje škatla z 48 kosi</t>
  </si>
  <si>
    <t xml:space="preserve">Maximat plus kit 5190, matrice, set </t>
  </si>
  <si>
    <t>Penasti diski 1cm, fi5 cm a25 (m+W)</t>
  </si>
  <si>
    <t>Aplikatorji vezivnih premazov, mini aplikatorji v enem delu z upogljivim plastičnim držalom z kosmatenim koncem, ki se ne snema, različnih debelin, a100, Microbrush Plus</t>
  </si>
  <si>
    <t>ZAČASNE ZALIVKE</t>
  </si>
  <si>
    <t>Cement GC Fuji II LC kapsule, a50</t>
  </si>
  <si>
    <t>Cement Fuji plus tekočina 7ml</t>
  </si>
  <si>
    <t>Cement FujiCem MT Refill</t>
  </si>
  <si>
    <t>Cement glasionomerni z visokim sproščanjem fluoridov, GC Fuji Triage, bel, roza – kapsule (škatle po 50 kom)</t>
  </si>
  <si>
    <t>cement glasionomerni za nadgradnjo in polnjenje kavitet, pakiranje škatla po 50 kapsul, vse barve posamično GC Fuji IX GP Fast kapsule</t>
  </si>
  <si>
    <t>Cement glasionomerni z visokim sproščanjem fluoridov, GC Fuji plus set 15g + 7ml</t>
  </si>
  <si>
    <t>Cement glasionomerni Equia Forte A3</t>
  </si>
  <si>
    <t>Cement glasionomerni za podlaganje in cementiranje fiksnoprotetičnega izdelka Ketac Cem radiopaque komplet (3M)</t>
  </si>
  <si>
    <t>Amalgam v kapsulah, brez gama-2 faze, a50, procentualna vsebnost Ag v razponu 69-71%, Cu manj kot 12,7%, Sn 17,5-18,5% v prahu kot npr. Amalcap Plus Non Gamma 2 ali enakovredni*,sistem samoaktivacije med mešanjem, odporen na korozijo, običajno strjevanje št.1</t>
  </si>
  <si>
    <t xml:space="preserve">AMALGAM  </t>
  </si>
  <si>
    <t>Amalgam v kapsulah, brez gama-2 faze, a 50, procentualna vsebnosst Ag v razponu 69-71%, Cu manj kot 12,7 %, Sn 17,5-18,5% v prahu kot npr. Amalcap Plus Non Gamma 2 ali enakovredni; sistem samoaktivacije med mešanjem, odporen na korozijo, običajno strjevanje št.2</t>
  </si>
  <si>
    <t>Amalgam v kapsulah, brez gama-2 faze, a 50, procentualna vsebnosst Ag v razponu 69-71%, Cu manj kot 12,7 %, Sn 17,5-18,5% v prahu kot npr. Amalcap Plus Non Gamma 2 ali enakovredni; sistem samoaktivacije med mešanjem, odporen na korozijo, običajno strjevanje št.3</t>
  </si>
  <si>
    <t>KOMPOZITI</t>
  </si>
  <si>
    <t>Hibridni kompozit , svetlobno polimerizirajoč s kameleonskim efektom GC Gradia direkt(različne barve) cca 4-5 g</t>
  </si>
  <si>
    <t>Kompozit za interkanini in transkanini sektor, radiopačen, krčitve manjše kot 1,6% vol, možnost modeliranja več kot 190s, nanohibrid, kot npr. Tetric Evo Ceram ali enakovredno- vse barve posamično, 3-4 g v brizgi</t>
  </si>
  <si>
    <t xml:space="preserve">Kompozit tekoči, radiopačen, nanohibrid, v brizgi, kot npr. Tetric EvoFlow ali enakovreden, 2-4 g vse barve posamično </t>
  </si>
  <si>
    <t>Ustrezen tekoči hibridni kompozit, kot npr. Gradia direkt Flo, Loflo ali enakovredni, pakiranje kpl a2 brizgi</t>
  </si>
  <si>
    <t>Material polnilo Telio CS onlay univerzal 3 x 2,5 g</t>
  </si>
  <si>
    <t xml:space="preserve">Kompozit, ki ga nanašamo v debelejši plasti, kot npr. Filtek One Bulk Fill(3M) in Filtek Bulk Fill Flowable  </t>
  </si>
  <si>
    <t>DESENZIBILIZACIJA</t>
  </si>
  <si>
    <t xml:space="preserve">Cervitec gel 1 x 20 g </t>
  </si>
  <si>
    <t>Lak za zaščito občutljivih zob s Ca- in Na-fluoridom Bifluorid 10</t>
  </si>
  <si>
    <t>Lak za zaščito občutljivih zob in desenzibilizacijo s klorheksidinom in tymolom Cervitec Plus in Cervitec Plus multi, pak cca 7g</t>
  </si>
  <si>
    <t>Tekočina za desenzibilizacijo dentina, kot npr. Tector a10ml</t>
  </si>
  <si>
    <t>Material za zaščito zobnega vratu, svetlobno polimerizirajoč, antimikrobni učinek, kot npr. Seal&amp;protect kpl. Ali enakovredni</t>
  </si>
  <si>
    <t xml:space="preserve">Tekočina za očiščenje in dezinfekcijo krnov s fluorjem kot npr. tubulicid </t>
  </si>
  <si>
    <t>ZAČASNA ZAPORA</t>
  </si>
  <si>
    <t>Provizorični material za zalivke, radiopakten, mehak, trši, pakiranje v lončku 28g, Cavit W, G, F espe</t>
  </si>
  <si>
    <t>Material za začasno zaporo kavitet- Fermit</t>
  </si>
  <si>
    <t>Material za začasno zaporo, kot npr. GC Caviton</t>
  </si>
  <si>
    <t>Cement Permaflo Dc Opaque White Kit</t>
  </si>
  <si>
    <t>Gel za jedkanje 37% fosforna kislina z samo-omejevalnim učinkom Ultra – etch 2 x 1,2 ml</t>
  </si>
  <si>
    <t>Vosek modelirni rahlo elastični in rahlo lepljiv za fiksiranje zob kot npr M+W 500g</t>
  </si>
  <si>
    <t>Zaščitni premaz za steklastoionomerni sistem GC-coat (kompatibilno s FUJI GIC)</t>
  </si>
  <si>
    <t>Zobna nitka z voskasto oblogo za čiščenje prostora med zobmi, pakiranje 50m, kot npr. Curaprox</t>
  </si>
  <si>
    <t>Poliakrilno sredstvo za čiščenje kavitet z 10% raztopino poliakrilne kisline Dentin Conditioner ( kompatibilno s FUJI GIC)</t>
  </si>
  <si>
    <t>Lak Equia forte coat 4ml</t>
  </si>
  <si>
    <t>Topikalni premaz za zobe, s širšim spektrom uporabe, kot npr. Tooth Mousse GC</t>
  </si>
  <si>
    <t>ENDODONTIJ</t>
  </si>
  <si>
    <t>IGLICE</t>
  </si>
  <si>
    <t>Pilica hedstroem z držalom s stoperji,  vseh dolžin(21/25/31mm) in debelin(008-010, 015-040, 045-080), kot npr. VDW , pakiranje a6</t>
  </si>
  <si>
    <t>Igla Kerr, K reamer, ročna jeklena igla s stoperji, različne dolžine(21/25/28-29/31mm) in debeline(008-010, 015-040,0045-080), različni sortimenti, pakiranje a6, kvaliteta kot npr. VDW ali enakovredna</t>
  </si>
  <si>
    <t>Igla Kerr strojna s stoperji, ISO 340 204 640 451 015-080 pakirane posamezne debeline in kpl 015-040 ter 045-080, kvaliteta kot VDW ali enakovredna</t>
  </si>
  <si>
    <t>Živčne igle, št 0-6 , ISO 340 634 657 455 410-470  kvaliteta kot VDW ali enakovredno</t>
  </si>
  <si>
    <t>Igla lentula za kolečnik , kovinska z varnostno vzmetjo dolžine 17-18 mm, pakirane posamezn.debeline in kpl(025-040) kvaliteta kot VDW ali enakovredna</t>
  </si>
  <si>
    <t>Papirnati poeni z mm skalo, vseh dolžin(28-29mm) in debelin(015-080), ustrezno kalibrirani, z dolžinsko oznako kot Diadent ali VDW , pakiranje a200</t>
  </si>
  <si>
    <t>Gates za kolenčnik, za racionalno obdelavo koreninskih kanalov, v (ravni)kronski tretjini, dolžina 19 mm, debeline: 006,005,004,003,002,001 pakirane a6</t>
  </si>
  <si>
    <t>ZDRAVILA NA OSNOVI Ca(OH)2</t>
  </si>
  <si>
    <t xml:space="preserve">Cement, dvokomponenti za kritja, kalcijev hidroksid, rtg kontrasten, kot npr. Dycal(baza,katalizator in mešalni blok) </t>
  </si>
  <si>
    <t>KALCIJEV HIDROKSID</t>
  </si>
  <si>
    <t xml:space="preserve">Cement za kritja in  endodontska zdravljenja(kalcijev hidroksid), radiopačen v brizgah, Calasept, 4 x 1,5 g </t>
  </si>
  <si>
    <t>Kalcijev hidroksid 35% v pasti, za začasna polnjenja koreninskih kanalov, radiopačen, s pH več kot 12, Ultracal XS 4 x 1,2 ml</t>
  </si>
  <si>
    <t>Kalcijev hidroksid za zdravljenje in kritje pulpe v brizgi, radiopačen, kot npr. Calyxl v brizgi</t>
  </si>
  <si>
    <t xml:space="preserve">Nastavki za Calasept brizge a100 </t>
  </si>
  <si>
    <t>POLNITEV</t>
  </si>
  <si>
    <t xml:space="preserve">Finger spreader 15, 20, 25, 30…a6 </t>
  </si>
  <si>
    <t>Guttapercha poeni, vseh dolžin in debelin, akcesorni poeni, FINE, XFINE, XXFINE, XFINE LONG, ki se ne upogibajo, so dolžinsko označeni, kvaliteta kot De Trey ali enakovredni</t>
  </si>
  <si>
    <t xml:space="preserve">Guttapercha poeni, osnovni, dolžina 25- 28 mm, kvaliteta De Trey, pakirani posamezne debeline in kpl, a100, ISO No. 015- 040 </t>
  </si>
  <si>
    <t xml:space="preserve">Guttapercha poeni, osnovni, dolžina 25- 28 mm, kvaliteta De Trey, pakirani posamezne debeline in kpl, a100, ISO No. 045- 080 </t>
  </si>
  <si>
    <t>Polnilni material v endodontiji, radiopačen, na osnovi epoksi-amin polimerih za trajno polnitev, lahko odstraniljiv, avtomix syringa, za direktno intraoralno aplikacijo, za bolj natančen in hitrejši postopek, kot npr. AH Plus Jet –starter kit</t>
  </si>
  <si>
    <t>Polnilni material za koreninske kanale dvokomponenten na osnovi epoxi smole za trajno polnitev kot npr. AH26, 26g/10g</t>
  </si>
  <si>
    <t>Bobnič za penasti vložek za higiensko odlaganje endodontskih inštrumentov, fi 50 mm</t>
  </si>
  <si>
    <t xml:space="preserve">Stojalo za odlaganje kanalskih instrumentov kot npr. interim stand a25 </t>
  </si>
  <si>
    <t>Pripomoček za merjenje dolžine kanalskih instrumentov, črn</t>
  </si>
  <si>
    <t>Gumijasta opna koferdam a100</t>
  </si>
  <si>
    <t xml:space="preserve">Parapulpalni zatički kot npr. Dentsplay Maillerfer STP restorative pins (set) C0210STP </t>
  </si>
  <si>
    <t>Sprej za določanje vitalnosti zob, kot npr. Endo Frost</t>
  </si>
  <si>
    <t>Svedri za strojno širjenje kanalov npr. Reciproc 25 mm, rdeči a6</t>
  </si>
  <si>
    <t>Svedri za strojno širjenje kanalov npr.Reciproc 25 mm, črni 40 a6</t>
  </si>
  <si>
    <t>Sveder za odstranjevanje starih polnitev, kvaliteta kot D-Race, FKG swiss endo</t>
  </si>
  <si>
    <t>TEKOČINE</t>
  </si>
  <si>
    <t>Tekočina za topljenje guttapercha poenov (Eukaliptosovo olje a 100ml)</t>
  </si>
  <si>
    <t>Tekočina za širjenje kanalov, učinkovina EDTA, pakiranje plastenka 50ml, kot npr. Calcinase ali enakovredna</t>
  </si>
  <si>
    <t>Tekočina za čiščenje in sušenje koreninskih kanalov, kot npr. Parcan (stabiliziran batrijev hipoklorit 2,5% - 3%) ali enakovredna</t>
  </si>
  <si>
    <t>KIRURGIJA</t>
  </si>
  <si>
    <t>Gobica za zaustavljanje krvavitve, a50, kot npr. Gelatamp ali enakovredno</t>
  </si>
  <si>
    <t xml:space="preserve">Skalpeli za enkratno uporabo s plastičnim držalom, vse oblike a 10 kos </t>
  </si>
  <si>
    <t>Tekočina za rane, kot npr. Chlumsky 50ml</t>
  </si>
  <si>
    <t>Raztopina 15,5% železovega sulfata v brizgi za preprečevanje kapilarnih krvavitev kot npr.Astringedent 30ml</t>
  </si>
  <si>
    <t>BAVŠKI IN ROLICE</t>
  </si>
  <si>
    <t>Vatne kroglice za kovinski solomat, beljene brez klora, velikosti 2, fi 7, 6mm, pakiranje sc a 10g, Roeko št. 210 112</t>
  </si>
  <si>
    <t>Vatne kroglice, za kovinski solomat, so dobro vpojne, ne smejo se držati skupaj, beljene brez klora, velikosti 00, fi4 mm, pakiranje sc a 4g, Roeko št 210 100</t>
  </si>
  <si>
    <t>Vatne kroglice, za kovinski solomat, so dobro vpojne, ne smejo se držati skupaj, beljene brez klora, velikosti 000, fi3 mm, pakiranje sc a 1,5g, Roeko št 210 000</t>
  </si>
  <si>
    <t>Vatne kroglice, za kovinski solomat, so dobro vpojne, ne smejo se držati skupaj, beljene brez klora, velikosti 1, fi 6,3 mm, pakiranje sc a 10g, Roeko št 210 111</t>
  </si>
  <si>
    <t>Vatne kroglice, za kovinski solomat, so dobro vpojne, ne smejo se držati skupaj, beljene brez klora, velikosti 0, fi4,8 mm, pakiranje sc a 4g, Roeko št 210 110</t>
  </si>
  <si>
    <t>Zobne rolice – a250g – normalne velikosti iz staničevinske gaze</t>
  </si>
  <si>
    <t>ZAŠČITNA SREDSTVA</t>
  </si>
  <si>
    <t>Očala za zaščito pred svetlobo iz polimerizacijskih lučk, vsaj 98% zaščita</t>
  </si>
  <si>
    <t>Zaščitna maska za obraz, enkratna uporaba</t>
  </si>
  <si>
    <t>STEKLO</t>
  </si>
  <si>
    <t xml:space="preserve">Mešalna steklena ploščica, velikosti 75 x 95 mm, enostransko matirana, debeline 5 do 6mm </t>
  </si>
  <si>
    <t xml:space="preserve">Ogledalo ustno iz nerjavnega jekla primerna za dezinfekcijo, odporna na suho in mokro sterilizacijo, kontrasten odsev brez dvojnih slik, odporno na praske, s premazom proti lepljenju, naravne barve in svetlost slike, a12 </t>
  </si>
  <si>
    <t>Petrijevka asphalin s 3(4) predalčki za kanalske inštrumente – razvrstitev predalčkov kot pri modelu 700 proizvajalca Becht</t>
  </si>
  <si>
    <t>Petrijevka predeljena 3 delna, 4 delna, fi100, 10 cm</t>
  </si>
  <si>
    <t>Posoda za razkuževanje svedrov in kanalskih instrumentov (frezator) kot npr. Becht ali enakovredna, mala fi 6cm</t>
  </si>
  <si>
    <t>POLIRNE PASTE</t>
  </si>
  <si>
    <t xml:space="preserve">Pasta polirna proxyt RDA 36, medium 55ml </t>
  </si>
  <si>
    <t xml:space="preserve">Prophyflex prah mint a80 x 15 g </t>
  </si>
  <si>
    <t>Pasta polirna proxyt RDA 7 fina, 55 ml</t>
  </si>
  <si>
    <t>Pasta polirna proxyt RDA 83 froba 55ml</t>
  </si>
  <si>
    <t>Prah za čiščenje zob na osnovi natrijevega bikarbonata, neabraziven, pakiranje plastenka 1x300 g, lemon</t>
  </si>
  <si>
    <t>SESALCI</t>
  </si>
  <si>
    <t xml:space="preserve">Kirurški sesalec,velik, univerzalni, plastični z zaobljenimi robovi  concorde 16mm a10 </t>
  </si>
  <si>
    <t>Sesalec za slino, plastičen, dolžina min 15cm, iz svetlega prozornega materiala, fleksibilen, s kapico ki se ne snema</t>
  </si>
  <si>
    <t>SLINČKI IN KOZARČKI</t>
  </si>
  <si>
    <t>Podbradniki za 1x uporabo, mali plastificirani z zavihkom-žepkom in trakom za zavezovanje, zloženi 40x50, kot npr. Mepotrec a100</t>
  </si>
  <si>
    <t>Kozarčki pvc 1,6 dcl a 100</t>
  </si>
  <si>
    <t>ČISTILA</t>
  </si>
  <si>
    <t>Sprej za podmazovanje in prebrizgavanje nasadnih instrumentov, kot npr. Kavo sprej, z nastavki za prebrizgavanje</t>
  </si>
  <si>
    <t>Tekočina koncentrirana za razkuževanje in čiščenje vrtečih instrumentov z antikorozivnim sredstvom kot npr. DURR 212 a 1000 ml ali enakovredna</t>
  </si>
  <si>
    <t>Tekočina za dezinfekcijo odtisov, DURR dental, MD520, a2,5L</t>
  </si>
  <si>
    <t>Čistilo, ki odstranjuje madeže in ne povzroča razbarvanj ali poškodb skaya zobozdravstvenega stola z razpršilcem a500ml</t>
  </si>
  <si>
    <t>Tekočina (gel) za dezinfekcijo in razkuževanje aspiratorja v stroju Kavo kot npr. Dekaseptol</t>
  </si>
  <si>
    <t>Tekočina, koncentrirana za dezinfekcijo instrumentov in svedrov v UZ čistilcu, kot npr. DURR 220 ali enakovredna</t>
  </si>
  <si>
    <t>Medeninasta ščetka za čiščenje svedrov</t>
  </si>
  <si>
    <t>Igle za karpule 0,3 x 12 mm in 0,3 x 16 mm; a100</t>
  </si>
  <si>
    <t>Papir povoščeni za mešanje materialov/ nedrseč odporen proti obrabi blok cca 7 *6 cm 60 listni</t>
  </si>
  <si>
    <t>Papir povoščeni za mešanje materialov/ nedrseč odporen proti obrabi povezani blok cca 12 * 18 cm 35 listni</t>
  </si>
  <si>
    <t>Amalgam separator za stroj Kavo</t>
  </si>
  <si>
    <t xml:space="preserve">Dispenzer za staničevinske svaljke, iz polikarbonata, dovoljena sterilizacija v avtoklavu, velikost v 10 x š 4,8x d 13,4 </t>
  </si>
  <si>
    <t>Set za beljenje zob</t>
  </si>
  <si>
    <t>HG-HB-4412-FG - control plazma L1</t>
  </si>
  <si>
    <t>HG-HB-4413-FG - control plazma L2</t>
  </si>
  <si>
    <t xml:space="preserve">HG-HB-4411-FG - control plazma normal </t>
  </si>
  <si>
    <t>CoaguChek XS 2x24 tests</t>
  </si>
  <si>
    <t>CoaguChek XS control</t>
  </si>
  <si>
    <t>Testni lističi krvnega sladkorja za aparat Contour next a 50 testov</t>
  </si>
  <si>
    <t>Testni lističi krvnega sladkorja za aparat Freestyle a 50 testov</t>
  </si>
  <si>
    <t>STERILNA PARAFINSKA OBLOGA V OBLIKI GAZE (100% BOMBAŽ), NAMENJENA ZA OSKRBO SECERNIRAJOČIH RAN, KER PREPREČUJE SPRIJEMANJE IZLOČKA S SEKUNDARNO OBLOGO, VEL. 10X10CM</t>
  </si>
  <si>
    <t>NELEPLJIVA STERILNA MREŽICA IZ MONOFILAMENTNIH VISKOZNIH VLAKEN IMPREGNIRANIH Z 10% RAZTOPINO POVIDON JODIDA, 10X10 CM</t>
  </si>
  <si>
    <t>TRAKCI, OJAČANI, ZA BREZŠIVNO ZAPIRANJE RAN, IZDELANI IZ POROZNEGA NETKANEGA MATERIALA, DODATNO OJAČANI Z VZDOLŽNIMI NITKAMI , STERILNI, DIM. 6X 75MM, 3 TRAKOVI V VREČKI</t>
  </si>
  <si>
    <t>VREČKA</t>
  </si>
  <si>
    <t>TRAKCI OJAČANI ZA BREZŠIVNO ZAPIRANJE RAN IZDELANI IZ POROZNEGA NETKANEGA MATERIALA, DODATNO OJAČANI Z VZDOLŽNIMI NITKAMI , STERILNI, DIM. 3X 75MM, 5 TRAKOV V VREČKI</t>
  </si>
  <si>
    <t>FIZIOLOŠKA RAZTOPINA 0,9% NACL  ZA IZPIRANJE, 500ML PLASTENKA</t>
  </si>
  <si>
    <t>FIZIOLOŠKA RAZTOPINA 0,9% NACL  ZA IZPIRANJE, 1000ML PLASTENKA</t>
  </si>
  <si>
    <t>PARAFINSKA MREŽICA Z DODANIM ANTISEPTIKOM S ŠIROKIM SPEKTROM DELOVANJA (0,5 % KLOHEKSIDIN), ZA PREPREČEVANJE OKUŽB, SE NE LEPI NA RANO 10X10 CM</t>
  </si>
  <si>
    <t>STERILNA VODA ZA IZPIRANJE RAN, VSEBUJE 0,1% BETAINA IN 0,1% POLIHEKSANIDA. ZNIŽA POVRŠINSKO NAPETOST MED VODNO RAZTOPINO IN POVRŠINO RANE TER S TEM OMOGOČA UNIČENJE BIOFILMA 350ML</t>
  </si>
  <si>
    <t>VPOJNA GAZA IZ 100 % BOMBAŽA, 20 NITNA, STERILNA, POSAMIČNO PAKIRANA V SETU PAPIR/FOLIJA 0,2M2</t>
  </si>
  <si>
    <t xml:space="preserve">VPOJNA GAZA IZ 100 % BOMBAŽ, 20 NITNA, STERILNA, POSAMIČNO PAKIRANA V SETU PAPIR/FOLIJA 0,4M2 </t>
  </si>
  <si>
    <t>GAZA, 20 NITNA HIDOFILNA BELJENA BOMBAŽNA TKANINA,STERILNA, POSAMIČNO PAKIRANA, 0,8 M2</t>
  </si>
  <si>
    <t>CELULOZNA VATA, BELJENA STANIČEVINA, ZA HIGIENSKE NAMENE, PAKIRANO A 2,5KG</t>
  </si>
  <si>
    <t>CELULOZNA VATA, BELJENA STANIČEVINA, ZA HIGIENSKE NAMENE, 1 KG</t>
  </si>
  <si>
    <t>VATA SANITETNA BOMBAŽNA, BELJENA CIKCAK A 100G</t>
  </si>
  <si>
    <t>STERILIZIRAN TKAN TRAK ZVIT V ROLICO, IZ GAZE, STERILNA TAMPONADA, 1CM X 10 M</t>
  </si>
  <si>
    <t>OBLOGA ZA RANE IZ NETKANEGA MATERIALA, 10 X 10 CM, VISOKO VPOJNA, VEČPLASTNA, NA ZGORNJI STRANI TEKOČINSKA ZAPORA, VISOKO VPOJNO JEDRO, VPOJNOST PO CELOTNI OBLOGI, BREZ ROBOV,NESTERILNA</t>
  </si>
  <si>
    <t>VPOJNA OBLOGA ZA RANE Z OBILNIM IZLOČANJEM, JEDRO IZ 100% BELJENE BOMBAŽNE VATE, OVOJNINA IZ BELJENE GAZE, NESTERILNA, DIM. 15 X 10</t>
  </si>
  <si>
    <t>VPOJNA OBLOGA ZA RANE Z OBILNIM IZLOČANJEM, JEDRO IZ 100% BELJENE BOMBAŽNE VATE, OVOJNINA IZ BELJENE GAZE, NESTERILNA, DIM. 25 X 15</t>
  </si>
  <si>
    <t>KOMPRESE IZ NETKANE VLAKNOVINE, VISOKOVPOJNE, VPOJNO JEDRO JE IZ VEČSLOJNE NETKANE VLAKNOVINE, SESTAVE 70%VISKOZE,30%POLIESTRA-DEBELINE 340-350G/M2, S TEKOČINSKO ZAPORO, 10 CM X 20 CM, STERILNE, 1 KOS V SETU</t>
  </si>
  <si>
    <t>SET</t>
  </si>
  <si>
    <t>TAMPON IZ NTK VLAKNOVINE ŠT. 2 V OBLIKI KROGLICE S SILIKONSKO GUMICO, GRAMATURA 30, NESTERILEN, PAKIRANO MAX. PO 100 KOSOV, ODPRTA DIM. 13X15CM</t>
  </si>
  <si>
    <t>TAMPONI IZ GAZE ŠT. 2,20 NITNI, V OBLIKI KROGLICE, NESTERILNI, S SILIKONSKO GUMICO,  BREZ KONTRASTNE NITKE, BREZ LATEXA</t>
  </si>
  <si>
    <t>TAMPON IZ NM, BREZ KONTRASTNE NITKE, S SILIKONSKO GUMICO, BREZ LATEKSA, NESTERILEN, ŠT 3, 70 % VISKOZE,30%POLIESTER, 30G/M2</t>
  </si>
  <si>
    <t>TAMPONI IZ GAZE ŠT. 3, NESTERILNI S SILIKONSKO GUMICO, Z DVOJNIM VPOJNIM DNOM (NA MESTU, KJER TAMPON VPIJA STA DVA SLOJA KOMPRESE), BREZ KONTRASTNE NITKE, BREZ LATEXA</t>
  </si>
  <si>
    <t>KOMPRESA IZ GAZE, 12 SL, 17 DO 20 NITNA, BREZ KONTRASTNE NITKE, 100% BOMBAŽ, NESTERILNA, DIMENZIJA 5 X 5CM, PAKIRANA PO 100 KOS NA ZAVITEK</t>
  </si>
  <si>
    <t>KOMPRESA IZ GAZE, 7,5 X 7,5 CM, 12 SLOJNA, 17 NITI VPOJNA, MEHKA, NEŽNA, NE DRAŽI KOŽE</t>
  </si>
  <si>
    <t>KOMPRESA IZ GAZE, 10 X 10 CM, 12 SLOJNA, 17 NITI VPOJNA, MEHKA, NEŽNA, NE DRAŽI KOŽE</t>
  </si>
  <si>
    <t>KOMPRESA IZ NETKANE VLAKNOVINE, 5 X 5 CM, 6 SLOJNA, VPOJNA, MEHKA, NEŽNA, NE DRAŽI KOŽE, V SESTAVI 70% VISKOZA IN 30% POLIESTER (+/- 5%), 2 KOS V SETU, STERILNA</t>
  </si>
  <si>
    <t>KOMPRESE/ZLOŽENCI IZ NETKANEGA MATERIALA, DEBELINE 30G/M2, 6-SLOJNE, BREZ KONTRASTNE NITKE, NESTERILNE, 5 CM X 5 CM  70 % VISKOZE,30%POLIESTER,</t>
  </si>
  <si>
    <t>KOMPRESE/ZLOŽENCI IZ NETKANEGA MATERIALA, DEBELINE 30G/M2, 6-SLOJNE, BREZ KONTRASTNE NITKE, NESTERILNE, 7,5 CM X 7,5 CM  70 % VISKOZE,30%POLIESTER,</t>
  </si>
  <si>
    <t>KOMPRESE/ZLOŽENCI IZ NETKANEGA MATERIALA, DEBELINE 30G/M2, 6-SLOJNE, BREZ KONTRASTNE NITKE, NESTERILNE, 10 CM X 10 CM  70 % VISKOZE,30%POLIESTER,</t>
  </si>
  <si>
    <t>KOMPRESA OČESNA, VEČSLOJNA, IZDELANA IZ GAZE IN VATE TER ALUMINIZIRANE VLAKNOVINE, PREMERA 6 CM, A 1 KOMPRESA V SETU PAPIR/FOLIJA, (POSAMIČNO PAKIRANA), STERILNA</t>
  </si>
  <si>
    <t>POVOJ ELASTIČNI, Z RAZTEGLJIVOSTJO 160%, REDKEJE TKAN, MEHAK, PROŽEN IN NEŽEN, NE DRAŽI KOŽE, MOŽNOST STERLILIZACIJE, 4 X 4 M</t>
  </si>
  <si>
    <t>POVOJ ELASTIČNI, Z RAZTEGLJIVOSTJO 160%, REDKEJE TKAN, MEHAK, PROŽEN IN NEŽEN, NE DRAŽI KOŽE, MOŽNOST STERLILIZACIJE, 6 X 4 M</t>
  </si>
  <si>
    <t>POVOJ ELASTIČNI, Z RAZTEGLJIVOSTJO 160%, REDKEJE TKAN, MEHAK, PROŽEN IN NEŽEN, NE DRAŽI KOŽE, MOŽNOST STERLILIZACIJE, 8 X 4 M</t>
  </si>
  <si>
    <t>POVOJ ELASTIČNI, Z RAZTEGLJIVOSTJO 160%, REDKEJE TKAN, MEHAK, PROŽEN IN NEŽEN, NE DRAŽI KOŽE, MOŽNOST STERLILIZACIJE, 10 X 4 M</t>
  </si>
  <si>
    <t>POVOJ ELASTIČNI, Z RAZTEGLJIVOSTJO 160%, REDKEJE TKAN, MEHAK, PROŽEN IN NEŽEN, NE DRAŽI KOŽE, MOŽNOST STERLILIZACIJE, 12 X 4 M</t>
  </si>
  <si>
    <t>SAMOSPRIJEMLJIV POVOJ IZ POROZNEGA NETKANEGA POLIESTERSKEGA MATERIALA Z VLAKNI POLIESTERSKEGA URETANA, PREKRIT Z VEZIVNO SNOVJO, SE LEPI SAM NASE IN NE NA KOŽO ALI DLAKE, 5 CM X 4,6 M, KOŽNE BARVE, LATEKS FREE</t>
  </si>
  <si>
    <t>POVOJ ELASTIČNI, 110-120% ELASTIČNOST, VSAK POSEBEJ PAKIRAN V FOLIJO, SESTAVA BOMBAŽ, VISKOZA, POLIAMID, 8CM X 4M</t>
  </si>
  <si>
    <t>POVOJ BOMBAŽNI KREP, 100% BOMBAŽ Z DODATKOM ELASTINA, 130% ELASTIČNOST,V BARVI KOŽE, POSAMIČNO PAKIRAN V FOLIJO, MEHKI IN PRIJETNI ZA KOŽO, 6 X 10, PREMER ZVITEGA POVOJA NE SME PRESEGATI 60 MM</t>
  </si>
  <si>
    <t>POVOJ BOMBAŽNI KREP, 100% BOMBAŽ Z DODATKOM ELASTINA, 130% ELASTIČNOST,V BARVI KOŽE, POSAMIČNO PAKIRAN V FOLIJO, MEHKI IN PRIJETNI ZA KOŽO, 8 X 10, PREMER ZVITEGA POVOJA NE SME PRESEGATI 60 MM</t>
  </si>
  <si>
    <t>POVOJ BOMBAŽNI KREP, 100% BOMBAŽ Z DODATKOM ELASTINA, 130% ELASTIČNOST,V BARVI KOŽE, POSAMIČNO PAKIRAN V FOLIJO, MEHKI IN PRIJETNI ZA KOŽO, 12 X 10, PREMER ZVITEGA POVOJA NE SME PRESEGATI 60 MM</t>
  </si>
  <si>
    <t>RUTA TRIKOTNA IZ NEBELJENE, MEHKE, BOMBAŽNE VLAKNOVINE ZA IMOBILIZACIJO UDOV , POSAMIČNO PAKIRANA, 140 X 100X 100CM</t>
  </si>
  <si>
    <t>MREŽICA ZA PRITRDITEV OBVEZILNEGA MATERIALA, IZDELANA IZ MEŠANICE POLIAMIDA IN POLIURETANA, LATEX FREE,DOLŽINA 25M, ŠT. 3</t>
  </si>
  <si>
    <t>MREŽICA ZA PRITRDITEV OBVEZILNEGA MATERIALA, IZDELANA IZ MEŠANICE POLIAMIDA IN POLIURETANA, LATEX FREE,DOLŽINA 25M, ŠT. 5</t>
  </si>
  <si>
    <t>MEHAK KIRURŠKI LEPILNI TRAK, ZELO PRILAGODLJIV, POROZEN,  ZRAČEN, NA ZAŠČITNEM PAPIRJU, HIPOALERGENO, KOŽI PRIJAZNO LEPILO, NAMENJEN ZA LEPLJENJE IN PREKRIVANJE KIRURŠKIH PREVEZ, 10CM X 10M</t>
  </si>
  <si>
    <t>PAPIRNAT LEPILNI TRAK IZ VLAKNOVINE IN VISKOZE S HIPOALERGENIMLEPILOM ZA UPORABO PRI NEPOŠKODOVANI KOŽI IN ZA PRITRDITEV SANITETNEGA MATERIALA, TRAK JE NA NAVIJALCU, 1,25CM X 9,1M</t>
  </si>
  <si>
    <t>PAPIRNAT LEPILNI TRAK IZ VLAKNOVINE IN VISKOZE S HIPOALERGENIM LEPILOM ZA UPORABO PRI NEPOŠKODOVANI KOŽI IN ZA PRITRDITEV SANITETNEGA MATERIALA, TRAK JE NA NAVIJALCU, 2,5 X 9,1M</t>
  </si>
  <si>
    <t>PAPIRNAT LEPILNI TRAK IZ VLAKNOVINE IN VISKOZE S HIPOALERGENIM LEPILOM ZA UPORABO PRI NEPOŠKODOVANI KOŽI IN ZA PRITRDITEV SANITETNEGA MATERIALA, TRAK JE NA NAVIJALCU, 5,0 X 9,1M</t>
  </si>
  <si>
    <t>FIKSATOR ZA I.V. KANILE  Z PROZORNIM FILMOM ZA KONTROLO VBODNEGA MESTA , DIMENZIJE 7,5 X 6CM</t>
  </si>
  <si>
    <t>SAMOLEPILNI STERILNI OBLIŽ ZA PRIMARNO IN SEKUNDARNO PREKRIVANJE KIRURŠKIH IN TRAUMATSKIH RAN, RAN Z MALO ALI ZMERNIM IZCEDKOM, VPOJNA BLAZINICA SE NE LEPI NA RANO, OBLIŽ JE MEHEK, PRILAGODLJIV IN ZRAČEN, 5 CM X 7 CM.</t>
  </si>
  <si>
    <t>SAMOLEPILNI STERILNI OBLIŽ ZA PRIMARNO IN SEKUNDARNO PREKRIVANJE KIRURŠKIH IN TRAUMATSKIH RAN, RAN Z MALO ALI ZMERNIM IZCEDKOM, VPOJNA BLAZINICA SE NE LEPI NA RANO, OBLIŽ JE MEHEK, PRILAGODLJIV IN ZRAČEN, 10 CM X 8CM</t>
  </si>
  <si>
    <t>SAMOLEPILNI STERILNI OBLIŽ ZA PRIMARNO IN SEKUNDARNO PREKRIVANJE KIRURŠKIH IN TRAUMATSKIH RAN, RAN Z MALO ALI ZMERNIM IZCEDKOM, VPOJNA BLAZINICA SE NE LEPI NA RANO, OBLIŽ JE MEHEK, PRILAGODLJIV IN ZRAČEN, 15 CM X 8CM</t>
  </si>
  <si>
    <t>SAMOLEPILNI STERILNI OBLIŽ ZA PRIMARNO IN SEKUNDARNO PREKRIVANJE KIRURŠKIH IN TRAUMATSKIH RAN, RAN Z MALO ALI ZMERNIM IZCEDKOM, VPOJNA BLAZINICA SE NE LEPI NA RANO, OBLIŽ JE MEHEK, PRILAGODLJIV IN ZRAČEN, 20 X10CM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</si>
  <si>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</si>
  <si>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30 CM X 10CM</t>
  </si>
  <si>
    <t xml:space="preserve">ANTIMIKROBNI OBLIŽ PREVLEČEN Z VISOKO HIDROFOBNIM DERIVATOM MAŠČOBNE KISLINE DACC, KI NEPOVRATNO VEŽE IN DEAKTIVIRA PATOGENE ORGANIZME V RANI, 5CM X 7,2 CM
</t>
  </si>
  <si>
    <t>SET LIGATURA ZA POPEK, STERILNA</t>
  </si>
  <si>
    <t xml:space="preserve">STERILNI OBKLADKI ZA PRVO POMOČ PRI OPEKLINAH 1., 2., IN 3. ST, SESTAVA 96 % VODE, MELALEUCA, 1,03 % IZVLEČKA ČAJEVCA, EMULZIJA IN KONZERVANSI; 60CM X 40 CM </t>
  </si>
  <si>
    <t>STERILNI OBKLADKI ZA PRVO POMOČ PRI OPEKLINAH 1., 2., IN 3. ST, SESTAVA 96 % VODE, MELALEUCA, 1,03 % IZVLEČKA ČAJEVCA, EMULZIJA IN KONZERVANSI,  (ENAKOVREDNO BURNSHIELDN) DIM 20X 45</t>
  </si>
  <si>
    <t xml:space="preserve">STERILNI OBKLADKI ZA PRVO POMOČ PRI OPEKLINAH 1., 2., IN 3. ST, SESTAVA 96 % VODE, MELALEUCA, 1,03 % IZVLEČKA ČAJEVCA, EMULZIJA IN KONZERVANSI; 20CM X 20 CM </t>
  </si>
  <si>
    <t>STERILNI OBKLADKI ZA PRVO POMOČ PRI OPEKLINAH 1., 2. IN 3. ST., SESTAVA 96% VODE, MELALEUCA, 1,03% IZVLEČKA ČAJEVCA, EMULZIJA IN KONZERVANSI, 10CM X 10CM</t>
  </si>
  <si>
    <t>KIRURŠKI MEHAK TRAK  IZ VLAKNOVINE IZ POLIESTRA POROZEN, ZRAČEN, ZA LEPLJENJE IN PREKRIVANJE KIRURŠKIH PREVEZ, OBLOG, 30 X 10 CM</t>
  </si>
  <si>
    <t>PROZOREN ELASTIČEN POLIURETANSKI FILM V ROLI (NESTERILEN), 10CM X 10M, ENOSTAVNO REZANJE ZAGOTAVLJA PRILAGAJANJE VELIKOSTI RANE, ZA ZAŠČITO OGROŽENE KOŽE IN PREVENCIJO DEKUBITUSA, ZARADI LAŽJE APLIKACIJE IMA VRHNJI SLOJ PO DOLŽINI NELEPLJIV ROB</t>
  </si>
  <si>
    <t>PAPIRNATA LEDVIČKA ZA ENKRATNO UPORABO</t>
  </si>
  <si>
    <t>KOMPRESA S PREREZOM, ZELENE BARVE, 90X 100CM</t>
  </si>
  <si>
    <t>BRIZGALKA 2ML,ZA 1 X UP, DOBRO ČITLJIVA SKALA, TRIDELNA-BREZ LATEKSA,OZNAKA ČITLJIVA,ODPORNA NA IZBRIS PROTI ETANOLU IN RAZKUŽILOM, BREZ LATEKSA, DEPH FREE, PVC FREE, STERILNA</t>
  </si>
  <si>
    <t>BRIZGALKA 5ML,ZA 1 X UP, DOBRO ČITLJIVA SKALA, TRIDELNA-BREZ LATEKSA,OZNAKA ČITLJIVA,ODPORNA NA IZBRIS PROTI ETANOLU IN RAZKUŽILOM, BREZ LATEKSA, DEPH FREE, PVC FREE, STERILNA</t>
  </si>
  <si>
    <t>BRIZGALKA 10ML,ZA 1 X UP, DOBRO ČITLJIVA SKALA, TRIDELNA-BREZ LATEKSA,OZNAKA ČITLJIVA,ODPORNA NA IZBRIS PROTI ETANOLU IN RAZKUŽILOM, BREZ LATEKSA, DEPH FREE, PVC FREE, STERILNA</t>
  </si>
  <si>
    <t xml:space="preserve">BRIZGALKA 20 ML, ZA 1 X UP, DOBRO ČITLJIVA SKALA, TRIDELNA-BREZ LATEKSA,OZNAKA ČITLJIVA,ODPORNA NA IZBRIS. </t>
  </si>
  <si>
    <t xml:space="preserve">BRIZGA ZA IZPIRANJE, SESTAVLJENA IZ KOVINSKEGA OHIŠJA TER STEKLENEGA GRADURIRANEGA CILINDRA IN DVEMA KOVINSKIMA NASTAVKOMA, 150 ML </t>
  </si>
  <si>
    <t>PRETOČNA KANILA ZA PRETAKANJE STERILNIH TEKOČIN V ZAPRTIH SISTEMIH Z OZKO MIKRO GLADKO VBODNO IGLO Z ZAŠČITNO KAPICO</t>
  </si>
  <si>
    <t>INJEKCIJSKE IGLE ZA 1X UPORABO, BREZ LATEKSA, DIMENZIJE 0,45 X 16MM</t>
  </si>
  <si>
    <t>INJEKCIJSKE IGLE ZA 1X UPORABO, BREZ LATEKSA, DIMENZIJE 0,6 X 25MM</t>
  </si>
  <si>
    <t>INJEKCIJSKE IGLE ZA 1X UPORABO, BREZ LATEKSA, DIMENZIJE 0,7 X 50MM</t>
  </si>
  <si>
    <t>INJEKCIJSKE IGLE ZA 1X UPORABO, BREZ LATEKSA, DIMENZIJE 1,2 X 50MM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</si>
  <si>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G20 1,00X32MM.</t>
  </si>
  <si>
    <t>INTRAVENSKA KANILA Z DVEMA VHODOMA IN KRILCI TER VARNOSTNIM SISTEMOM. VARNOSTNI ELEMENT POPOLNOMA ZAŠČITI KONICO IGLE TER VARUJE PRED VBODOM TUDI, KO IGLO ZAVRŽEMO. VENSKI KATETER IZ PUR MATERIALA. ZELO FLEKSIBILEN, LAŽJE SE PRILAGODI VENI. GLADKA POVRŠINA ZMANJŠUJE TVEGANJE POJAVA FLEBITISA IN TROMBOZE. ATRAVMATSKO OBLIKOVANA KONICA KATETRA,  TANKOSTENSKI VENSKI KATETER S TREMI RADIOPAČNIMI ČRTAMI. G16 1,70X45 MM</t>
  </si>
  <si>
    <t>INTRAVENSKA KANILA Z DVEMA VHODOMA IN KRILCI TER VARNOSTNIM SISTEMOM. VARNOSTNI ELEMENT POPOLNOMA ZAŠČITI KONICO IGLE TER VARUJE PRED VBODOM TUDI, KO IGLO ZAVRŽEMO. VENSKI KATETER IZ PUR MATERIALA. ZELO FLEKSIBILEN, LAŽJE SE PRILAGODI VENI. GLADKA POVRŠINA ZMANJŠUJE TVEGANJE POJAVA FLEBITISA IN TROMBOZE. ATRAVMATSKO OBLIKOVANA KONICA KATETRA,  TANKOSTENSKI VENSKI KATETER S TREMI RADIOPAČNIMI ČRTAMI. G18 1,3X32 MM</t>
  </si>
  <si>
    <t>KANILA I.V. Z VARNOSTNIM MEHANIZMOM. OSTRA KONICA KANILE IN KONICA KATETRA STA OBLIKOVANA TAKO, DA OLAJŠATA VSTAVLJANJE KATETRA V VENO IN OMOGOČATA ATRVMATSKO VENSKO PUNKCIJO. POLIURETANSKI KATETER Z RADIOPAČNIMI ČRTAMI. MEHKA IN POSEBEJ OBLIKOVANA KRILCA. VARNOSTNI ZAPRT SISTEM ŠČITI PRED TVEGANJEM VBODA Z IGLO IN PRED NEVARNOSTJO STIKA S KRVJO. G22 0,9 X 19, S PODALJŠKOM.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</si>
  <si>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G22 0,90X25 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</si>
  <si>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G24 0,7X19MM.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</si>
  <si>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G18 1,30X45MM.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</si>
  <si>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G16 1,7X45MM.</t>
  </si>
  <si>
    <t>INFUZIJSKI SISTEM ZA DAJANJE INFUZIJSKIH RAZTOPIN S PRITISKOM ALI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</si>
  <si>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180CM.</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</si>
  <si>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</si>
  <si>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TROSMERNI VENTIL OZ. PETELINČEK ZA POVEZAVE RAZLIČNIH SISTEMOV, Z MOŽNOSTJO USMERJANJA PRETOKOV.  MOŽNOST VRTENJA ZA 360 STOPINJ.</t>
  </si>
  <si>
    <t xml:space="preserve">ODVZEMNA IGLA ZA VEČKRATNE ODVZEME IZ INFUZIJSKIH STEKLENIC/PLASTENK, KI JE VITKA IN KRATKA, TER TAKO PRIMERNA TUDI ZA MOČNE POKROVČKE. ZAPIRANJE IN ODPIRANJE JE ENOSTAVNO PREKO INTEGRIRANEGA NEPROPUSTNEGA BARVNEGA POKROVČKA. ZANESLJIVA ZAŠČITA PRED MIKROBI PREKO INTEGRIRANE ZRAČNE MEMBRANE. OMOGOČA ZANESLJIVO ZAŠČITO PRED DELCI PRI ODVZEMU PREKO 5 MIKRONSKEGA FILTRA ZA TEKOČINE. IZDELEK NE SME VSEBOVATI LATEKSA, PVC-JA IN DEHP-JA </t>
  </si>
  <si>
    <t>TUBUS Z BALONOM ZA ANESTEZIJO IN URGENTNE PRIMERE Z NASLEDNJIMI LASTNOSTMI: IZ PROZORNEGA,TERMOSENZIBILNEGA, BIOKOMPATIBILNEGA (ISO 10993-1) PVC-JA Z ATRAVMATSKO ZAOBLJENIMI ZAKLJUČKI,  Z MRFIJEVIM OČESOM, Z RADIOPAČNO NITKO, KI OMOGOČA RTG KONTROLO LEGE TUBUSA, 3,0 MM</t>
  </si>
  <si>
    <t>TUBUS Z BALONOM ZA ANESTEZIJO IN URGENTNE PRIMERE Z NASLEDNJIMI LASTNOSTMI: IZ PROZORNEGA,TERMOSENZIBILNEGA, BIOKOMPATIBILNEGA (ISO 10993-1) PVC-JA Z ATRAVMATSKO ZAOBLJENIMI ZAKLJUČKI,  Z MRFIJEVIM OČESOM, Z RADIOPAČNO NITKO, KI OMOGOČA RTG KONTROLO LEGE TUBUSA, 4,0 MM</t>
  </si>
  <si>
    <t>TUBUS Z BALONOM ZA ANESTEZIJO IN URGENTNE PRIMERE Z NASLEDNJIMI LASTNOSTMI: IZ PROZORNEGA,TERMOSENZIBILNEGA, BIOKOMPATIBILNEGA (ISO 10993-1) PVC-JA Z ATRAVMATSKO ZAOBLJENIMI ZAKLJUČKI,  Z MRFIJEVIM OČESOM, Z RADIOPAČNO NITKO, KI OMOGOČA RTG KONTROLO LEGE TUBUSA, 4,5 MM</t>
  </si>
  <si>
    <t>TUBUS Z BALONOM ZA ANESTEZIJO IN URGENTNE PRIMERE Z NASLEDNJIMI LASTNOSTMI: IZ PROZORNEGA,TERMOSENZIBILNEGA, BIOKOMPATIBILNEGA (ISO 10993-1) PVC-JA Z ATRAVMATSKO ZAOBLJENIMI ZAKLJUČKI,  Z MRFIJEVIM OČESOM, Z RADIOPAČNO NITKO, KI OMOGOČA RTG KONTROLO LEGE TUBUSA, 5,0 MM</t>
  </si>
  <si>
    <t>TUBUS Z BALONOM ZA ANESTEZIJO IN URGENTNE PRIMERE Z NASLEDNJIMI LASTNOSTMI: IZ PROZORNEGA,TERMOSENZIBILNEGA, BIOKOMPATIBILNEGA (ISO 10993-1) PVC-JA Z ATRAVMATSKO ZAOBLJENIMI ZAKLJUČKI,  Z MRFIJEVIM OČESOM, Z RADIOPAČNO NITKO, KI OMOGOČA RTG KONTROLO LEGE TUBUSA, 5,5 MM</t>
  </si>
  <si>
    <t>TUBUS Z BALONOM ZA ANESTEZIJO IN URGENTNE PRIMERE Z NASLEDNJIMI LASTNOSTMI: IZ PROZORNEGA,TERMOSENZIBILNEGA, BIOKOMPATIBILNEGA (ISO 10993-1) PVC-JA Z ATRAVMATSKO ZAOBLJENIMI ZAKLJUČKI,  Z MRFIJEVIM OČESOM, Z RADIOPAČNO NITKO, KI OMOGOČA RTG KONTROLO LEGE TUBUSA, 6,0 MM</t>
  </si>
  <si>
    <t>TUBUS Z BALONOM ZA ANESTEZIJO IN URGENTNE PRIMERE Z NASLEDNJIMI LASTNOSTMI: IZ PROZORNEGA,TERMOSENZIBILNEGA, BIOKOMPATIBILNEGA (ISO 10993-1) PVC-JA Z ATRAVMATSKO ZAOBLJENIMI ZAKLJUČKI,  Z MRFIJEVIM OČESOM, Z RADIOPAČNO NITKO, KI OMOGOČA RTG KONTROLO LEGE TUBUSA, 6,5 MM</t>
  </si>
  <si>
    <t>TUBUS Z BALONOM ZA ANESTEZIJO IN URGENTNE PRIMERE Z NASLEDNJIMI LASTNOSTMI: IZ PROZORNEGA,TERMOSENZIBILNEGA, BIOKOMPATIBILNEGA (ISO 10993-1) PVC-JA Z ATRAVMATSKO ZAOBLJENIMI ZAKLJUČKI,  Z MRFIJEVIM OČESOM, Z RADIOPAČNO NITKO, KI OMOGOČA RTG KONTROLO LEGE TUBUSA, 7,0 MM</t>
  </si>
  <si>
    <t>TUBUS Z BALONOM ZA ANESTEZIJO IN URGENTNE PRIMERE Z NASLEDNJIMI LASTNOSTMI: IZ PROZORNEGA,TERMOSENZIBILNEGA, BIOKOMPATIBILNEGA (ISO 10993-1) PVC-JA Z ATRAVMATSKO ZAOBLJENIMI ZAKLJUČKI,  Z MRFIJEVIM OČESOM, Z RADIOPAČNO NITKO, KI OMOGOČA RTG KONTROLO LEGE TUBUSA, 7,5 MM</t>
  </si>
  <si>
    <t>TUBUS Z BALONOM ZA ANESTEZIJO IN URGENTNE PRIMERE Z NASLEDNJIMI LASTNOSTMI: IZ PROZORNEGA,TERMOSENZIBILNEGA, BIOKOMPATIBILNEGA (ISO 10993-1) PVC-JA Z ATRAVMATSKO ZAOBLJENIMI ZAKLJUČKI,  Z MRFIJEVIM OČESOM, Z RADIOPAČNO NITKO, KI OMOGOČA RTG KONTROLO LEGE TUBUSA, 8,0 MM</t>
  </si>
  <si>
    <t>TUBUS Z BALONOM ZA ANESTEZIJO IN URGENTNE PRIMERE Z NASLEDNJIMI LASTNOSTMI: IZ PROZORNEGA,TERMOSENZIBILNEGA, BIOKOMPATIBILNEGA (ISO 10993-1) PVC-JA Z ATRAVMATSKO ZAOBLJENIMI ZAKLJUČKI,  Z MRFIJEVIM OČESOM, Z RADIOPAČNO NITKO, KI OMOGOČA RTG KONTROLO LEGE TUBUSA, 8,5 MM</t>
  </si>
  <si>
    <t>TUBUS Z BALONOM ZA ANESTEZIJO IN URGENTNE PRIMERE Z NASLEDNJIMI LASTNOSTMI: IZ PROZORNEGA,TERMOSENZIBILNEGA, BIOKOMPATIBILNEGA (ISO 10993-1) PVC-JA Z ATRAVMATSKO ZAOBLJENIMI ZAKLJUČKI,  Z MRFIJEVIM OČESOM, Z RADIOPAČNO NITKO, KI OMOGOČA RTG KONTROLO LEGE TUBUSA, 9,0 MM</t>
  </si>
  <si>
    <t>TUBUS E/T ZA KRATKO IN SREDNJE DOLGO INTUBACIJO BREZ BALONA, 3,0MM</t>
  </si>
  <si>
    <t>TUBUS E/T ZA KRATKO IN SREDNJE DOLGO INTUBACIJO BREZ BALONA, 3,5MM</t>
  </si>
  <si>
    <t>TUBUS E/T ZA KRATKO IN SREDNJE DOLGO INTUBACIJO BREZ BALONA, 4,0MM</t>
  </si>
  <si>
    <t>TUBUS E/T ZA KRATKO IN SREDNJE DOLGO INTUBACIJO BREZ BALONA, 4,5MM</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</si>
  <si>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</si>
  <si>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</si>
  <si>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</si>
  <si>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</si>
  <si>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</si>
  <si>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KANILA NOSNA DVOROGA ZA VPIHOVANJE KISIKA ZA 1X UPORABO, DOLŽINE 2,1M</t>
  </si>
  <si>
    <t>MASKA ZA KISIK Z BALONOM (OHIO) ZA ODRASLE S PRIKLJUČNO CEVJO 2,1M</t>
  </si>
  <si>
    <t>MASKA ZA KISIK Z BALONOM (OHIO) ZA OTROKE S PRIKLJUČNO CEVJO 2,1M</t>
  </si>
  <si>
    <t xml:space="preserve">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MASKA NE VSEBUJE DEHP-JA </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</si>
  <si>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MASKE NE VSEBUJEJO DEHP-JA</t>
  </si>
  <si>
    <t>UMETNI NOS - NASTAVEK ZA TUBUS Z GIBLJIVIM PRIKLJUČKOM S CEVJO ZA APLIKACIJO KISIKA, DOLŽINE MED 1,8 IN 2 M, BREZ LATEKSA, IZMENJEVALNIK TOPLOTE IN VLAGE ZA TUBUS IN KANILO, VAROVALNI MEHANIZEM PROTI ZADUŠITVI, PRI KAŠLJU PROPUSTEN</t>
  </si>
  <si>
    <t>MASKA DIHALNA, OTROŠKA, S PRIKLJUČNO CEVJO 2,1 M</t>
  </si>
  <si>
    <t>MASKA DIHALNA, ODRASLA, S PRIKLJUČNO CEVJO 2,1 M</t>
  </si>
  <si>
    <t>KANILA NOSNA DVOROGA ZA VPIHOVANJE KISIKA ZA 1X UPORABO ZA OTROKE, DOLŽINE 2,1M</t>
  </si>
  <si>
    <t>KANILA  NOSNA ZA KISIK S PRIKLJUČNO CEVJO DOLŽINE 160CM, ZANKA Z NOSNIMA KANILAMA DO 80CM, BREZ DEHP, ZA ODRASLE.</t>
  </si>
  <si>
    <t>PRIPOMOČEK ZA AEROSOLNO TERAPIJO NOVOROJENČKOV IN DOJENČKOV PREKO DUDE, MOŽNOST PRITRDITVE NA DUDO IN NA OBSTOJEČI AEROSOLNI RAZPRŠIEC, ZA ENKRATNO UPORABO</t>
  </si>
  <si>
    <t>STERILNI SET ZA KONIKOTONOMIJO, ODRASLI 4,0 MM</t>
  </si>
  <si>
    <t>FIKSATOR ZA ET TUBUS ZA ODRASLE IN OTROKE, INTEGRIRANA ZAŠČITA PRED UGRIZOM, VODILO ZA UVAJANJE TRAKU, PRILAGAJANJE OBSEGA,STERILEN, ZA ENKRATNO UPORABO.</t>
  </si>
  <si>
    <t>KARTONSKI USTNIK ZA SPIROMETRIJO 28/30 X 65</t>
  </si>
  <si>
    <t>ASPIRACIJSKI KATETER Z REGULATORJEM VLEKA IZ PVC-JA, KI NE VSEBUJE FTALATOV, VELIKOST CH 8, DOLŽINE 30 CM, S CENTRALNO ODPRTINO IN DVEMA LATERALNIMA ODPRTINAMA, MATIRANA POVRŠINA CEVKE OMOGOČA UVAJANJE BREZ UPORABE LUBRIKANTOV, KONICA Z MEHKIM ZAOKROŽENIM VRHOM NA DISTALNEM DELU OMOGOČA ATRAVMATSKO  ASPIRACIJO,PO CELOTNI DOLŽINI CENTIMETRSKE OZNAKE.</t>
  </si>
  <si>
    <t>ASPIRACIJSKI KATETER IZ PVC-JA, KI NE VSEBUJE FTALATOV, VELIKOST CH 12, DOLŽINE 53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BARVNI STANDARDI ZA DOLOČITEV VELIKOSTI APIRACIJSKEGA KATETRA SO UPOŠTEVANI.</t>
  </si>
  <si>
    <t>ASPIRACIJSKI KATETER IZ PVC-JA, KI NE VSEBUJE FTALATOV, VELIKOST CH 14, DOLŽINE 53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BARVNI STANDARDI ZA DOLOČITEV VELIKOSTI APIRACIJSKEGA KATETRA SO UPOŠTEVANI.</t>
  </si>
  <si>
    <t>ASPIRACIJSKI KATETER IZ PVC-JA, KI NE VSEBUJE FTALATOV, VELIKOST CH 16, DOLŽINE 53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BARVNI STANDARDI ZA DOLOČITEV VELIKOSTI APIRACIJSKEGA KATETRA SO UPOŠTEVANI.</t>
  </si>
  <si>
    <t>2-LUMENSKI URINSKI KATETER IZ SILIKONA, CH 16,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</si>
  <si>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</si>
  <si>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</si>
  <si>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</si>
  <si>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REKTALNA SONDA V DOLŽINI 40 CM, CH 30, IMETI MORA MEHAK, ZAOKROŽEN VRH, VRH MORA BITI ZAPRT, PVC CEVI MORAJO BITI MAKSIMALNO FLEKSIBILNE,  LAHKO UPOGLJIVE IN PRIJETNE ZA ROKOVANJE, NE SMEJO VSEBOVATI FTALATOV (DEHP), MATIRANA – NEPOLIRANA POVRŠINA CEVI OMOGOČA MINIMALNO UPORABO MAZIV,
SONDA MORA IMETI DVE STRANSKI ODPRTINI, KI STA POSTAVLJENI DIAGONALNO, STRANSKE LUKNJE SO DIMENZIONIRANE NA DIMENZIJO CEVI IN MORAJO BITI OBLIKOVANE TAKO, DA OMOGOČAJO DRENAŽO BREZ ZASTOJEV, STERILEN.</t>
  </si>
  <si>
    <t xml:space="preserve">OPORNICA KRAMER 6X40 CM </t>
  </si>
  <si>
    <t xml:space="preserve">OPORNICA KRAMER 8X40 CM </t>
  </si>
  <si>
    <t xml:space="preserve">OPORNICA KRAMER 10X80 CM </t>
  </si>
  <si>
    <t>OPORNICA KRAMER 10X40 CM</t>
  </si>
  <si>
    <t>OPORNICA KRAMER 10X150 CM</t>
  </si>
  <si>
    <t>OPORNICA ZA IMOBILIZACIJO ROKE NEPOSREDNO PO POŠKODBI ALI OPERACIJI, KI JE MED RTG SLIKANJEM NI POTREBNO SNETI, MEHKA, DIMENZIJE 45X270X1 MM.</t>
  </si>
  <si>
    <t>OPORNICA ZA IMOBILIZACIJO PRSTA NEPOSREDNO PO POŠKODBI ALI OPERACIJI, KI JE MED RTG SLIKANJEM NI POTREBNO SNETI, MEHKA, DIMENZIJE 17X250X1T MM.</t>
  </si>
  <si>
    <t>OPORNICA PO BOEHLERJU SREDNJA, DOLŽINA 24 CM</t>
  </si>
  <si>
    <t>OVRATNICA ZA FIKSACIJO VRATNE HRBTENICE PRI IMOBILIZACIJI IN EKSTRIKACIJI Z MOŽNOSTJO TIPANJA PULZA NA KAROTIDNI ARTERIJI IN MOŽNOSTJO NASTAVITVE VIŠINE VRATU - ZA ODRASLEGA</t>
  </si>
  <si>
    <t>OVRATNICA ZA FIKSACIJO VRATNE HRBTENICE PRI IMOBILIZACIJI IN EKSTRIKACIJI Z MOŽNOSTJO TIPANJA PULZA NA KAROTIDNI ARTERIJI IN MOŽNOSTJO NASTAVITVE VIŠINE VRATU - ZA OTROKA</t>
  </si>
  <si>
    <t>MEHKA OPORNICA ZA VRAT S SPRIMNIMI TRAKOVI ZA ENOSTAVNO NAMEŠČANJE, DIMENZIJE 8X48 CM.</t>
  </si>
  <si>
    <t>MEHKA OPORNICA ZA VRAT S SPRIMNIMI TRAKOVI ZA ENOSTAVNO NAMEŠČANJE, DIMENZIJE 9,5X57 CM.</t>
  </si>
  <si>
    <t>MEHKA OPORNICA ZA VRAT S SPRIMNIMI TRAKOVI ZA ENOSTAVNO NAMEŠČANJE, DIMENZIJE 10,5X64 CM.</t>
  </si>
  <si>
    <t xml:space="preserve">SLINČEK Z ŽEPKOM IN TRAKCI ZA 1X UPORABO 40X70 CM </t>
  </si>
  <si>
    <t>SLINČEK BELI Z ŽEPKOM ZA 1X UPORABO, DIMENZIJE 37 X 48CM</t>
  </si>
  <si>
    <t>PREGRINJALO ZA PREGLEDNO MIZO, ŠIRINE 60 CM X 50 M, PLASTIFICIRANO, PERFORIRANO NA 38 CM</t>
  </si>
  <si>
    <t>ROLA ZA PREGLEDNO MIZO, ŠIRINA 59 CM , DOLŽINA 50M, 2SLOJNA, PLASTIFICIRANA, PERFORIRANA, MODRE BARVE</t>
  </si>
  <si>
    <t>MASKA ZA 1X UPORABO Z NOSNO OPORO, 3-SLOJNI FILTERMEDIJ BREZ STEKLENIH VLAKEN, ZMOGLJIVOST FILTRA 99%, NE VSEBUJE LATEKSA - GUMICA</t>
  </si>
  <si>
    <t>PREVLEKA ZA ČEVLJE IZ POLIETILENA, Z ELASTIKO, MODRE BARVE</t>
  </si>
  <si>
    <t xml:space="preserve">ELEKTRODA ZA EKG NA NETKANEM MATERIALU, DIMENZIJE 55MM, ZAVITEK A30 </t>
  </si>
  <si>
    <t>ELEKTRODA ZA EKG NA MEDIPORJU, PREMERA 6 CM, SC A 50 KOS</t>
  </si>
  <si>
    <t>VIDEOPRINTER PAPIR, ČRNO-BELI ŠIRINE 110 MM, DOLŽINE 20M (KOT NPR.MITSUBISHI K65HM)</t>
  </si>
  <si>
    <t>PAPIR ZA EKG APARAT SCHILLER AT-1, ZAVITEK 90X90X400 LISTIČEV, ZAVITEK</t>
  </si>
  <si>
    <t>TERMO PAPIR ZA EKG APARAT SCHILLER AT101, DIMENZIJA ZLOŽENKE 80 MM X 70 MM, 310 LISTOV, DOLŽINA PAPIRJA 80 MM X 21,70M , ZAVITEK</t>
  </si>
  <si>
    <t>TERMO PAPIR ZA EKG APARAT SCHILLER AT-102  210 X 280MMX143, ZAVITEK</t>
  </si>
  <si>
    <t>PAPIR ZA CTG APARAT HP M1911A, ZLOŽENKA, ŠIRINE 150MM, DOLŽINA 100MM, 150 LISTIČEV V ZAVITKU</t>
  </si>
  <si>
    <t>KONTAKTNI GEL 5 L ZA UZ APARATE (PROZOREN OZ. MODER), V KANISTRU, KI OMOGOČA NEOVIRANO IZTISKANJE GELA. POLEG OBVEZNO PRILOŽENI 2 PRAZNI PLASTENKI PO 250-260 ML TER NASTAVEK ZA LAŽJE PRELIVANJE.</t>
  </si>
  <si>
    <t>GEL ZA ULTRAZVOK, HIPOALERGIJSKI, VODOTOPEN A 260ML</t>
  </si>
  <si>
    <t>GEL ZA ULTRAZVOK, VOLUMEN 5000ML</t>
  </si>
  <si>
    <t>ELEKTRODA QIUICK COMBO ZA DEFIBRILATOR LP12, PAR</t>
  </si>
  <si>
    <t>ELEKTRODA QIUCK COMBO  ZA DEFIBRILATOR OTROŠKA, PAR</t>
  </si>
  <si>
    <t>KIRURŠKI ŠIVALNI MATERIAL, NERESORBTIVNI, SVILA, PLETENA, 4/0, 45CM, REVERZNO TRIKOTNA 19MM,KOS= NIT</t>
  </si>
  <si>
    <t>KIRURŠKI ŠIVALNI MATERIAL, SVILA, 2/0, 45CM, IGLA 3/8 KROGA, REVERZNO TRIKOTNA 19 MM, KOS=NIT</t>
  </si>
  <si>
    <t>KIRURŠKI ŠIVALNI MATERIAL, NERESORBTIVNI, MONOFILAMENTNI IZ POLIAMIDA, MODRE BARVE, USP 2/0, 45 CM DOLŽINE. IGLA: 3/8 KROGA, REVERZNO TRIKOTNA 24 MM, KOS=NIT</t>
  </si>
  <si>
    <t>ŠIVALNI MATERIAL, NERESORBTIVNI, SINTETIČNI, MONOFILAMENTNI, POLIAMID,USP  3/0, 45CM, 3/8 KROGA REVERZNO TRIKOTNA KONICA 19MM, KOS=NIT</t>
  </si>
  <si>
    <t>KIRURŠKI ŠIVALNI MATERIAL, NERESORBTIVNI, MONOFILAMENTNI IZ POLIAMIDA, MODRE BARVE, USP 4/0, 45 CM DOLŽINE, IGLA 3/8 KROGA, REVERZNO TRIKOTNA, DIMENZIJA 19 MM, KOS=NIT</t>
  </si>
  <si>
    <t>KIRURŠKI ŠIVALNI MATERIAL, NERESORBTIVNI, MONOFILAMENTNI IZ POLIAMIDA, MODRE BARVE, USP 5/0, 45 CM DOLŽINE, IGLA 3/8 KROGA, REVERZNO TRIKOTNA, DIMENZIJA 16 MM, KOS=NIT</t>
  </si>
  <si>
    <t>KLEŠČE ZA ODSTRANJEVANJE KOŽNIH SPONK</t>
  </si>
  <si>
    <t>REZILA ZA SKALPEL, STERILNA ZA ENKRATNO UPORABO  IZ NERJAVEČEGA JEKLA ŠT.10</t>
  </si>
  <si>
    <t>REZILA ZA SKALPEL, STERILNA ZA ENKRATNO UPORABO  IZ NERJAVEČEGA JEKLA ŠT.11</t>
  </si>
  <si>
    <t>REZILA ZA SKALPEL, STERILNA ZA ENKRATNO UPORABO  IZ NERJAVEČEGA JEKLA ŠT.15</t>
  </si>
  <si>
    <t>SKALPELI ZA 1 X UPORABO Z DRŽALOM ŠT. 10</t>
  </si>
  <si>
    <t>SKALPELI ZA 1 X UPORABO Z DRŽALOM ŠT. 11</t>
  </si>
  <si>
    <t>SKALPEL Z ROČAJEM ZA 1X UPORABO FIG. 15</t>
  </si>
  <si>
    <t>SAMOLEPILNI INDIKATORSKI TRAK ZA KONTROLO SUHE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</si>
  <si>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 xml:space="preserve">ROKAV ZA PARNO, EO, FO STERILIZACIJO, PAPIR - FOLIJA, MORA IMETI PREKLOP. IZ VISOKO KAKOVOSTNEGA MEDICINSKEGA PAPIRJA IZ ČISTE CELULOZE TER 9 SLOJNEGA BOPET /PP FILMA 12/40MICR, DIMENZIJE: 7,5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</si>
  <si>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10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</si>
  <si>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15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</si>
  <si>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25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</si>
  <si>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t>
  </si>
  <si>
    <t xml:space="preserve">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t>
  </si>
  <si>
    <t xml:space="preserve">ZBIRALNIK ZA IGLE IZ PLASTIKE, KOPOLIMERJA IN POLIPROPILENA. ODPORNI NA TOPILA. BARVILA S KATERIMI SO OBARVANA NE SMEJO VSEBOVATI KADMIJA IN DRUGIH TEŽKIH KOVIN. LAHKO SE UPEPELIJO, KAPACITETA 0,2L. DIMENZIJA CCA. 11,5 X 10,2 CM. </t>
  </si>
  <si>
    <t>ZBIRALNIK ZA IGLE IZ PLASTIKE, KOPOLIMERJA IN POLIPROPILENA. ODPORNI NA TOPILA. BARVILA S KATERIMI SO OBARVANA NE SMEJO VSEBOVATI KADMIJA IN DRUGIH TEŽKIH KOVIN. LAHKO SE UPEPELIJO. OKROGLE OBLIKE, 10 X14,5 CM, KAPACITETA, 0,6L.</t>
  </si>
  <si>
    <t>ZBIRALNIK ZA IGLE IZ PLASTIKE, KOPOLIMERJA IN POLIPROPILENA. ODPORNI NA TOPILA. BARVILA S KATERIMI SO OBARVANA NE SMEJO VSEBOVATI KADMIJA IN DRUGIH TEŽKIH KOVIN. LAHKO SE UPEPELIJO. OKROGLE OBLIKE, 14 X 15,5 CM, VOLUMEN 1.5L, RUMEN.</t>
  </si>
  <si>
    <t>ZBIRALNIK ZA OSTRE PREDMETE, VOLUMEN 3 L. KVADRATNE OBLIKE Z VARNOSTNIM ZAPIRALOM. DIMENZIJE 17X17X12 CM. BARVA: RDEČA IN RUMENA. MATERIAL.: POLYPROPILEN IN KOPOLIMER (OBARVAN Z BARVILI, KI NE VSEBUJE KADMIJA ALI DRUGIH TEŽKIH KOVIN; IZ UPEPELITVENEGA PROCESA NE IZHAJAJO ŠKODLJIVE SNOVI, KAR JE V SKLADU Z OKOLJSKIMI MERILI). ODPORNI NA TOPILA IN TEKOČINE.</t>
  </si>
  <si>
    <t>ZBIRALNIK ZA IGLE IZ PLASTIKE, KOPOLIMERJA IN POLIPROPILENA. ODPORNI MORAJO BITI NA TOPILA IN TEKOČINO. BARVILA S KATERIM SO OBARVANA NE SMEJO VSEBOVATI KADMIJA IN DRUGIH TEŽKIH KOVIN. LAHKO SE UPEPELIJO,RDEČE BARVE PRAVOKOTEN KAPACITETA 4 L.</t>
  </si>
  <si>
    <t xml:space="preserve">ZBIRALNIK ZA IGLE IZ PLASTIKE, KOPOLIMERJA IN POLIPROPILENA. ODPORNI NA TOPILA. BARVILA S KATERIMI SO OBARVANA NE SMEJO VSEBOVATI KADMIJA IN DRUGIH TEŽKIH KOVIN. LAHKO SE UPEPELIJO. KVADRATNE OBLIKE, VELIKOST 16,7 X 16,7 X 28,5 CM, VOLUMEN 4 LITRE. </t>
  </si>
  <si>
    <t xml:space="preserve">ZBIRALNIK ZA IGLE IZ PLASTIKE, KOPOLIMERJA IN POLIPROPILENA. ODPORNI NA TOPILA. BARVILA S KATERIMI SO OBARVANA NE SMEJO VSEBOVATI KADMIJA IN DRUGIH TEŽKIH KOVIN. LAHKO SE UPEPELIJO. KVADRATNE OBLIKE, VELIKOST 21 X 21 X 20 CM. VOLUMEN 5 LITROV. </t>
  </si>
  <si>
    <t>ZBIRALNIK ZA IGLE IZ PLASTIKE, KOPOLIMERJA IN POLIPROPILENA. ODPORNI NA TOPILA. BARVILA S KATERIMI SO OBARVANA NE SMEJO VSEBOVATI KADMIJA IN DRUGIH TEŽKIH KOVIN. LAHKO SE UPEPELIJO. KVADRATNIH OBLIK, KAPACITETA 6L</t>
  </si>
  <si>
    <t>ZBIRALNIK ZA IGLE IZ PLASTIKE, KOPOLIMERJA IN POLIPROPILENA. ODPORNI MORAJO BITI NA TOPILA IN TEKOČINO. BARVILA S KATERIM SO OBARVANA NE SMEJO VSEBOVATI KADMIJA IN DRUGIH TEŽKIH KOVIN. LAHKO SE UPEPELIJO, RDEČE BARVE, PRAVOKOTEN KAPACITETA 8 L.</t>
  </si>
  <si>
    <t>BRITVICE ENOSTRANSKE Z DVOJNIM REZILOM, ZA ENKRATNO UPORABO, NESTERILNE</t>
  </si>
  <si>
    <t>PRESERVATIVI, BREZ BARVE</t>
  </si>
  <si>
    <t>LOPATICA , LOPARČEK ZA VAG.BRIS LESENA, SRČKASTE OBLIKE</t>
  </si>
  <si>
    <t>LOPATICA ZA JEZIK, LESENA, NESTERILNA, GLADKO OBDELANA</t>
  </si>
  <si>
    <t>UŠESNI NASTAVEK ZA TERMOMETER THERMOSCAN PRO 6000, PAKIRANJE SC A 200</t>
  </si>
  <si>
    <t>UŠESNE PALČKE VATIRANE, NESTERILNE, SC A 100</t>
  </si>
  <si>
    <t>PALČKE JODNE 20 CM</t>
  </si>
  <si>
    <t>STAPLER -PRIPOMOČEK ZA SPENJANJE RAN S 5 STERILNIMI SPONKAMI , NAMENJEN ZA HITRO ZAPIRANJE RAN PO KIRURŠKIH INCIZIJAH .OBLIKA SPONK ZAGOTAVLJA DOBRE REZULTATE TUDI V ESTETSKEM SMISLU.STAPLER JE STERILEN IN ZA ENKRATNO UPORABO.</t>
  </si>
  <si>
    <t>ŠČETKA STERILNA ZA ODVZEM BRISA IZ MATERNIČNEGA VRATU, ŠČETINE SO PRITJENE NA NERJAVEČO ŽICO.</t>
  </si>
  <si>
    <t>VLOŽKI HIGIENSKI, PAKIRANJE A 10 KOS/ZAV (KOT NPR. VIR EXTRA)</t>
  </si>
  <si>
    <t>OLIVE ZA STETOSKOP LITMANN, PAR</t>
  </si>
  <si>
    <t>MEMBRANA ZA STETOSKOP LITTMAN CLASSIC II Z OBROČKI</t>
  </si>
  <si>
    <t>TERMOMETER Z GIBLJIVO KONICO, DIGITALNI</t>
  </si>
  <si>
    <t>TERMOMETER ZA MERJENJE TELESNE TEMPERATURE BREZ ŽIVEGA SREBRA</t>
  </si>
  <si>
    <t>PVC KOZAREC ZA ENKRATNO UPORABO, 1 DCL</t>
  </si>
  <si>
    <t>PVC KOZAREC ZA ENKRATNO UPORABO, 1,6 DCL</t>
  </si>
  <si>
    <t>VREČKA ZBIRNA ZA BRUHANJE ZA ENKRATNO UPORABO</t>
  </si>
  <si>
    <t>VREČKA PVC Z OBROČEN ZA BRUHANJE, VEL. 38CM X 17CM, OBROČ PREMER 12,5CM, GLOBOK 3,5CM, LIJAKASTE OBLIKE, NA ZUNANJI STRANI VREČKE JE OZNAČEN VOLUMEN OD 100ML DO 1500ML.VREČKE SO V OBLIKI TULCA ZLOŽENE, KAR OMOGOČA ENOSTAVNO IZVLEČENJE  SAMO ENEGA ARTIKLA. VREČKA JE ZA ENKRATNO UPORABO</t>
  </si>
  <si>
    <t>KREMA ZA ZAŠČITO, NEGO IN OBNOVO KOŽE, EMULZIJA VODA V OLJU, STOJEČA TUBA,100ML, SESTAVA VITAMIL E, VODA, TEKOČI PARAFIN, OKTIL PALMITAT, GLICEROL, SORBITAN OLEAT, POLIGLICEROL-3-RICINOLEAT, MLEČNA KISLINA, 100 ML</t>
  </si>
  <si>
    <t>PERKUSIJSKO KLADIVO PO DEJERINU 20 CM</t>
  </si>
  <si>
    <t>OBROČEK IZ UMETNE MASE GINEKOLOŠKI, 75MM</t>
  </si>
  <si>
    <t>OBROČEK IZ UMETNE MASE GINEKOLOŠKI, 65 MM</t>
  </si>
  <si>
    <t>OBROČEK IZ UMETNE MASE GINEKOLOŠKI, 70MM</t>
  </si>
  <si>
    <t>OBROČEK IZ UMETNE MASE GINEKOLOŠKI, 85MM</t>
  </si>
  <si>
    <t>OBROČEK IZ UMETNE MASE GINEKOLOŠKI, 90MM</t>
  </si>
  <si>
    <t>OBROČEK IZ UMETNE MASE GINEKOLOŠKI, 100MM</t>
  </si>
  <si>
    <t>VREČKA OTROŠKA URINSKA SAMOLEPILNA, STERILNA, VOL.100ML,GRAD.,LEPILO NEALERGENO, ODPRTINA MORA BITI DOVOLJ VELIKA ZA NAMEŠČANJE VREČKE PRI DEKLICAH IN DEČKIH.</t>
  </si>
  <si>
    <t>VREČKA ZA URIN, NESTERILNA, 2LIT GRAD. Z IZPUSTOM, NEPOVRATNO VALVULO</t>
  </si>
  <si>
    <t>VREČKA ZA LEDENE OBKLADKE</t>
  </si>
  <si>
    <t>SET LIJEV ZA OTOSKOP HEINE B</t>
  </si>
  <si>
    <t>BRISAČA FROTIR 50X100 CM</t>
  </si>
  <si>
    <t>PLENICA TETRA Z MODRO ČRTO 80X80 CM</t>
  </si>
  <si>
    <t>RJUHA BOMBAŽ 140X200</t>
  </si>
  <si>
    <t>SKLOP 13:   SREDSTVA ZA ČIŠČENJE IN DEZINFEKCIJO</t>
  </si>
  <si>
    <t>ALKOHOLNE KRPICE  ZA ČIŠČENJE  IN RAZKUŽEVANJE  KOŽE, PREPOJENE Z 70% IZOPROPANOLOM, POSAMIČNO PAKIRANE, VELIKOSTI  6 CM X 2,8 CM</t>
  </si>
  <si>
    <t>ALKOHOLNE KRPICE  ZA ČIŠČENJE  IN RAZKUŽEVANJE  KOŽE, PREPOJENE Z 70% IZOPROPANOLOM,POSAMIČNO PAKIRANE, VELIKOSTI  4,5CM X 8,3CM</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</si>
  <si>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PLASTENKA 1000 ML S PRŠILKO.</t>
  </si>
  <si>
    <t>RAZPRŠILKA ZA ALKOHOLNO RAZKUŽILO ZA POVRŠINE. POSAMEZNO PAKIRANA, SKLADNA S PRIPTRAVLJENIM SREDSTVOM ZA HITRO DEZINFEKCIJO POVRŠIN A 1 LITER</t>
  </si>
  <si>
    <t xml:space="preserve">PRIPRAVLJENO SREDSTVO ZA HITRO DEZINFEKCIJO MEDICINSKIH POVRŠIN, PRIPOMOČKOV, APARATUR,... MORA BITI BREZ ALDEHIDA, UČINKUJE OD 1 MINUTE DALJE, BAKTERICIDNO, VKLJUČNO S TBC, FUNGICIDNO, INAKTIVIRA VIRUSE HIV, HBV ,HCV, ROTA-, NORO IN ADENOVIRUSE, Z OSVEŽILNIM VONJEM. SESTAVA: V 100 G = 42G ETANOLA, 0.05 G  KVARTARNIH AMONIJEVIH SPOJIN.  PAKIRANJE PO 1 LITER.  </t>
  </si>
  <si>
    <t xml:space="preserve">ANTISEPTIČNI HIDROALKOHOLNI GEL ZA HIGIENSKO IN KIRURŠKO RAZKUŽEVANJE ROK BREZ BARVE IN VONJA S ŠIROKIM SPEKTROM DELOVANJA. UČINKOVIT TUDI PROTI VIRUSOM H1N1, HIV, HERPES VIRUSU, ROTA VIRUSU, POLIO VIRUSU IN DRUGIM. SKUPNA VSEBNOST ALKOHOLA MORA BITI 85%, PAKIRANJE 75 ML. </t>
  </si>
  <si>
    <t>ANTISEPTIČNI HIDROALKOHOLNI GEL ZA HIGIENSKO IN KIRURŠKO RAZKUŽEVANJE ROK BREZ BARVE IN VONJA S ŠIROKIM SPEKTROM DELOVANJA. UČINKOVIT TUDI PROTI VIRUSOM H1N1, HIV, HERPES VIRUSU, ROTA VIRUSU, POLIO VIRUSU IN DRUGIM. SKUPNA VSEBNOST ALKOHOLA MORA BITI 85%, PAKIRANJE 500 ML Z INTEGRIRANIM DOZATORJEM.</t>
  </si>
  <si>
    <t>ANTISEPTIČNI HIDROALKOHOLNI GEL ZA HIGIENSKO IN KIRURŠKO RAZKUŽEVANJE ROK BREZ BARVE IN VONJA S ŠIROKIM SPEKTROM DELOVANJA. UČINKOVIT TUDI PROTI VIRUSOM H1N1, HIV, HERPES VIRUSU, ROTA VIRUSU, POLIO VIRUSU IN DRUGIM. SKUPNA VSEBNOST ALKOHOLA MORA BITI 85%, PAKIRANJE 500 ML ZA DISPENZER.</t>
  </si>
  <si>
    <t>DEZINFEKCIJSKI ROBČKI, KI NE VSEBUJEJO ALKOHOLA ZA RAZKUŽEVANJE POVRŠIN, KI SO OBČUTLJIVE NA ALKOHOL. UČINKOVINE:   DIDECYLDIMETHYLAMMONIUM CHLORIDE 0,450%+ QUAT SURFACTANTS 0,325%, AUXILIARY 0,520%, EXCIPIENTS 98,705%. VELIKOST ROBČKA: 200MMX220MM, DOZA A125 ROBČKOV</t>
  </si>
  <si>
    <t>DOZA</t>
  </si>
  <si>
    <t>VODOTESNA DOZA ZA VEČKRATNO POLNJENJE S KRPAMI ZA IZVAJANJE DEZINFEKCIJE POVRŠIN IN PRIPOMOČKOV V _x000D_OBLIKI VEDRA, S POKROVOM, KI ONEMOGOČA IZHLAPEVANJE DELOVNE RAZTOPINE.</t>
  </si>
  <si>
    <t>SUHE KRPE, KI SE VSTAVIJO V VODOTESNO POSODO, IZDELANE IZ MIKROBIOLOŠKO TESTIRANEGA, NETKANEGA _x000D_MATERIALA, KI SE NE MUCKA. V REFILU NAJMANJ 99 SUHIH KRP DIMENZIJE 38X20CM, S PRILOŽENO SAMOLEPILNO NALEPKO NA KATERO SE _x000D_ ZABELEŽIJO PODATKI (SREDSTVO ZA PRELITJE, KONCENTRACIJA, DATUM PRIPRAVE, ČAS UPORABE, PODPIS). VELIKOST _x000D_KRPE NAJ OMOGOČA PREBRISANJE VEČJE POVRŠINE BOLNIKOVE OKOLICE, PRIPOMOČKA (1 - 2 M2). KRPE NAJ BODO _x000D_PERFORIRANE. VELIKOST KRPE NAJ BO PRILAGOJENA VODOTESNI DOZI REFIL A 99 KRPIC</t>
  </si>
  <si>
    <t>REFIL</t>
  </si>
  <si>
    <t xml:space="preserve">DOZATOR ZA RAZKUŽILO ZA ROKE 500 ML,  Z ENIM PRITISKOM SE MORA ODMERITI 2 ML SREDSTVA. </t>
  </si>
  <si>
    <t xml:space="preserve">KONCENTRAT ZA PRIPRAVO RAZTOPINE ZA ČIŠČENJE IN RAZKUŽEVANJU POVRŠIN IN OPREME,  MEDICINSKEGA INVENTARJA TER OSTALIH VODOODPORNIH POVRŠIN NA OSNOVI AMINOV IN BENZALKONIJEVEGA KLORIDA, BREZ ALDEHIDA. IMETI MORA ŠIROK SPEKTER DELOVANJA NA: BAKTERIJE (VKLJUČNO Z VEČKRATNO ODPORNIMI BAKTERIJAMI), TBC, GLIVE IN VIRUSE (HERPES, ROTA-, HBV, HIV, VACCINIA, ADENO-, NORO - MNV, POLIO).  UČINKOVITOST MORA BITI DOKAZANA PO EN 13727, EN 13624, EN13697, EN 14348, EN 14476 IN TUDI DOKAZANA UČINKOVITOST NA ACINETOBACTER BAUMANNII. IMETI MORA TUDI TESTE ZA  KOMPATIBILNOST MATERIALOV: KOVINE, LINOLEJ, PVC, KERAMIKA, GUMA, PLASTIKA TER TOKSIKOLOŠKO OCENO IN EKOLOŠKI ATEST, PAKIRANJE A 2L </t>
  </si>
  <si>
    <t>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ŽELENA EMBALAŽA: PLASTENKA 750ML. PROIZVOD MORA BITI REGISTRIRAN KOT BIOCID (REGISTER BIOCIDOV SLO) IN MEDICINSKI PRIPOMOČEK.</t>
  </si>
  <si>
    <t>PRIPRAVLJENA PENA NA OSNOVI VODIKOVEGA PEROKSIDA ZA HITRO IN UČINKOVITO RAZKUŽEVANJE IN ČIŠČENJE MEDICINSKIH PRIPOMOČKOV, PREDMETOV IN MANJŠIH POVRŠIN, KI SO OBČUTLJIVE NA ALKOHOL IN AEROSOLE DOKAZANA MORA BITI UČINKOVITOST PO EN 13727 IN EN 16615 (BAKTERICID), EN 13624 IN EN 16615 (FUNGICID, LEVUROCID), EN 14348 IN EN 16615 (MIKOBAKTERICID,TUBERKULOCID), EN 14476 (VIRUCID, ADENO/NORO), EN 13704. IMETI MORA TESTIRANJA NA KOMPATIBILNOST MATERIALOV. PROIZVOD NE SME IMETI ZNAKOV ZA NEVARNOST (CLP). ZAHTEVANA UČINKOVINA: VODIKOV PEROKSID, PAKIRANJE: PLASTENKA 750ML S PRŠILKO.</t>
  </si>
  <si>
    <t xml:space="preserve">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 </t>
  </si>
  <si>
    <t xml:space="preserve">LOSJON ZA NEGO KOŽE 500 ML Z IZBRANO KOMBINACIJO NEGOVALNIH OLJ IN ČEBELJEGA VOSKA Z NEVTRALNIM  PH. EMULZIJA OLJA V VODI JE PRIMERNA TUDI ZA ZAŠČITO KOŽE PRI MAJHNIH OTROCIH. SESTAVA: VODA, TEKOČI PARAFIN, PROPILEN GLIKOL, STEARINSKA KISLINA, NEGOVALNA OLJA, ČEBELJI VOSEK, PARFUM. IZDELEK  MORA IMETI DERMATOLOŠKI IN TOKSIKOLOŠKI ATEST. </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</si>
  <si>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 13727, EN 13624. IZDELEK MORA IMETI KLINIČNA TESTIRANJA V PRAKSI, DERMATOLOŠKI, TOKSIKOLOŠKI IN EKOLOŠKI ATEST IN  VAH CERTIFIKAT. EMBALAŽA:  PLASTENKA 1000ML.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</si>
  <si>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 13727, EN 13624. IZDELEK MORA IMETI KLINIČNA TESTIRANJA V PRAKSI, DERMATOLOŠKI, TOKSIKOLOŠKI IN EKOLOŠKI ATEST IN  VAH CERTIFIKAT. EMBALAŽA:  PLASTENKA 500M.</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</si>
  <si>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PLASTENKA 2L Z ROČAJEM.</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</si>
  <si>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UČINKOVINE:  2-PROPANOL IN BENZALKONIJEV KLORID,TESTIRANJA: TEST HIGIENSKEGA (EN1500) IN KIRURŠKEGA (EN 12791) RAZKUŽEVANJA ROK, TOKSIKOLOŠKA OCENA, PLASTENKA A 500 ML</t>
  </si>
  <si>
    <t>PRIPRAVLJENA ALKOHOLNA RAZTOPINA ZA HITRO IN UČINKOVITO RAZKUŽEVANJE IN ČIŠČENJE MEDICINSKEGA INVENTARJA TER OSTALIH POVRŠIN, S ŠIROKIM SPEKTROM DELOVANJA NA BAKTERIJE (VKLJUČNO Z VEČKRATNO ODPORNIMI BAKTERIJAMI), TBC, GLIVE IN VIRUSE (ROTA-, HBV, HIV, VACCINIA, ADENO-, PAPOVA, SV40-).UČINKOVITOST NA EN 13624, EN 13727, EN 14348. REGISTRACIJA KOT MED. PRIP PLUS BIOCOD!OMOGOČA NANOS Z BRISANJEM ALI PRŠENJEM, NE PUŠČA MADEŽEV IN GA NI POTREBNO IZPIRATI. 1 L</t>
  </si>
  <si>
    <t>DOZATOR KOMPATIBILEN Z RAZKUŽILOM ZA HITRO IN UČINKOVITO RAZKUŽEVANJE IN ČIŠČENJE MEDICINSKEGA INVENTARJA TER OSTALIH POVRŠIN VOLUMNA 1 L</t>
  </si>
  <si>
    <t xml:space="preserve">RAZKUŽEVALNIK, DIMENZIJE 300 X 150 X 100 MM, GRADUIRAN, IZ PROZORNE PLASTIKE, S POKROVOM IN ODCEJEVALNIM VLOŽKOM </t>
  </si>
  <si>
    <t xml:space="preserve">RAZKUŽEVALNIK, DIMENZIJE 290 X 300 X 200 MM, GRADUIRAN, IZ PROZORNE PLASTIKE, S POKROVOM IN ODCEJEVALNIM VLOŽKOM, NAZIVNI VOLUMEN 8L </t>
  </si>
  <si>
    <t>LOSJON ZA UMIVANJE KOŽE IN LASIŠČA BREZ BARVILA IN PARFUMA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</si>
  <si>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DOZA Z 90 ROBČKI</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</si>
  <si>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REFIL Z 90 ROBČKI</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</si>
  <si>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EN13727, EN13624. IZDELEK MORA IMETI KLINIČNA TESTIRANJA V PRAKSI, DERMATOLOŠKI, TOKSIKOLOŠKI IN EKOLOŠKI ATEST EMBALAŽA: SPRAY 350 ML.</t>
  </si>
  <si>
    <t>NEALDEHIDNO PRAŠKASTO SREDSTVO ZA RAZKUŽEVANJE IN ČIŠČENJE KIRURŠKIH INŠTRUMENTOV, PREDMETOV IN POVRŠIN NA OSNOVI PEROKSIOCETNE KISLINE. IMA BAKTERICIDEN, VIRUCIDEN IN FUNGICIDEN UČINEK. AKTIVNA UČINKOVINA PEROKSIOCETNA KISLINA MORA IMETI VISOKO UČINKOVITOST, NIZKO TOKSIČNOST, BIOLOŠKO RAZGRADLJIVOST IN SKLADNOST Z MATERIALI (RAZEN MEDENINE IN BAKRA). SREDSTVO MORA ZAGOTOVITI UČINKOVITO ČIŠČENJE. UČINKOVINE: AKTIVNA PEROKSIOCETNA KISLINA, KI SE RAZVIJE KO SE GRANULAT RAZTOPI V VODI. DOKAZANA UČINKOVITOST PO EN 13727, EN 13624, EN 14561 IN EN 14562; VIROLOŠKA TESTIRANJA PO RKI (2005) – VIRUSI Z OVOJNICO, ADENO, POLIO, ROTA,  SV40. VAH CERTIFIKAT; TESTIRANJA NA KOMPATIBILNOST MATERIALOV; EKOLOŠKA IN TOKSIKOLOŠKA OCENA. EMBALAŽA: VEDRO 2KG Z DOZIRNO POSODO.</t>
  </si>
  <si>
    <t>LOSJON ZA UMIVANJE KOŽE BREZ BARVE IN PARFUMA ZA UMIVANJE ZELO OBČUTLJIVE KOŽE ROK IN TELESA.BLAGODEJEN UČINEK NA KOŽI DOSEŽEMO ZARADI KOMBINACIJE TENZODOV Z ALKILPOLIGLUKOZIDOM. PRIMEREN TUDI ZA UMIVANJE LASIŠČA IN INTIMNO NEGO. IMA KLINIČNO TESTIRANJE ZA UMIVANJE KOŽE NOVOROJENČKOV. NE POŠKODUJE NARAVNEGA KISLINSKEGA PLAŠČA KOŽE, SAJ BLAGE SESTAVINE PREPREČUJEJO IZSUŠITEV KOŽE. PLASTENKA 500 ML.</t>
  </si>
  <si>
    <t>STENSKI DOZIRNIK ZA NAMESTITEV 500 ML PLASTENK (MILO, RAZKUŽILO, NEGOVALNO SREDSTVO). Z ENKRATNIM PRITISKOM NA ROČICO LAHKO ODMERIMO  0,5 ML, 1,0 ML ALI 1,5 ML SREDSTVA (TOVARNIŠKA NASTAVITEV JE 1 ML).</t>
  </si>
  <si>
    <t>PRIPRAVLJENA PENA Z NIZKO VSEBNOSTJO ALKOHOLA ZA HITRO IN UČINKOVITO RAZKUŽEVANJE IN ČIŠČENJE MEDICINSKIH PRIPOMOČKOV, PREDMETOV IN MANJŠIH POVRŠIN, KI SO OBČUTLJIVE NA ALKOHOL IN AEROSOLE. SREDSTVO JE RAHLO ODIŠAVLJENO. UČINKOVINA: 20G 2-PROPANOL, 10G ETANOL, 0,2G BENZALKONIJEV KLORID, 0,01G GLUKOPROTAMIN. EMBALAŽA: PLASTENKA 750ML.</t>
  </si>
  <si>
    <t>ALKOHOL ETILNI 70%, 10 L Z VKLJUČENO TROŠARINO</t>
  </si>
  <si>
    <t>ALKOHOL ETILNI 96%, 10 L Z VKLJUČENO TROŠARINO</t>
  </si>
  <si>
    <t>ALKOHOL ETILNI 96%, 1 L Z VKLJUČENO TROŠARINO</t>
  </si>
  <si>
    <t>ALKOHOL ETILNI 70%, 1 L Z VKLJUČENO TROŠARINO</t>
  </si>
  <si>
    <t>RTG MATERIAL</t>
  </si>
  <si>
    <t xml:space="preserve">SKLOP 16:   </t>
  </si>
  <si>
    <t>SKLOP 7:   REAGENTI VEZANI NA TESTE KOAGULACIJE</t>
  </si>
  <si>
    <t>cobas c cuvette a 400</t>
  </si>
  <si>
    <t>cobas u pack   a 400strips</t>
  </si>
  <si>
    <t>cobas U calibration strip a 25</t>
  </si>
  <si>
    <t>Waste box carton</t>
  </si>
  <si>
    <t>SKLOP 12:  REAGENTI ZA URINSKI ANALIZATOR COBAS</t>
  </si>
  <si>
    <t>Polirne gumice, univerzalne, vseh oblik in grobosti</t>
  </si>
  <si>
    <t>Polirne gumice za kompozit, vseh oblik, velikosti in grobosti</t>
  </si>
  <si>
    <t>polirne gumice za keramiko, vseh oblik, grobosti in velikosti</t>
  </si>
  <si>
    <t>Freze, za poliranje in obdelovanje protez, vseh oblik, grobosti in velikosti</t>
  </si>
  <si>
    <t>Demontažni karbidni svedri</t>
  </si>
  <si>
    <t>Svedri za separacijo korenin</t>
  </si>
  <si>
    <t>Karbidne rožice za odstranjevanje kariesa</t>
  </si>
  <si>
    <t>Karbidi za odstranjevanje amalgama</t>
  </si>
  <si>
    <t>Ščetke za profilakso</t>
  </si>
  <si>
    <t>Tissue trimmer, sveder za rezanje dlesni</t>
  </si>
  <si>
    <t>Sveder za širjenje koreninskih kanalov, kot. npr. xp endo shaper</t>
  </si>
  <si>
    <t>SKLOP 17:   TESTNI LISTIČI ZA KONTROLO KRVNEGA SLADKORJA</t>
  </si>
  <si>
    <t>IGLA PRETOČNA A100 SEIDEL</t>
  </si>
  <si>
    <t>SPIKE SENSO PLUS MODER ZRAČ. FUL. + FIL. DELC. A25</t>
  </si>
  <si>
    <t>Digora Optime - zaščitne vrečke št. 0</t>
  </si>
  <si>
    <t>Digora Optime - zaščitne vrečke št. 1</t>
  </si>
  <si>
    <t>Digora Optime - zaščitne vrečke št. 2</t>
  </si>
  <si>
    <t>Digora Optime - zaščitne vrečke št. 3</t>
  </si>
  <si>
    <t>Digora Optima ploščice 0 IDOT</t>
  </si>
  <si>
    <t>Digora Optima ploščice 1 IDOT</t>
  </si>
  <si>
    <t>Digora Optima ploščice 2 IDOT</t>
  </si>
  <si>
    <t>Digora Optima ploščice 3 IDOT</t>
  </si>
  <si>
    <t>Digora Imaging plate covers vel. 0</t>
  </si>
  <si>
    <t>Digora Imaging plate covers vel.1</t>
  </si>
  <si>
    <t>Digora Imaging plate covers vel.2</t>
  </si>
  <si>
    <t>Digora Imaging plate covers vel. 3</t>
  </si>
  <si>
    <t>QuickRead go CRP + HB a50</t>
  </si>
  <si>
    <t>STERILNA PARAFINSKA OBLOGA V OBLIKI GAZE (100% BOMBAŽ), NAMENJENA ZA OSKRBO SECERNIRAJOČIH RAN, KER PREPREČUJE SPRIJEMANJE IZLOČKA S SEKUNDARNO OBLOGO, VEL. 10X20CM</t>
  </si>
  <si>
    <t>NELEPLJIVA STERILNA MREŽICA IZ MONOFILAMENTNIH VISKOZNIH VLAKEN IMPREGNIRANIH Z 10% RAZTOPINO POVIDON JODIDA, 5X5 CM</t>
  </si>
  <si>
    <t>KOMPRESA  ZELENE BARVE - CELA, 90X 100CM</t>
  </si>
  <si>
    <t xml:space="preserve">FT3 Elecsys G3 cobas e 200 </t>
  </si>
  <si>
    <t xml:space="preserve">IgE G2 Elecsys cobas e 100 </t>
  </si>
  <si>
    <t xml:space="preserve">Total PSA Elecsys cobas e 100 V3 </t>
  </si>
  <si>
    <t xml:space="preserve">Vitamin B12 G2 Elecsys cobas e 100 </t>
  </si>
  <si>
    <t xml:space="preserve">Folate G3 Elecsys cobas e 100 V2 </t>
  </si>
  <si>
    <t xml:space="preserve">FT4 G3 Elecsys cobas e 200 </t>
  </si>
  <si>
    <t xml:space="preserve">Ferritin Elecsys cobas e 100 V2 </t>
  </si>
  <si>
    <t xml:space="preserve">TSH G2 Elecsys cobas e 200 </t>
  </si>
  <si>
    <t xml:space="preserve">PreciControl Universal Elecsys </t>
  </si>
  <si>
    <t xml:space="preserve">PreciControl Varia Elecsys </t>
  </si>
  <si>
    <t xml:space="preserve">PC Tumor Marker Elecsys Kit (Q </t>
  </si>
  <si>
    <t xml:space="preserve">PreciControl TM Elecsys </t>
  </si>
  <si>
    <t xml:space="preserve">FT3 G3 CS Elecsys </t>
  </si>
  <si>
    <t xml:space="preserve">IgE CS Elecsys </t>
  </si>
  <si>
    <t xml:space="preserve">Total PSA G2 CS Elecsys V3 </t>
  </si>
  <si>
    <t xml:space="preserve">Vitamin B12 G2 CS Elecsys V2 </t>
  </si>
  <si>
    <t xml:space="preserve">Folate G3 CS Elecsys V2 </t>
  </si>
  <si>
    <t xml:space="preserve">FT4 III CalSet 4x1ml </t>
  </si>
  <si>
    <t xml:space="preserve">Ferritin CS Elecsys V2 </t>
  </si>
  <si>
    <t xml:space="preserve">TSH CS Elecsys V3 </t>
  </si>
  <si>
    <t xml:space="preserve">ProCell M 2x2 L Elecsys,cobas e </t>
  </si>
  <si>
    <t xml:space="preserve">CleanCell M 2x2 L Elecsys,cobas e </t>
  </si>
  <si>
    <t xml:space="preserve">PreClean M Elecsys,cobas e </t>
  </si>
  <si>
    <t xml:space="preserve">Probe Wash M Elecsys,cobas e </t>
  </si>
  <si>
    <t xml:space="preserve">Universal Diluent 2x16ml Elecsys,cobas e </t>
  </si>
  <si>
    <t xml:space="preserve">Assay Tip/Cup Elecsys ModularE170 </t>
  </si>
  <si>
    <t xml:space="preserve">ISE cleaning solution Sys Clean </t>
  </si>
  <si>
    <t xml:space="preserve">ControlSet Vials Elecsys,cobas e </t>
  </si>
  <si>
    <t xml:space="preserve">CalSet Vials Elecsys,cobas e </t>
  </si>
  <si>
    <t xml:space="preserve">Diluent MultiAssay Elecsys,cobas e </t>
  </si>
  <si>
    <t xml:space="preserve">ALB BCG Gen.2, 300Tests, cobas c, Int. </t>
  </si>
  <si>
    <t xml:space="preserve">ALP IFCC Gen.2 S, 200T, cobas c, Int. </t>
  </si>
  <si>
    <t xml:space="preserve">ALTL/PYP, 275Tests, cobas c </t>
  </si>
  <si>
    <t xml:space="preserve">AMYL Gen.2, 300Tests, cobas c, Integra </t>
  </si>
  <si>
    <t xml:space="preserve">ASTL/PYP, 425Tests, cobas c </t>
  </si>
  <si>
    <t xml:space="preserve">BIL-D Gen.2, 350Tests cobas c, Integra </t>
  </si>
  <si>
    <t xml:space="preserve">BIL-T Gen.3, 250Tests cobas c,Integra </t>
  </si>
  <si>
    <t xml:space="preserve">CA, Gen.2, 300Tests, cobas c,Integra </t>
  </si>
  <si>
    <t xml:space="preserve">Cartridge CL </t>
  </si>
  <si>
    <t xml:space="preserve">Cartridge K </t>
  </si>
  <si>
    <t xml:space="preserve">Cartridge NA </t>
  </si>
  <si>
    <t xml:space="preserve">CHOL HiCo Gen.2, 400Tests, cobas c, Int. </t>
  </si>
  <si>
    <t xml:space="preserve">CREAJ Gen.2, 700Test, cobas c, Integra </t>
  </si>
  <si>
    <t xml:space="preserve">FERR Gen.4, 250Tests cobas c </t>
  </si>
  <si>
    <t xml:space="preserve">GGT Gen.2, 400Tests, cobas c, Integra </t>
  </si>
  <si>
    <t xml:space="preserve">GLUC HK Gen.3, 800Tests, cobas c, Int. </t>
  </si>
  <si>
    <t xml:space="preserve">HbA1c TQ Gen.3, 150Tests,cobas c 501 </t>
  </si>
  <si>
    <t xml:space="preserve">HDL-C Gen.4, 350Tests cobas c,Integra </t>
  </si>
  <si>
    <t xml:space="preserve">IRON Gen.2, 200Tests, cobas c, Integra </t>
  </si>
  <si>
    <t xml:space="preserve">RFII, 100Tests, cobas c, Integra </t>
  </si>
  <si>
    <t xml:space="preserve">TRIGL, 250Tests, cobas c, Integra </t>
  </si>
  <si>
    <t xml:space="preserve">TRSF Gen.2, 100Tests, cobas c, Integra </t>
  </si>
  <si>
    <t xml:space="preserve">UA Gen.2, 400Tests, cobas c, Integra </t>
  </si>
  <si>
    <t xml:space="preserve">UREAL, 500Tests, cobas c, Integra </t>
  </si>
  <si>
    <t xml:space="preserve">CRP Gen.4 250Tests cobas c501/INT </t>
  </si>
  <si>
    <t xml:space="preserve">PreciControl ClinChem Multi 1 QCS,20x5ml </t>
  </si>
  <si>
    <t xml:space="preserve">PreciControl ClinChem Multi 2 QCS,20x5ml </t>
  </si>
  <si>
    <t xml:space="preserve">PreciControl ClinChem Multi 1, 20x5ml </t>
  </si>
  <si>
    <t xml:space="preserve">PreciControl ClinChem Multi 2, 20x5ml </t>
  </si>
  <si>
    <t xml:space="preserve">PreciControl HBA1c Norm QCS </t>
  </si>
  <si>
    <t xml:space="preserve">PreciControl HBA1c Path QCS </t>
  </si>
  <si>
    <t xml:space="preserve">PreciControl HBA1c Norm </t>
  </si>
  <si>
    <t xml:space="preserve">PreciControl HBA1c Path </t>
  </si>
  <si>
    <t xml:space="preserve">Controlset RF II </t>
  </si>
  <si>
    <t xml:space="preserve">Cfas 12x3ML </t>
  </si>
  <si>
    <t xml:space="preserve">Cfas HbA1c, 3x2ml </t>
  </si>
  <si>
    <t xml:space="preserve">Cfas Lipids 3x1ML </t>
  </si>
  <si>
    <t xml:space="preserve">Cfas Proteins </t>
  </si>
  <si>
    <t xml:space="preserve">PRECISET RF </t>
  </si>
  <si>
    <t xml:space="preserve">Cell Wash Solution I/NaOH-D 2x1,8 L </t>
  </si>
  <si>
    <t xml:space="preserve">Acid wash Solution 2x1,8 L </t>
  </si>
  <si>
    <t xml:space="preserve">Sample Cleaner 1, cobas c </t>
  </si>
  <si>
    <t xml:space="preserve">Sample Cleaner 2, cobas 6000 </t>
  </si>
  <si>
    <t xml:space="preserve">NaOH-D, cobas c </t>
  </si>
  <si>
    <t xml:space="preserve">SMS, cobas c </t>
  </si>
  <si>
    <t xml:space="preserve">EcoTergent, cobas c501/502, 12x59 ml </t>
  </si>
  <si>
    <t xml:space="preserve">NACl 9% Dil, cobas c </t>
  </si>
  <si>
    <t xml:space="preserve">NACl 9% SI Gen.2, cobas c, Integra </t>
  </si>
  <si>
    <t xml:space="preserve">HbA1c TQ haemolyzing rgt, cobas c </t>
  </si>
  <si>
    <t xml:space="preserve">cobas C SPECIAL CELL CLEANING SOLUTION </t>
  </si>
  <si>
    <t xml:space="preserve">Reaction cell sets for cobas c 501 </t>
  </si>
  <si>
    <t xml:space="preserve">LAMP HALOGEN ASSY 12V/50W </t>
  </si>
  <si>
    <t xml:space="preserve">Cobas sample cup 5000pcs </t>
  </si>
  <si>
    <t>ISE REAGENTI</t>
  </si>
  <si>
    <t xml:space="preserve">ISE Diluent Gen.2, cobas c, Hitachi </t>
  </si>
  <si>
    <t xml:space="preserve">ISE Int.Stand. Gen.2, cobas c, Hitachi </t>
  </si>
  <si>
    <t xml:space="preserve">ISE Reference Electrolyte 300ML </t>
  </si>
  <si>
    <t xml:space="preserve">ISE Standard high 10x3ML </t>
  </si>
  <si>
    <t xml:space="preserve">ISE Standard low 10x3ML </t>
  </si>
  <si>
    <t xml:space="preserve">REFERENCE ELECTRODE </t>
  </si>
  <si>
    <t>SKLOP 6:   REAGENTI  VEZANI NA ANALIZATOR COBAS C 501/C 601   COBAS 6000</t>
  </si>
  <si>
    <t xml:space="preserve">Svetlobno strjujoče vezivo, primerno za ahezijo na dentin in sklenino po jedkanju, večje pakiranje, kot npr Heliobond 11g
</t>
  </si>
  <si>
    <t>   Svedri za strojno širjenje kanalov, podaljšani, 25 mm, različne debeline = Reciproc 25, 40, 50, dolžine 25 mm</t>
  </si>
  <si>
    <t>Svedri za strojno širjenje kanalov, podaljšani, 31, različne debeline = Reciproc 25, 40, 50, dolžine 31 mm</t>
  </si>
  <si>
    <t>Plastične transparentne zagozde, različnih debelin, primerne za IKS, kot npr Hawe Luciwedge</t>
  </si>
  <si>
    <t>Barvno kodirane brizge za enkratno uporabo, brez lateksa, Luer-Lock, kot npr Coltene CanalPro brizge</t>
  </si>
  <si>
    <t>Nastavki za aplikacijo za endodontsko ispiranje. Primerni za aplikacijo EndoREZ®, UltraCal® XS (29ga), Ultradent® Citric Acid, ChlorCid®, ChlorCid® V, File-Eze®, Consepsis®, Consepsis® V in Ultradent® EDTA 18%.; dolžina 21 mm in 29ga.</t>
  </si>
  <si>
    <t>Nastavki, penaste blazinice, oblikovane za učinkovito modeliranje kompozitov brez lepljenja le-teh na instrument, primerne za uporabo z intrumentom OptraSculpt Pad instrument.</t>
  </si>
  <si>
    <t>Plin za gorilnik v potisni embalaži za laboratorijske gorilnike različnih tipov (Blue-Flame, Kager, Kisag itd.) Z ozonu prijaznim potisnim plinom. Temperatura plamena doseže do okoli 1200 ° C odvisno od gorilnika.</t>
  </si>
  <si>
    <t>Barvni (e.g. zeleni) sprej za označevanje kontaktov, v potisni dozi, kot npr: Occlusion spray M+W</t>
  </si>
  <si>
    <t>Nastavek z ogledalci, z navojem, za menjavo, ravna, ki ne popačijo slike, nerjaveč material, primerna za vse vrste sterilizacije, Rhodium-font, kot npr: TopVision FS Rhodium</t>
  </si>
  <si>
    <t>Reparaturni material za koreniniski kanal na osnovi kalcij-, aluminij- in železovega oksida, kot tudi kalcijevega sulfata, prah + tekočina, enostavno klinično rokovanje, primeren za proces apeksifikacije, zapore FR, kritje pulpe, kot npr: ProRoot MTA</t>
  </si>
  <si>
    <t>SKLOP 5:  POCT - test  vezano na Roche aparate ter REAGENTI vezani POCT - teste</t>
  </si>
  <si>
    <t>Testi Bowie &amp; Dick za dnevno testiranje vakuumske črpalke pri avtoklavih za vakuumsko parno sterilizacijo</t>
  </si>
  <si>
    <t>Folija zaščitna zlato-srebrna 140-220cm</t>
  </si>
  <si>
    <t xml:space="preserve">SET ZA KATETERIZACIJO STERILEN ( VODOTESNA LEDVIČKA 1 KOS,KOMPRESA 7,5X7,5CM 2 KOS, TAMPON ŠT. 3 -4 KOS, SKODELICA SHOPAK 1 KOS, PRIJEMALKA 14 CM 1 KOS, OP. PODLOGA 45X45 CM 1 KOS) </t>
  </si>
  <si>
    <t>FIKSATER ZA I.V. KANILE Z PROZORNIM FILMOM ZA KONTROLO VBODNEGA MESTA, dimenzije obliža 7.5x6cm z zaobljenimi robovi, z mehko blazinico za varovanje kože pod kanilo (npr. VIVAPOR I.V.)</t>
  </si>
  <si>
    <t>I.V. PROZORNI OBLIŽ Z ROBOM 6 x 7 cm (npr. TEGADERM I.V.)</t>
  </si>
  <si>
    <t>Fiksater uni. S (6-8,5 F) za nefro stomo venetec -krožni fiksator s penasto blazinico, naluknjano za zračenje kože, spodnji del s hidrokoloidnim lepljivim področjem za koži prijazno pritrditev. a=25</t>
  </si>
  <si>
    <t>Obliž za pričvrstitev  centralnih  venskih katetrov, 8,5x 11,5cm sterilen, prozoren,  gel  blazinica prepojena z 2%  chg, ki se namesti na  vbodno mesto je prozorna  ima zmožnost vpijanja  tekočin in je prilagodljiva  ter za aktivacijo na  potrebuje dodajanja vlage; 8,5 cm x 11,5 cm, kot npr. TEGADERM i.v CHG,  a=25</t>
  </si>
  <si>
    <t>Brezšivni fiks. za centr. venske kat.,fiksater picc in cvc katetrov za pritrditev periferno vstavljenih centralnih katetrov in kratkoročnih centralnih venskih katetrov na kožo, za odrasle (picc in cvc), podlaga, ki diha in ima nežno silikonsko lepilo, TIDI Products, Grip-lok,  pakiranje a=100</t>
  </si>
  <si>
    <t>Kožni fiksater za pritrditev foley urinskega katetra, z vključeno zapiralno zasnovo, ki stabilizira kateter in preprečuje nenamerno izvlečenje katetra. imeti mora vrtljivi mehanizem, ki omogoča fleksibilnost katetra, ko se bolnik premika in enostaven ročaj za pritrditev in sprostitev katetra,kot npr. Skater fix catheter fixation devices ARGON a=25</t>
  </si>
  <si>
    <t xml:space="preserve">Brezšivni fiksater za fiksacijo centralnih katetrov in picc katetrov. z blazinico iz tkanine v obliki polmeseca, z pritrdilnimi zatiči za fiksacijo katetra, kot npr. Fiksater picc katetrov statlock CV plus, sc a=25 </t>
  </si>
  <si>
    <t>Konekt brezigelni micro clave meder za dostop brez igle z fluora barvno oznako za zapiranje venskih dostopov za intermitentne pretoke, za zapiranje neaktivnih lumnov cvk, npr. kjer se meri cvp, pretok: konekt mora omogočati pretok minimalno 165 ml/min., mrtvi prostor je lahko največ 0.06 ml. imeti mora nevtralni premik oz. je lahko premik negativen največ 0.02 ml; omogočati mora sterilnost do 7 dni.  a=100</t>
  </si>
  <si>
    <t xml:space="preserve">Atravmatska igla za aplikacijo zdravila, 19g x 25 mm, sterilna, s stiščkom in kratkim infuzijskim sistemom brez y nastavka, kot npr. Gripper plus safety brez Y 19G x 25 mm, a=12 </t>
  </si>
  <si>
    <t>Zbirna vreča za bruhanje z plastičnim obročem, za enkratno uporabo</t>
  </si>
  <si>
    <t>Vrečka za urin 2l sterilna brez izpusta z nepovratno valvulo</t>
  </si>
  <si>
    <t>Pas esmarch - barvni</t>
  </si>
  <si>
    <t>Alkoholne krpice za lokalno čiščenje kože pred injiciranjem ali odvzemom krvi (npr.Alcohol prep pads ali enakovredno) A100</t>
  </si>
  <si>
    <t>Skupaj sanitetni material</t>
  </si>
  <si>
    <t>Samooprijemajoči elastični trak, povoj,  raztegljiv, oprijema sam nase (kot npr. 3M ali enakovreden) Dimnenzije: 5 cm x 4,5 m</t>
  </si>
  <si>
    <t>Kompresa očesna fi6  - sterilna; mehka, opojna, večslojna iz aluminizirane vlaknovine in vate i za pokrivanje očesa, posamično pakiranje.</t>
  </si>
  <si>
    <t xml:space="preserve">Komprese operacijske za 1x uporabo, sterilne,                     3-slojne,  zelene; pakirano posamično v setu papir/folija. Dimenzija: 75x90cm
a=1kd.                                                             </t>
  </si>
  <si>
    <t xml:space="preserve">Mrežica sanitetna  za pritrditev obvez.mat.,  v obliki cevi iz bombažnih in gumi niti, navita v kolute  A 25 m 
(kot npr. Carefix ali enakovredna):    številka 2 </t>
  </si>
  <si>
    <t>Mrežica sanitetna  za pritrditev obvez.mat.,  v obliki cevi iz bombažnih in gumi niti, navita v kolute  A 25 m 
(kot npr. Carefix ali enakovredna):    številka 3</t>
  </si>
  <si>
    <t>Mrežica sanitetna  za pritrditev obvez.mat.,  v obliki cevi iz bombažnih in gumi niti, navita v kolute  A 25 m 
(kot npr. Carefix ali enakovredna):    številka 4</t>
  </si>
  <si>
    <t>Mrežica sanitetna  za pritrditev obvez.mat.,  v obliki cevi iz bombažnih in gumi niti, navita v kolute  A 25 m 
(kot npr. Carefix ali enakovredna):    številka 5</t>
  </si>
  <si>
    <t>Mrežica sanitetna  za pritrditev obvez.mat.,  v obliki cevi iz bombažnih in gumi niti, navita v kolute  A 25 m 
(kot npr. Carefix ali enakovredna):    številka 6</t>
  </si>
  <si>
    <t>Mrežica sanitetna  za pritrditev obvez.mat.,  v obliki cevi iz bombažnih in gumi niti, navita v kolute  A 25 m 
(kot npr. Carefix ali enakovredna):    številka 7</t>
  </si>
  <si>
    <t>Mrežica sanitetna  za pritrditev obvez.mat.,  v obliki cevi iz bombažnih in gumi niti, navita v kolute  A 25 m 
(kot npr. Carefix ali enakovredna):    številka 8</t>
  </si>
  <si>
    <t>Mrežica sanitetna za pritrditev obvez. materiala na glavi, elastična, v obliki kapice (kot npr. Carefix headm elast. dressing fixation):velikost S    a=10 kd</t>
  </si>
  <si>
    <t>Mrežica sanitetna za pritrditev obvez. materiala na glavi, elastična, v obliki kapice (kot npr. Carefix headm elast. dressing fixation):velikost L   a=10 kd</t>
  </si>
  <si>
    <t>Mrežica sanitetna za pritrditev obvez. materiala na glavi, elastična, v obliki kapice (kot npr. Carefix headm elast. dressing fixation):velikost M    a=10 kd</t>
  </si>
  <si>
    <t>Obkladek sterilni + odeja za prvo pomoč pri opeklinah, prepojen z gelom na vodni osnovi, netoksični, naj ne dražijo rane in ne vsebujejo maščob in olj (kot npr. Burnshield ali enakovredno)  Dimenzije 100 mm x 100 mm    a= 1 kd</t>
  </si>
  <si>
    <t>Obkladek sterilni + odeja za prvo pomoč pri opeklinah, prepojen z gelom na vodni osnovi, netoksični, naj ne dražijo rane in ne vsebujejo maščob in olj (kot npr. Burnshield ali enakovredno)  Dimenzije 1200 mm x 1600 mm    a= 1 kd</t>
  </si>
  <si>
    <t>Obkladek sterilni + odeja za prvo pomoč pri opeklinah, prepojen z gelom na vodni osnovi, netoksični, naj ne dražijo rane in ne vsebujejo maščob in olj (kot npr. Burnshield ali enakovredno)  Dimenzije 200 mm x 200 mm    a= 1 kd</t>
  </si>
  <si>
    <t>Obkladek sterilni + odeja za prvo pomoč pri opeklinah, prepojen z gelom na vodni osnovi, netoksični, naj ne dražijo rane in ne vsebujejo maščob in olj (kot npr. Burnshield ali enakovredno)  Dimenzije 200 mm x 450 mm    a= 1 kd</t>
  </si>
  <si>
    <t>Obkladek sterilni + odeja za prvo pomoč pri opeklinah, prepojen z gelom na vodni osnovi, netoksični, naj ne dražijo rane in ne vsebujejo maščob in olj (kot npr. Burnshield ali enakovredno)  Dimenzije 600 mm x 400 mm    a= 1 kd</t>
  </si>
  <si>
    <t>Obkladek sterilni + odeja za prvo pomoč pri opeklinah, prepojen z gelom na vodni osnovi, netoksični, naj ne dražijo rane in ne vsebujejo maščob in olj (kot npr. Burnshield ali enakovredno)  Dimenzije: 200 mm x 450 mm - obrazni
a= 1 kd</t>
  </si>
  <si>
    <t>57.</t>
  </si>
  <si>
    <t>58.</t>
  </si>
  <si>
    <t>59.</t>
  </si>
  <si>
    <t>60.</t>
  </si>
  <si>
    <t>61.</t>
  </si>
  <si>
    <t>62.</t>
  </si>
  <si>
    <t>63.</t>
  </si>
  <si>
    <t>64.</t>
  </si>
  <si>
    <t>65.</t>
  </si>
  <si>
    <t>66.</t>
  </si>
  <si>
    <t>67.</t>
  </si>
  <si>
    <t>68.</t>
  </si>
  <si>
    <t>69.</t>
  </si>
  <si>
    <t>70.</t>
  </si>
  <si>
    <t>71.</t>
  </si>
  <si>
    <t>72.</t>
  </si>
  <si>
    <t>73.</t>
  </si>
  <si>
    <t>74.</t>
  </si>
  <si>
    <t>75.</t>
  </si>
  <si>
    <t>Okvirne količine</t>
  </si>
  <si>
    <t>Končna vrednost             s popustom brez DDV   (2 decimalki)</t>
  </si>
  <si>
    <t>Kataloška številka
proizvajalca</t>
  </si>
  <si>
    <t>SODOBNE OBLOGE</t>
  </si>
  <si>
    <r>
      <rPr>
        <b/>
        <sz val="9"/>
        <rFont val="Arial"/>
        <family val="2"/>
        <charset val="238"/>
      </rPr>
      <t xml:space="preserve">HIDROGELI: </t>
    </r>
    <r>
      <rPr>
        <sz val="9"/>
        <rFont val="Arial"/>
        <family val="2"/>
        <charset val="238"/>
      </rPr>
      <t xml:space="preserve">Obloge z visoko vsebnostjo vode, pogosto z dodatki, nekatere tudi z antimikrobnimi.  So v amorfni obliki, kot trdne obloge, ki se spremenijo v gel ob stiku z izločkom, ali kot dodatek  oblogam. Rani dodajajo vlažnost, nekateri tudi vpijajo. Mehčajo mrtvine in obloge in omogočajo avtolizo. Pogosto blažilni učinek na bolečine.  Nekatere zaradi antimirkobnih dodatkov dokazano učinkujejo na bakterije in biofilm. Za rane, ki potrebujejo dodatno vlažnost, za rane z mrtvinami in oblogami, za zagotavljanje vlažnega okolja pri ranah, ki malo izločajo ali so izsušene. Tiste z antimikrobnimi dodatki primerni za okužene rane in rane z biofilmom. </t>
    </r>
    <r>
      <rPr>
        <b/>
        <sz val="9"/>
        <rFont val="Arial"/>
        <family val="2"/>
        <charset val="238"/>
      </rPr>
      <t>Dimenzija: 25g, 15g, 30ml. (odstopanje +/- 10%).</t>
    </r>
    <r>
      <rPr>
        <sz val="9"/>
        <rFont val="Arial"/>
        <family val="2"/>
        <charset val="238"/>
      </rPr>
      <t xml:space="preserve"> </t>
    </r>
    <r>
      <rPr>
        <b/>
        <sz val="9"/>
        <rFont val="Arial"/>
        <family val="2"/>
        <charset val="238"/>
      </rPr>
      <t>Npr:  Comfeel Purilon, Cutimed Gel, Granugel, HydroTac tranparent, HydroTac tranparent comfort, Hydrosorb Gel, Nu-Gel, Suprasorb G  (dressing), Suprasorb G (gel), Tegaderm Hydrogel Wound Filler</t>
    </r>
  </si>
  <si>
    <t>1.</t>
  </si>
  <si>
    <t>Pakiranje 25, a=10</t>
  </si>
  <si>
    <t>2.</t>
  </si>
  <si>
    <t>Pakiranje 15 g, a=10</t>
  </si>
  <si>
    <t>3.</t>
  </si>
  <si>
    <t>Pakiranje 30 ml, a=1</t>
  </si>
  <si>
    <r>
      <rPr>
        <b/>
        <sz val="9"/>
        <rFont val="Arial"/>
        <family val="2"/>
        <charset val="238"/>
      </rPr>
      <t xml:space="preserve">HIDROKOLOIDI: </t>
    </r>
    <r>
      <rPr>
        <sz val="9"/>
        <rFont val="Arial"/>
        <family val="2"/>
        <charset val="238"/>
      </rPr>
      <t xml:space="preserve">Hidrofilne obloge  iz hidrokoloidnih snovi, kot so karboksimetil celuloze (CMC),  želatina, pektini, ki pri stiku z izločkom rane tvorijo gel. Pogosto okluzivne, nekatere z dodatki za povečanje vpojnosti. Lahko tudi kot pasta, ali kot dodatki hidrogelom ali drugim oblogam. So tanke ali debele, brez roba ali z lepljivim robom, klasičnih ali posebnih oblik (za trtico).
Zagotavljajo vlažno okolje, okluzivne tudi hipoksično okolje, kar pozitivno vpliva na epitelizacijo  in angiogenezo. Ščitijo okolno kožo. Za rane z malo do zmernim izločanjem v vnetni in proliferativni fazi. Za zaščito ranljivih površinskih epitelizirajočih ran in ogrožene kože. </t>
    </r>
    <r>
      <rPr>
        <b/>
        <sz val="9"/>
        <rFont val="Arial"/>
        <family val="2"/>
        <charset val="238"/>
      </rPr>
      <t xml:space="preserve">Dimenzija: 20x20, 15x15, 10x10, 9x14, 7,5x7,5, 5x7  (odstopanje +/- 10%). </t>
    </r>
    <r>
      <rPr>
        <sz val="9"/>
        <rFont val="Arial"/>
        <family val="2"/>
        <charset val="238"/>
      </rPr>
      <t xml:space="preserve"> </t>
    </r>
    <r>
      <rPr>
        <b/>
        <sz val="9"/>
        <rFont val="Arial"/>
        <family val="2"/>
        <charset val="238"/>
      </rPr>
      <t xml:space="preserve">Npr: Comfeel Plus, Comfeel Plus Transparent, Cutimed Hydro B, Cutimed Hydro L, Granuflex, Bordered Granuflex, Granuflex Extra Thin, HydroColl, HydroColl Thin, Suprasorb H Standard, Tegaderm Hydrocolloid, Suprasorb H Thin, Tegaderm Hydrocolloid Thin. </t>
    </r>
  </si>
  <si>
    <t>4.</t>
  </si>
  <si>
    <t>Dimnezije 20x20 cm, a=5</t>
  </si>
  <si>
    <t>5.</t>
  </si>
  <si>
    <t>Dimenzije 15x15 cm, a=10</t>
  </si>
  <si>
    <t>6.</t>
  </si>
  <si>
    <t>Dimenzije 10x10 cm,a=10</t>
  </si>
  <si>
    <t>7.</t>
  </si>
  <si>
    <t>Dimenzije 7,5x7,5 cm, a=10</t>
  </si>
  <si>
    <t>8.</t>
  </si>
  <si>
    <t>Dimenzije 5x7 cm, a=10</t>
  </si>
  <si>
    <t>9.</t>
  </si>
  <si>
    <t>Dimenzije 9x14 cm, a=10</t>
  </si>
  <si>
    <r>
      <rPr>
        <b/>
        <sz val="9"/>
        <rFont val="Arial"/>
        <family val="2"/>
        <charset val="238"/>
      </rPr>
      <t xml:space="preserve">ALGINATI: </t>
    </r>
    <r>
      <rPr>
        <sz val="9"/>
        <rFont val="Arial"/>
        <family val="2"/>
        <charset val="238"/>
      </rPr>
      <t xml:space="preserve">Močno vpojne obloge, običajno iz natrijevih in/ali kalcijevih soli (rjavih morskih alg). Vpijajo izločke, pri čemer tvorijo mehak gel. Lahko so samostojni, nanešeni na druge materiale ali le dodatek drugih sodobnih oblog. Pogosto v obliki polnil za žepe in globlje rane. Vsebujejo lahko dodatke, kot so hidrokoloidi, srebro, med ali kombinacijo različnih dodatkov. 
Zaradi izmenjave ionov imajo nekatere tudi dokazan hemostatski učinek. Za rane z zmernim do močnim izločanjem, predvsem V kombinaciji z antimikrobnimi sredstvi za okužene rane. Ali, kjer dokazano, za rane z biofilmom. Za rahlo krvaveče rane, kjer se pričakuje več izločka. </t>
    </r>
    <r>
      <rPr>
        <b/>
        <sz val="9"/>
        <rFont val="Arial"/>
        <family val="2"/>
        <charset val="238"/>
      </rPr>
      <t xml:space="preserve">Dimenzija: 10x20, 15x15, 10x10, 5x5  (odstopanje +/- 10%). </t>
    </r>
    <r>
      <rPr>
        <sz val="9"/>
        <rFont val="Arial"/>
        <family val="2"/>
        <charset val="238"/>
      </rPr>
      <t xml:space="preserve"> </t>
    </r>
    <r>
      <rPr>
        <b/>
        <sz val="9"/>
        <rFont val="Arial"/>
        <family val="2"/>
        <charset val="238"/>
      </rPr>
      <t>Npr: Biatain Alginate, Kaltostat, Melgisorb Ag, Melgisorb Plus, Silvercel Hydro-Alginate, Silvercel Non-Adherent, Sorbalgon, Suprasorb A, Suprasorb A PRO, Suprasorb A+Ag, Suprasorb PRO+Ag, Tegaderm Alginate Ag, Tegaderm High Integrity Alginate</t>
    </r>
  </si>
  <si>
    <t>10.</t>
  </si>
  <si>
    <t>Dimenzije 10x20 cm, a=10</t>
  </si>
  <si>
    <t>11.</t>
  </si>
  <si>
    <t>12.</t>
  </si>
  <si>
    <t>Dimenzije 10x10 cm, a=10</t>
  </si>
  <si>
    <t>13.</t>
  </si>
  <si>
    <t>Dimenzije 5x5 cm, a=10</t>
  </si>
  <si>
    <r>
      <rPr>
        <b/>
        <sz val="9"/>
        <rFont val="Arial"/>
        <family val="2"/>
        <charset val="238"/>
      </rPr>
      <t>BIOCELULOZNE OBLOGE:</t>
    </r>
    <r>
      <rPr>
        <sz val="9"/>
        <rFont val="Arial"/>
        <family val="2"/>
        <charset val="238"/>
      </rPr>
      <t xml:space="preserve"> Hidroaktivne obloge iz biosintetizirane celuloze, ki uravnavajo vlažnost rane in blažijo bolečino. Lahko vsebujejo  antimikrobni dodatek. Za rane z malo do zmernim izločanjem v vnetni in proliferativni fazi. Z antimikrobnim dodatkom za okužene rane. </t>
    </r>
    <r>
      <rPr>
        <b/>
        <sz val="9"/>
        <rFont val="Arial"/>
        <family val="2"/>
        <charset val="238"/>
      </rPr>
      <t>Dimenzija: 9x9 cm (odstopanje +/- 10%). Npr: Suprasorb X, Suprasorb X+PHMB.</t>
    </r>
  </si>
  <si>
    <t>14.</t>
  </si>
  <si>
    <t>Dimenzije 9x9 cm, a=5</t>
  </si>
  <si>
    <r>
      <rPr>
        <b/>
        <sz val="9"/>
        <rFont val="Arial"/>
        <family val="2"/>
        <charset val="238"/>
      </rPr>
      <t xml:space="preserve">NETKANE/TKANE OBLOGE Z DODATKI: </t>
    </r>
    <r>
      <rPr>
        <sz val="9"/>
        <rFont val="Arial"/>
        <family val="2"/>
        <charset val="238"/>
      </rPr>
      <t xml:space="preserve">Obloge iz netkanih in tkanih materialov , ki, odvisno od dodatka, vzpodbujajo čiščenje ran , vežejo in zmanjšujejo bakterijsko breme in/ali preprečujejo neprijeten vonj. Glede na dodatek za rane v vnetni fazi, za kolonizirane in okužene rane, za rane z neprijetnim vonjem. </t>
    </r>
    <r>
      <rPr>
        <b/>
        <sz val="9"/>
        <rFont val="Arial"/>
        <family val="2"/>
        <charset val="238"/>
      </rPr>
      <t>Dimenzija: 10x20 cm in 10x10 cm (odstopanje +/- 10%)</t>
    </r>
    <r>
      <rPr>
        <sz val="9"/>
        <rFont val="Arial"/>
        <family val="2"/>
        <charset val="238"/>
      </rPr>
      <t xml:space="preserve">.   </t>
    </r>
    <r>
      <rPr>
        <b/>
        <sz val="9"/>
        <rFont val="Arial"/>
        <family val="2"/>
        <charset val="238"/>
      </rPr>
      <t xml:space="preserve">Npr: Actisorb Plus 25, Curea P1 Duo, Curea P1 Duo Active, Curea P2 Active, Cutimed Sorbact, Inadine, Mesalt, Vliwaktiv, Vliwaktiv Ag.  </t>
    </r>
  </si>
  <si>
    <t>15.</t>
  </si>
  <si>
    <t>Dimenzije 10x10 cm, a=5</t>
  </si>
  <si>
    <t>16.</t>
  </si>
  <si>
    <t>Dimenzije 10x20 cm, a=5</t>
  </si>
  <si>
    <r>
      <rPr>
        <b/>
        <sz val="9"/>
        <rFont val="Arial"/>
        <family val="2"/>
        <charset val="238"/>
      </rPr>
      <t>FILMI:</t>
    </r>
    <r>
      <rPr>
        <sz val="9"/>
        <rFont val="Arial"/>
        <family val="2"/>
        <charset val="238"/>
      </rPr>
      <t xml:space="preserve"> Izjemno tanke poliuretanske membrane, omogočajo izmenjavo plinov, ne prepuščajo mikroorganizmov in izločkov. Omogočajo akumulacijo mediatorjev celjenja na površini rane. Kot primarna obloga za rane z malo izločka v fazi epitelizacije. </t>
    </r>
    <r>
      <rPr>
        <b/>
        <sz val="9"/>
        <rFont val="Arial"/>
        <family val="2"/>
        <charset val="238"/>
      </rPr>
      <t xml:space="preserve">Dimenzija: 15cmx10m, 10cmx10m  (odstopanje +/- 10%). </t>
    </r>
    <r>
      <rPr>
        <sz val="9"/>
        <rFont val="Arial"/>
        <family val="2"/>
        <charset val="238"/>
      </rPr>
      <t xml:space="preserve">  </t>
    </r>
    <r>
      <rPr>
        <b/>
        <sz val="9"/>
        <rFont val="Arial"/>
        <family val="2"/>
        <charset val="238"/>
      </rPr>
      <t>Npr: Hydrofilm, Mepitel Film, Mepore Film, Suprasorb F, XTRATA rola.</t>
    </r>
  </si>
  <si>
    <t>17.</t>
  </si>
  <si>
    <t>Dimenzije 15cm x 10m, a=1</t>
  </si>
  <si>
    <t>18.</t>
  </si>
  <si>
    <t>Dimenzije 10cm x 10m, a=1</t>
  </si>
  <si>
    <r>
      <rPr>
        <b/>
        <sz val="9"/>
        <rFont val="Arial"/>
        <family val="2"/>
        <charset val="238"/>
      </rPr>
      <t xml:space="preserve">GELIRAJOČE OBLOGE: </t>
    </r>
    <r>
      <rPr>
        <sz val="9"/>
        <rFont val="Arial"/>
        <family val="2"/>
        <charset val="238"/>
      </rPr>
      <t>Obloge iz visoko vpojnih vlaken, ki ob stiku z izločkom tvorijo gel. So samostojne vlaknaste obloge, ki lahko vsebujejo dodatke, ali pa so kombinirane z drugimi materiali (predvsem peno). Vzdržujejo vlažno okolje  ter vpijajo izloček. Odvisno od sestave in dodatkov nekatere zmanjšujejo bakterijsko breme, delujejo antimikrobno in vplivajo na biofilm. Za rane v fazi vnetja in proliferacije, predvsem z zmernim do močnim izločanjem. Nekatere antimikrobne obloge  dokazano primerne za rane z biofilmom in okužene rane.</t>
    </r>
    <r>
      <rPr>
        <b/>
        <sz val="9"/>
        <rFont val="Arial"/>
        <family val="2"/>
        <charset val="238"/>
      </rPr>
      <t xml:space="preserve"> Dimenzija: 10x10 (odstopanje +/- 10%). </t>
    </r>
    <r>
      <rPr>
        <sz val="9"/>
        <rFont val="Arial"/>
        <family val="2"/>
        <charset val="238"/>
      </rPr>
      <t xml:space="preserve">  </t>
    </r>
    <r>
      <rPr>
        <b/>
        <sz val="9"/>
        <rFont val="Arial"/>
        <family val="2"/>
        <charset val="238"/>
      </rPr>
      <t>Npr: Aquacel Ag, Aquacel Ag+ Extra,  Aquacel Extra, Aquacel Foam Adhesive, Aquacel Foam Non Adhesive, Exufiber, Exufiber Ag,  Suprasorb Liquacel, Suprasorb Liquacel Ag.</t>
    </r>
  </si>
  <si>
    <t>19.</t>
  </si>
  <si>
    <t>Dimenzije 10 x 10 cm, a=10</t>
  </si>
  <si>
    <r>
      <rPr>
        <b/>
        <sz val="9"/>
        <rFont val="Arial"/>
        <family val="2"/>
        <charset val="238"/>
      </rPr>
      <t xml:space="preserve">KOLAGENSKE OBLOGE: </t>
    </r>
    <r>
      <rPr>
        <sz val="9"/>
        <rFont val="Arial"/>
        <family val="2"/>
        <charset val="238"/>
      </rPr>
      <t xml:space="preserve">Obloge iz naravnega kolagena. Stimulirajo tvorbo novega kolagena, zmanjšujejo delovanje proteaz,  podpirajo celično migracijo. Lahko so kombinirane z drugimi materiali (npr. regenerirano oksidirano celulozo) in/ ali z  antimikrobnimi dodatki. Za rane, ki ne napredujejo. V vnetni ali proliferativni fazi,  z dodatkom antimikrobnih sredstev za okužene rane. </t>
    </r>
    <r>
      <rPr>
        <b/>
        <sz val="9"/>
        <rFont val="Arial"/>
        <family val="2"/>
        <charset val="238"/>
      </rPr>
      <t>Dimenzija:  28cm</t>
    </r>
    <r>
      <rPr>
        <b/>
        <sz val="9"/>
        <rFont val="Calibri"/>
        <family val="2"/>
        <charset val="238"/>
      </rPr>
      <t>²</t>
    </r>
    <r>
      <rPr>
        <b/>
        <sz val="9"/>
        <rFont val="Arial"/>
        <family val="2"/>
        <charset val="238"/>
      </rPr>
      <t xml:space="preserve">  (odstopanje +/- 10%).   Npr: Promogran,  Promogran Prisma, Suprasorb C.</t>
    </r>
  </si>
  <si>
    <t>20.</t>
  </si>
  <si>
    <t>Dimenzija 28 cm², a=10</t>
  </si>
  <si>
    <r>
      <rPr>
        <b/>
        <sz val="9"/>
        <rFont val="Arial"/>
        <family val="2"/>
        <charset val="238"/>
      </rPr>
      <t>KONTAKTNE MREŽICE:</t>
    </r>
    <r>
      <rPr>
        <sz val="9"/>
        <rFont val="Arial"/>
        <family val="2"/>
        <charset val="238"/>
      </rPr>
      <t xml:space="preserve"> Mrežice iz različnih nosilnih materialov, pogosto z dodatki za dodatno zaščito ran ali z antimikrobnim  delovanjem. Preprečujejo sprijemanje sekundarnih oblog z rano in omogočajo prehod izločka v sekundarno oblogo, obenem pa rano ščitijo. Za boleče rane in rane z ranljivim tkivom v vnetni in proliferativni fazi, z malo do zmerno izločka. Z dodatki antimikrobnih učinkovin za okužene rane. </t>
    </r>
    <r>
      <rPr>
        <b/>
        <sz val="9"/>
        <rFont val="Arial"/>
        <family val="2"/>
        <charset val="238"/>
      </rPr>
      <t xml:space="preserve">Dimenzija: 20x30, 10x10, 10x30, 10x20 (odstopanje +/- 10%).   Npr:  Adaptic, Adaptic Digit Non-Adherent, Adaptic Digit Toe, Adaptic Touch, Atrauman, Atrauman Ag, Atrauman Silicone, Cuticell, Cuticell Classic, Cuticell Contact, Cutimed Sorbion Plus, Grassolind, Inadine, Lomatuel H, Lomatuel H PRO, Mepitel, Mepitel One.  </t>
    </r>
  </si>
  <si>
    <t>21.</t>
  </si>
  <si>
    <t xml:space="preserve">Dimenzije 20x30 cm, a=10 </t>
  </si>
  <si>
    <t>22.</t>
  </si>
  <si>
    <t>23.</t>
  </si>
  <si>
    <t>24.</t>
  </si>
  <si>
    <t>Dimenzije 10x30 cm, a=10</t>
  </si>
  <si>
    <r>
      <t xml:space="preserve">MEDENE OBLOGE: </t>
    </r>
    <r>
      <rPr>
        <sz val="9"/>
        <rFont val="Arial"/>
        <family val="2"/>
        <charset val="238"/>
      </rPr>
      <t xml:space="preserve">Vsebujejo medicinski med v samostojni obliki (v tubi) ali v kombinaciji z različnimi materiali.  Med deluje antimikrobno na širok spekter mikroorganizmov, vključno z rezistentnimi sevi. Spodbuja avtolitičen debridement, deluje protivnetno in preprečuje neprijeten vonj. Za rane z mrtvinami in oblogami, za  rane v vnetni fazi ter za okužene rane, za granulirajoče rane. </t>
    </r>
    <r>
      <rPr>
        <b/>
        <sz val="9"/>
        <rFont val="Arial"/>
        <family val="2"/>
        <charset val="238"/>
      </rPr>
      <t xml:space="preserve">Dimenzija: 10x10, 20g  (odstopanje +/- 10%). </t>
    </r>
    <r>
      <rPr>
        <sz val="9"/>
        <rFont val="Arial"/>
        <family val="2"/>
        <charset val="238"/>
      </rPr>
      <t xml:space="preserve"> </t>
    </r>
    <r>
      <rPr>
        <b/>
        <sz val="9"/>
        <rFont val="Arial"/>
        <family val="2"/>
        <charset val="238"/>
      </rPr>
      <t>Npr:  Vivamel contact, Vivamel alginat, Vivamel medicinski med, Vivamel Protect.</t>
    </r>
  </si>
  <si>
    <t>25.</t>
  </si>
  <si>
    <t>26.</t>
  </si>
  <si>
    <t>Dimenzije 20g, a=1</t>
  </si>
  <si>
    <r>
      <rPr>
        <b/>
        <sz val="9"/>
        <rFont val="Arial"/>
        <family val="2"/>
        <charset val="238"/>
      </rPr>
      <t xml:space="preserve">POLIMERNE MEMBRANE: </t>
    </r>
    <r>
      <rPr>
        <sz val="9"/>
        <rFont val="Arial"/>
        <family val="2"/>
        <charset val="238"/>
      </rPr>
      <t xml:space="preserve">Obloge, ki v poliuretanskem  matriksu vsebujejo čistilno sredstvo, glicerin ter kopolimer škroba. Spodbujajo čiščenje in avtolitični debridement, delujejo protivnetno in protibolečinsko, lahko vsebujejo antimikrobno komponento (srebro). Za rane v vseh fazah celjenja, izbor odvisen od količine izločka, globine rane in tveganja za okužbo. </t>
    </r>
    <r>
      <rPr>
        <b/>
        <sz val="9"/>
        <rFont val="Arial"/>
        <family val="2"/>
        <charset val="238"/>
      </rPr>
      <t>Dimenzija: 10x10 (odstopanje +/- 10%).</t>
    </r>
    <r>
      <rPr>
        <sz val="9"/>
        <rFont val="Arial"/>
        <family val="2"/>
        <charset val="238"/>
      </rPr>
      <t xml:space="preserve">  </t>
    </r>
    <r>
      <rPr>
        <b/>
        <sz val="9"/>
        <rFont val="Arial"/>
        <family val="2"/>
        <charset val="238"/>
      </rPr>
      <t xml:space="preserve">Npr: Polymem  WIC, Polymem  WIC Silver, Polymem Film, Polymem Finger, Polymem MAX, Polymem MAX Film, Polymem MAX Silver, Polymem Non- Adhesive, Polymem Silicon Border (#8), Polymem Silicon Border Silver (#5), Polymem Silver Finger, Polymem Silver Non- Adhesive. </t>
    </r>
  </si>
  <si>
    <t>27.</t>
  </si>
  <si>
    <t>Dimenzje 10x10 cm, a=10</t>
  </si>
  <si>
    <r>
      <rPr>
        <b/>
        <sz val="9"/>
        <rFont val="Arial"/>
        <family val="2"/>
        <charset val="238"/>
      </rPr>
      <t xml:space="preserve">OBLOGE S SILIKONOM: </t>
    </r>
    <r>
      <rPr>
        <sz val="9"/>
        <rFont val="Arial"/>
        <family val="2"/>
        <charset val="238"/>
      </rPr>
      <t xml:space="preserve">Stična plast z rano je prevlečena s silikonom, ki je hidrofoben material, zato se z rano ne sprime. Ščitijo rane, omogočajo neboleče menjave obloge brez poškodbe novo nastalega tkiva, preprečujejo bolečine in maceracijo okolne kože. Na voljo v različnih oblikah (pene, kontaktne mrežice, filmi),v različnih debelinah, brez ali z dodatnim robom, ter z antimikrobnimi dodatki. Za rane, ki so boleče, ranljive, z ranljivo in za maceracijo ogroženo okolno kožo v vnetni in proliferatini fazi, z malo do močno količino izločkov (odvisno od oblike). Za okužene rane, kadar vsebujejo antimikrobne dodatke. </t>
    </r>
    <r>
      <rPr>
        <b/>
        <sz val="9"/>
        <rFont val="Arial"/>
        <family val="2"/>
        <charset val="238"/>
      </rPr>
      <t>Dimenzija: 20x25 cm, 17,5x17,5 cm (odstopanje +/- 10%). Npr: Adaptic Digit Non-Adherent, Adaptic Digit Toe, Adaptic Touch, Atrauman Silicone, Biatain Silicone, Biatain Silicone Ag, Biatain Silicone Lite, Cuticell  Contact, Cutimed Siltec,  Cutimed Siltec Sorbact, Mepilex, Mepilex XT, Mepilex Ag, Mepilex Border Flex Oval, Mepilex Border Ag, Mepilex Border Flex,  Mepilex Border HEEL, Mepilex Border Flex Sacrum, Mepilex Border Flex Lite, Mepilex EM, Mepilex Transfer, Mepilex Transfer Ag, Mepitel, Mepitel Film, Mepitel One, RespoSorb Silicone, RespoSorb Silicone Border, Suprasorb P Sensitive Border, Suprasorb P Silicone Bordered, Suprasorb P Sensitive Border Lite, Suprasorb P Silicone Non-Bordered, Suprasorb P Sensitive Non-Border, Tegadern Silicone Foam.</t>
    </r>
  </si>
  <si>
    <t>28.</t>
  </si>
  <si>
    <t>Dimenzije 20x25 cm, a=5</t>
  </si>
  <si>
    <t>29.</t>
  </si>
  <si>
    <t>Dimenzije 17,5x17,5 cm, a=5</t>
  </si>
  <si>
    <r>
      <rPr>
        <b/>
        <sz val="9"/>
        <rFont val="Arial"/>
        <family val="2"/>
        <charset val="238"/>
      </rPr>
      <t>VISOKO VPOJNE OBLOGE:</t>
    </r>
    <r>
      <rPr>
        <sz val="9"/>
        <rFont val="Arial"/>
        <family val="2"/>
        <charset val="238"/>
      </rPr>
      <t xml:space="preserve"> Sposobne vpijanja velikih količin izločkov. Pogosto vsebujejo SAP (visoko vpojne polimere).  Zmanjšujejo tveganje za iztekanje izločka ter maceracijo,  zmanjšujejo potrebo po pogostih prevezah ran. Lahko brez lepilnega roba ali z njim. Za rane z zelo močnim izločanjem, kot so na primer  maligne rane in rane z limfedemi.</t>
    </r>
    <r>
      <rPr>
        <b/>
        <sz val="9"/>
        <rFont val="Arial"/>
        <family val="2"/>
        <charset val="238"/>
      </rPr>
      <t xml:space="preserve"> Dimenzija: 20x20  (odstopanje +/- 10%). Npr: Biatain Super AD, Biatain Super NA, Cutimed Sorbion Sachet Border, Cutimed Sorbion Sachet S, Mextra Superabsorbent, Resposorb Super, RespoSorb Silicone, RespoSorb Silicone Border, Vliwasorb, Vliwasorb adhesive, Vliwasorb PRO.</t>
    </r>
  </si>
  <si>
    <t>30.</t>
  </si>
  <si>
    <t>Dimenzije 20x20 cm, a=5</t>
  </si>
  <si>
    <t>31.</t>
  </si>
  <si>
    <t>32.</t>
  </si>
  <si>
    <r>
      <rPr>
        <b/>
        <sz val="9"/>
        <rFont val="Arial"/>
        <family val="2"/>
        <charset val="238"/>
      </rPr>
      <t>VEČNAMENSKE OBLOGE S SUPERCURE JEDROM:</t>
    </r>
    <r>
      <rPr>
        <sz val="9"/>
        <rFont val="Arial"/>
        <family val="2"/>
        <charset val="238"/>
      </rPr>
      <t xml:space="preserve"> večnamenska obloga  zasnovana na SuperCore tehnologiji. Na strani, ki gre na rano ima netkano plas za nežen debridment in jedro iz naravnih vlaken in natrijevega poliakrilata, ki se ne poveša z varjenimi robovi. Vsebuje visokovpojne materiale, vpija tudi pod kompresijo- Lahko se uporablja za zmanjšanje MMP in nežen debridment. za vse rane z veliko izločka, tudi z visoko viskozne izločke. Za rane z zmenrnim izločkom do ran z veliko izločka, ter težko zaceljive rane. </t>
    </r>
    <r>
      <rPr>
        <b/>
        <sz val="9"/>
        <rFont val="Arial"/>
        <family val="2"/>
        <charset val="238"/>
      </rPr>
      <t xml:space="preserve"> Dimenzija: 10x10 (odstopanje +/- 10%).  Npr: Curea P1, Curea P2 Duo active, Curea P2 Active, Curea P2. </t>
    </r>
  </si>
  <si>
    <t>33.</t>
  </si>
  <si>
    <r>
      <rPr>
        <b/>
        <sz val="9"/>
        <rFont val="Arial"/>
        <family val="2"/>
        <charset val="238"/>
      </rPr>
      <t xml:space="preserve">PENE: </t>
    </r>
    <r>
      <rPr>
        <sz val="9"/>
        <rFont val="Arial"/>
        <family val="2"/>
        <charset val="238"/>
      </rPr>
      <t xml:space="preserve">Običajno narejene iz poliuretanov, lahko tudi iz drugih materialov. Debele ali tanke, z različnim številom slojev, z lepljivim robom ali brez, klasičnih oblik ali posebnih oblik za bolj zahtevne anatomske predele ( npr. za križnico, peto, komolec), brez dodatkov ali z zelo raznolikimi dodatki- antimikrobnimi sredstvi, silikonsko stično plastjo, hidrogelom, protibolečinskim sredstvom, gelirajočimi vlakni in z drugimi dodatki. Glavni namen je vpijanje in uravnavanje vlažnosti rane. Rani nudijo tudi toplotno izolacijo in dodatno zaščito. Za rane z izločanjem v vseh fazah celjenja- sposobnost vpijanja odvisna od oblike. V kombinaciji z antimikrobnimi dodatki za okužene rane, v kombinaciji z dodatkom ibuprofena za boleče rane. </t>
    </r>
    <r>
      <rPr>
        <b/>
        <sz val="9"/>
        <rFont val="Arial"/>
        <family val="2"/>
        <charset val="238"/>
      </rPr>
      <t>Dimenzija: 20x20, 15x20, 10x10, 17,5x17,5  (odstopanje +/- 10%).</t>
    </r>
    <r>
      <rPr>
        <sz val="9"/>
        <rFont val="Arial"/>
        <family val="2"/>
        <charset val="238"/>
      </rPr>
      <t xml:space="preserve"> </t>
    </r>
    <r>
      <rPr>
        <b/>
        <sz val="9"/>
        <rFont val="Arial"/>
        <family val="2"/>
        <charset val="238"/>
      </rPr>
      <t xml:space="preserve">Npr: Aquacel Foam Adhesive, Aquacel Foam Non Adhesive, Biatain AD, Biatain Ag AD, Biatain Ag NA, Biatain IBU, Biatain NA, Biatain Silicone, Biatain Silicone Ag, Biatain Silicone Lite, Cutimed Cavity, Cutimed Siltec, Cutimed Siltec Sorbact, HydroTac, HydroTac Comofo, Lyofoam Max, Mepilex, Mepilex XT, Mepilex Ag, Mepilex Border Flex Oval, Mepilex Border Ag, Mepilex Border Flex, Mepilex Border HEEL, Mepilex Border Flex Sacrum, Mepilex Border Flex lite, Mepilex EM, Mepilex Transfer, Mepilex Transfer Ag, PermaFoam Classic, PermaFoam Classic Comfort, Suprasorb P +PHMB, Suprasorb P adhesive, Suprasorb P non-adhesive, Suprasorb P Silicone Bordered, Suprasorb P Silicone Non-Bordered, Tegaderm High Performance Foam Adhesive, Tegaderm High Performance Foam Non-Adhesive, Tegadern Silicone Foam, Vivamel Protect.  </t>
    </r>
  </si>
  <si>
    <t>34.</t>
  </si>
  <si>
    <t>35.</t>
  </si>
  <si>
    <t>Dimenzije 15x20 cm, a=5</t>
  </si>
  <si>
    <t>36.</t>
  </si>
  <si>
    <t>37.</t>
  </si>
  <si>
    <r>
      <rPr>
        <b/>
        <sz val="9"/>
        <rFont val="Arial"/>
        <family val="2"/>
        <charset val="238"/>
      </rPr>
      <t xml:space="preserve">POLIAKRILATNE VLAŽNE OBLOGE: </t>
    </r>
    <r>
      <rPr>
        <sz val="9"/>
        <rFont val="Arial"/>
        <family val="2"/>
        <charset val="238"/>
      </rPr>
      <t>Obloge, ki vsebujejo z Ringerjevo raztopino navlažene poliakrilate v matrici znotraj ovoja.  Ob stiku z izločkom rane sproščajo Ringerjevo raztopino  v rano in vpijajo izloček. Spodbujajo avtolizo mrtvin ter čiščenje rane in  delujejo protivnetno. Za rane z mrtvinami,  nevitalnimi in fibrinskimi oblogami, za  rane v vnetni fazi z malo do veliko izločka.</t>
    </r>
    <r>
      <rPr>
        <b/>
        <sz val="9"/>
        <rFont val="Arial"/>
        <family val="2"/>
        <charset val="238"/>
      </rPr>
      <t xml:space="preserve"> Dimenzija: 10x10, 4x8, 4cm  (odstopanje +/- 10%). Npr: HydroClean Advance. </t>
    </r>
  </si>
  <si>
    <t>38.</t>
  </si>
  <si>
    <t>39.</t>
  </si>
  <si>
    <t>Dimenzije 4x8 cm, a=10</t>
  </si>
  <si>
    <t>40.</t>
  </si>
  <si>
    <t>Dimnezeja premer 5,5cm, a=10</t>
  </si>
  <si>
    <r>
      <rPr>
        <b/>
        <sz val="9"/>
        <rFont val="Arial"/>
        <family val="2"/>
        <charset val="238"/>
      </rPr>
      <t xml:space="preserve">OBLOGE Z BAKROM: </t>
    </r>
    <r>
      <rPr>
        <sz val="9"/>
        <rFont val="Arial"/>
        <family val="2"/>
        <charset val="238"/>
      </rPr>
      <t>obloge z bakrom delujejo antiviralno, antifungicidno in antibakterijsko, vplivajo na angiogenezo in regeneracijo kože - pospešujejo celjenje ran. Lahko se jih uporablja v različnih fazah celjenja. Vsebujejo notranjo visoko-vpojno plast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Za akutne in kronične rane( venski in arterijski ulkusi, diabetične razjede, RZP,…, rane ki se slabo celijo in močno kolonizirane in okužene rane.</t>
    </r>
    <r>
      <rPr>
        <b/>
        <sz val="9"/>
        <rFont val="Arial"/>
        <family val="2"/>
        <charset val="238"/>
      </rPr>
      <t xml:space="preserve"> Dimenzija: 20x20, 10x10  (odstopanje +/- 10%). Npr: Dvoslojna obloga z bakrom, Troslojna obloga z bakrom - polnilo.      </t>
    </r>
    <r>
      <rPr>
        <sz val="9"/>
        <rFont val="Arial"/>
        <family val="2"/>
        <charset val="238"/>
      </rPr>
      <t xml:space="preserve">   
</t>
    </r>
  </si>
  <si>
    <t>41.</t>
  </si>
  <si>
    <t>Dimenzije 20x20 cm, a=10</t>
  </si>
  <si>
    <t>42.</t>
  </si>
  <si>
    <t>Skupaj</t>
  </si>
  <si>
    <t>SKLOP 3: SODOBNE OBLOGE IN OSKRBA RAN</t>
  </si>
  <si>
    <t>43.</t>
  </si>
  <si>
    <t>44.</t>
  </si>
  <si>
    <t>45.</t>
  </si>
  <si>
    <t>46.</t>
  </si>
  <si>
    <t>47.</t>
  </si>
  <si>
    <t>48.</t>
  </si>
  <si>
    <t>49.</t>
  </si>
  <si>
    <t>50.</t>
  </si>
  <si>
    <t>51.</t>
  </si>
  <si>
    <t>52.</t>
  </si>
  <si>
    <t>QuickRead go   KONTROLA CRP</t>
  </si>
  <si>
    <r>
      <t xml:space="preserve">QuickRead go KONTROLA  </t>
    </r>
    <r>
      <rPr>
        <sz val="10"/>
        <rFont val="Arial CE"/>
        <charset val="238"/>
      </rPr>
      <t>Hemoglobin</t>
    </r>
  </si>
  <si>
    <t>POC cobas H232 Cardiac TROPONIN T A10</t>
  </si>
  <si>
    <t>POC cobas H232 Cardiac cTnT 2 Level control (1+2) A10</t>
  </si>
  <si>
    <t>POC cobas H232 Cardiac  D-Dimer - cobas A10</t>
  </si>
  <si>
    <t>POC cobas H232 Cardiac  D-Dimer  control 2 Level- cobas (1+2)  A10</t>
  </si>
  <si>
    <t>POC H232 Cardiac pipettes 150uL</t>
  </si>
  <si>
    <t>POC H232 Cardiac IQC (cobas)</t>
  </si>
  <si>
    <t>POC  Accu -chek Inform II 50CT lističi</t>
  </si>
  <si>
    <t>POC  Accu -chek  performa controls</t>
  </si>
  <si>
    <t>POC Coagucheck PRO  II (2x24 test)</t>
  </si>
  <si>
    <t>POC Coagucheck PRO PT control(1+2)</t>
  </si>
  <si>
    <t>Vitamin D III 100 T</t>
  </si>
  <si>
    <t>KOM24</t>
  </si>
  <si>
    <t>LDL gen 3 200T (cobas c)</t>
  </si>
  <si>
    <t>vitamin D total G3 CS Elecys</t>
  </si>
  <si>
    <t>Vitamn D total G3 pC Elecsys (Tiqcon)</t>
  </si>
  <si>
    <t>HV 445 2 FG Line set plasma 1-5</t>
  </si>
  <si>
    <t>Epruveta 1,8-2,7ml; 0,109 Na citrat a50 z navojem</t>
  </si>
  <si>
    <t>Epruveta biokem. gel 3,5 ml-5 mL brez navoja</t>
  </si>
  <si>
    <t>Epruveta biokem. gel 3,5 ml-5 mL z navojem in transparentno nalepko</t>
  </si>
  <si>
    <t>Epruveta Li heparin 3-4 ml - GEL a50</t>
  </si>
  <si>
    <t>Epruveta Li heparin 4 mL - brez gela a50</t>
  </si>
  <si>
    <t>Igle z ventilom 20G  0,9×38mm  a100 s transparentim okencem</t>
  </si>
  <si>
    <t>Igle z ventilom 21G  0,8×38mm  a100 s transparentnim okencem</t>
  </si>
  <si>
    <t>Igle z ventilom 22G  0,7×38mm  a100 s transparentnim okencem</t>
  </si>
  <si>
    <t>modri  Luer adapter a100</t>
  </si>
  <si>
    <t>Ponudnik mora podati ponudbo za celoten sklop.</t>
  </si>
  <si>
    <t>Vsi izdelki od 1 do 9 morajo biti od istega proizvajalca.</t>
  </si>
  <si>
    <t>Epruvete za venski odvzem morajo biti med seboj kompatibilne.</t>
  </si>
  <si>
    <t>Dimenzije epruvet z varnostnim zamaškom za zaprt odvzem venske in kapilarne krvi morajo biti prilagojene laboratorijskim analizatorjem, centrifugam in stojalom.</t>
  </si>
  <si>
    <t>Epruvete morajo omogočati oceno bistrosti in obarvanosti vzorca.</t>
  </si>
  <si>
    <t>Barve zamaškov morajo ustrezati sprejetim mednarodnim priporočilom za označevanje dodatkov v epruvetah (NCCLS H1 A5).</t>
  </si>
  <si>
    <t xml:space="preserve">Zamašek epruvete mora biti sestavljen iz zunanjega plastičnega dela in notranjega gumijastega dela, na katerega se ne prijema kri. </t>
  </si>
  <si>
    <t>Stabilnost podtlaka v epruvetah in prebodnost zamaška mora biti potrjena s certifikatom ali preizkušena v klinični praksi.</t>
  </si>
  <si>
    <t>Epruvete za teste hemostaze morajo vsebovati 3,2 % pufra Na citrat v razmerju s krvjo 1:9.</t>
  </si>
  <si>
    <t>Barve zamaškov mikrovet morajo ustrezati sprejetim mednarodnim priporočilom za označevanje dodatkov v epruvetah (NCCLS H1 A5).</t>
  </si>
  <si>
    <t>Vse vrste epruvet (za venozni in kapilarni odvzem) morajo biti označene s CE oznako, volumnom in nivojem polnjenja, vrsto dodatka,</t>
  </si>
  <si>
    <t>kataloško in serijsko številko, rokom uporabnosti, indikatorjem sterilnosti, IVD oznako in oznako za enkratno uporabo.</t>
  </si>
  <si>
    <t>Epruvete morajo biti pakirane tako, da se lahko direktno prenesejo in uporabljajo na delovnem mestu (s podstavkom).</t>
  </si>
  <si>
    <t>Potrebno je omogočiti testiranje vseh nam nepoznanih izdelkov (vsakega vsaj po 50 kosov).</t>
  </si>
  <si>
    <t>Lancete z varnostno zaščito                       2.0mm x 15, mm  a200</t>
  </si>
  <si>
    <t>Microtainer biokem. gel  500 µl - 800µl a50</t>
  </si>
  <si>
    <t>Microtainer biokem. gel  500 µl - 800µl  s povišanim dnom a50</t>
  </si>
  <si>
    <t>Microtainer Li heparin  z gelom  500 µl - 800µ</t>
  </si>
  <si>
    <t>Microtainer EDTA 500 mikro a50 s povišanim dnom</t>
  </si>
  <si>
    <t>Mikroepruvete morajo imeti dodatke v suhi obliki.</t>
  </si>
  <si>
    <t>Mikrovete morajo biti med seboj kompatibilne.</t>
  </si>
  <si>
    <t>Mikroveta za hematološke preiskave mora biti vgrajena v adapter, da je kompatibilna z nastavkom za analizo v analizatorju.</t>
  </si>
  <si>
    <t>70 % etanol</t>
  </si>
  <si>
    <t>1L</t>
  </si>
  <si>
    <t xml:space="preserve">Imunološki test za določanje beta- HCG v urinu </t>
  </si>
  <si>
    <t>Imunološki test za določanje antigenov rota/adenovirusov v blatu, testna ploščica</t>
  </si>
  <si>
    <t>Imunološki test za določanje antigena streptokoka skupine A+kontrola kvalitete, testna ploščica</t>
  </si>
  <si>
    <t>Imunološki test za določanje okultne krvi v blatu</t>
  </si>
  <si>
    <t>Imunološki test urinski BZO</t>
  </si>
  <si>
    <t>Imunološki test urinski 4-panelni MET/COC/OPI/THC</t>
  </si>
  <si>
    <t>Imunološki test za določanje RSV + Adeno virus</t>
  </si>
  <si>
    <t>Imunološki test za določanje Influence A+B</t>
  </si>
  <si>
    <t>Imunološki test za določanje Helicobacter Pylori</t>
  </si>
  <si>
    <t>Imunološki test za določanje EBV</t>
  </si>
  <si>
    <t xml:space="preserve">Posodice  za urin, graduirane na 100 ml, sterilne 125ml  </t>
  </si>
  <si>
    <t>Epruvete 1,5 PVC s pokrovom (500 kom)</t>
  </si>
  <si>
    <t>Sterilne epruvete za transport urina s pokrovom na navoj  (150kom)</t>
  </si>
  <si>
    <t>53.</t>
  </si>
  <si>
    <t>54.</t>
  </si>
  <si>
    <t>55.</t>
  </si>
  <si>
    <t>56.</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</si>
  <si>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</si>
  <si>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</si>
  <si>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</si>
  <si>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</si>
  <si>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</si>
  <si>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</si>
  <si>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</si>
  <si>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</si>
  <si>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</si>
  <si>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</si>
  <si>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</si>
  <si>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</si>
  <si>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</si>
  <si>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</si>
  <si>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</si>
  <si>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</si>
  <si>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</si>
  <si>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</si>
  <si>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</si>
  <si>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</si>
  <si>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</si>
  <si>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</si>
  <si>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</si>
  <si>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</si>
  <si>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</si>
  <si>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</si>
  <si>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</si>
  <si>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</si>
  <si>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</si>
  <si>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</si>
  <si>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</si>
  <si>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</si>
  <si>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</si>
  <si>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</si>
  <si>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</si>
  <si>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</si>
  <si>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</si>
  <si>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</si>
  <si>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</si>
  <si>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</si>
  <si>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</si>
  <si>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</si>
  <si>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</si>
  <si>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</si>
  <si>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</si>
  <si>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</si>
  <si>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</si>
  <si>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</si>
  <si>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</si>
  <si>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</si>
  <si>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</si>
  <si>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</si>
  <si>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</si>
  <si>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</si>
  <si>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</si>
  <si>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</si>
  <si>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</si>
  <si>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</si>
  <si>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</si>
  <si>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</si>
  <si>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</si>
  <si>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</si>
  <si>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</si>
  <si>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</si>
  <si>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</si>
  <si>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</si>
  <si>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</si>
  <si>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</si>
  <si>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</si>
  <si>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</si>
  <si>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</si>
  <si>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</si>
  <si>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</si>
  <si>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</si>
  <si>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</si>
  <si>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</si>
  <si>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</si>
  <si>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</si>
  <si>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</si>
  <si>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</si>
  <si>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</si>
  <si>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</si>
  <si>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</si>
  <si>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</si>
  <si>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</si>
  <si>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</si>
  <si>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</si>
  <si>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</si>
  <si>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</si>
  <si>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</si>
  <si>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</si>
  <si>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</si>
  <si>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</si>
  <si>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</si>
  <si>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</si>
  <si>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</si>
  <si>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</si>
  <si>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</si>
  <si>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</si>
  <si>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</si>
  <si>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</si>
  <si>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</si>
  <si>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</si>
  <si>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</si>
  <si>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</si>
  <si>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</si>
  <si>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</si>
  <si>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</si>
  <si>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</si>
  <si>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</si>
  <si>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</si>
  <si>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</si>
  <si>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</si>
  <si>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</si>
  <si>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</si>
  <si>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</si>
  <si>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</si>
  <si>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</si>
  <si>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</si>
  <si>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</si>
  <si>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</si>
  <si>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</si>
  <si>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</si>
  <si>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</si>
  <si>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</si>
  <si>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</si>
  <si>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</si>
  <si>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</si>
  <si>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</si>
  <si>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</si>
  <si>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PREDPASNIKI, ZAŠČITNI PLAŠČI</t>
  </si>
  <si>
    <t>ROKAVICE</t>
  </si>
  <si>
    <t>Rokavice iz lateksa, nesterilne, nepudrane, odličen otip, svaljast rob, ne povzročajo alergij, (kot npr. SHIELD ali enakovredne),  a= 100kom  velikosti:</t>
  </si>
  <si>
    <t>S - small</t>
  </si>
  <si>
    <t>M - medium</t>
  </si>
  <si>
    <t>L - large</t>
  </si>
  <si>
    <t>XL- extra large</t>
  </si>
  <si>
    <t>Rokavice, pregledne, iz nitrila,  hrapave konice prstov za boljši otip, zelo trpežne, mehansko močne,  PODALJŠANE, vijolične barve, kot npr. NITRIL PURPLE-XTRA ali enakovredne), a= 50 kom - velikosti:</t>
  </si>
  <si>
    <t>pak</t>
  </si>
  <si>
    <t>XL- exra large</t>
  </si>
  <si>
    <t>Rokavice, pregledne, iz nitrila,  hrapave konice prstov za boljši otip, zelo trpežne, mehansko močne, vijolične barve, kot npr. NITRIL PURPLE ali enakovredne), a= 100 kom - velikosti:</t>
  </si>
  <si>
    <t xml:space="preserve">15. </t>
  </si>
  <si>
    <t xml:space="preserve">16. </t>
  </si>
  <si>
    <t xml:space="preserve">17. </t>
  </si>
  <si>
    <t xml:space="preserve">18. </t>
  </si>
  <si>
    <t>Rokavice, pregledne, iz vinila, nepudrane, (kot npr. MAIMED ali enakovredne),  a= 100kom  velikosti:</t>
  </si>
  <si>
    <t xml:space="preserve">19. </t>
  </si>
  <si>
    <t xml:space="preserve">20. </t>
  </si>
  <si>
    <t xml:space="preserve">21. </t>
  </si>
  <si>
    <t>Sterilne krg rokavice v parih, iz lateksa, pudrane, velikosti:</t>
  </si>
  <si>
    <t>št. 6,5</t>
  </si>
  <si>
    <t>par</t>
  </si>
  <si>
    <t>št.:7</t>
  </si>
  <si>
    <t>št.:7,5</t>
  </si>
  <si>
    <t xml:space="preserve">št. 8 </t>
  </si>
  <si>
    <t>OSTALA ZAŠČITNA SREDSTVA</t>
  </si>
  <si>
    <t>Prevleka za čevlje, copati, PE, z elastiko, A100</t>
  </si>
  <si>
    <t>Kapa z elastiko, A100</t>
  </si>
  <si>
    <t>Maska kirurška z elastiko, troslojna, IIR, A50</t>
  </si>
  <si>
    <t>Maska - respirator za zaščito osebja, z elastiko, se dobro prilega k obrazu, FFP2 po standardu SIST EN 149, filtracija min. 92%. ( kot npr. 3M ali enakovredna) A20</t>
  </si>
  <si>
    <t>Maska - respirator za zaščito osebja, z elastiko, se dobro prilega k obrazu, FFP3 po standardu SIST EN 149,  filtracija min. 98 ( kot npr. 3M ali enakovredna) A20</t>
  </si>
  <si>
    <t>Maska - respirator z izdihovalnim ventilom za zaščito osebja, z elastiko, se dobro prilega k obrazu, FFP3 po standardu SIST EN 149,  filtracija min. 98 ( kot npr. 3M ali enakovredna) A20</t>
  </si>
  <si>
    <t>Podpis:</t>
  </si>
  <si>
    <t>SKLOP 18: OSEBNA VAROVALNA OPREMA</t>
  </si>
  <si>
    <t>Zap.štev.</t>
  </si>
  <si>
    <t>Predvidena količina za
obdobje 1 leta</t>
  </si>
  <si>
    <t xml:space="preserve">Cena/EM v EUR z DDV     (4 decimalke) </t>
  </si>
  <si>
    <t>Končna vrednost             s popustom brez DDV v EUR              (2 decimalki)</t>
  </si>
  <si>
    <t>Končna vrednost             s popustom in vračunanim DDV v EUR (2 decimalki)</t>
  </si>
  <si>
    <t>Cena za osnovno pakiranje/prodajno enoto v EUR</t>
  </si>
  <si>
    <t xml:space="preserve">Skupaj </t>
  </si>
  <si>
    <t>SKLOP 19: ORTODONTIJA</t>
  </si>
  <si>
    <t>SKLOP 20: ZOBNA TEHNIKA</t>
  </si>
  <si>
    <t>VIJAKI</t>
  </si>
  <si>
    <t>Vijak 600-301-30 10 kos</t>
  </si>
  <si>
    <t>ZOBJE GNATHOSTAR</t>
  </si>
  <si>
    <t>ZOBJE IVOSTAR</t>
  </si>
  <si>
    <t xml:space="preserve"> LEPILO ZA LEPLJENJE NOSILCEV- SET- ADHEZIV TRANSBOND XT LC BRIZGA KPL</t>
  </si>
  <si>
    <t>PRIMER – ADHEZIV TRANSBOND XT PRIMER 6ML</t>
  </si>
  <si>
    <t>ORTODONTSKE PVC LOPATICE</t>
  </si>
  <si>
    <t>PALETA ZA PRIPRAVO NOSILCEV</t>
  </si>
  <si>
    <t>ZAŠČITNI VOSEK</t>
  </si>
  <si>
    <t>GRADIA DIRECT FLO A2</t>
  </si>
  <si>
    <t xml:space="preserve"> FUJI ORTHO LC KAPSULE</t>
  </si>
  <si>
    <t>   KETAC CEM EASYMIX PRAH</t>
  </si>
  <si>
    <t xml:space="preserve"> PODLOGA ZA MEŠANJE CEMENTA</t>
  </si>
  <si>
    <t xml:space="preserve"> LIGATURE ŽIČNE DOLGE</t>
  </si>
  <si>
    <t xml:space="preserve"> LIGATURA ŽIČNA KRATKA</t>
  </si>
  <si>
    <t xml:space="preserve"> LIGATURA KOBAYASHI</t>
  </si>
  <si>
    <t>LIGATURA ELASTIČNA SIVA ALI PROZORNA - 20GUMIC NA ENI PALICI</t>
  </si>
  <si>
    <t>   NOSILCI ZGORNJI IN SPODNJI OD 1-5</t>
  </si>
  <si>
    <t>BUKALNE TUBE ZGORNJE IN SPODNJE 6</t>
  </si>
  <si>
    <t xml:space="preserve"> BUKALNE TUBE ZGORNJE IN SPODNJE 7</t>
  </si>
  <si>
    <t xml:space="preserve"> ELASTIČNA VERIŽICA -MEMORY CHAIN</t>
  </si>
  <si>
    <t xml:space="preserve"> ELASTIKE MEDIUM ALI HEAVY – ZA URAVNVANJE GRIZA (INTERMAKSILARNE ELASTIKE)</t>
  </si>
  <si>
    <t>SEPARIRNE GUMICE</t>
  </si>
  <si>
    <t>KLJUKICE DESNE</t>
  </si>
  <si>
    <t>KLJUKICE LEVE</t>
  </si>
  <si>
    <t xml:space="preserve"> STOPER- MINI ZAPORKE, KI JIH JE MOGOČE STISNITI</t>
  </si>
  <si>
    <t>BUTTON – GUMBI VIJUGASTA ALI RAVNA LIN. PODLAGA</t>
  </si>
  <si>
    <t>POTISA VZMET DENTAURUM 758-375-00</t>
  </si>
  <si>
    <t xml:space="preserve"> POTISNA VZMET DENTAURUM 758-365-00</t>
  </si>
  <si>
    <t>POTISNA VZMET DENTAURUM 758-362 ALI ENAKOVREDNO</t>
  </si>
  <si>
    <t xml:space="preserve"> POTISNA VZMET DENTAURUM 758-361 ALI ENAKOVREDNO</t>
  </si>
  <si>
    <t>VLEČNA VZMET DENTAURUM 758-160</t>
  </si>
  <si>
    <t>VLEČNA VZMET DENTAURUM 758-161</t>
  </si>
  <si>
    <t>ŽICE ZA FIKSNI RETAINER 10X32</t>
  </si>
  <si>
    <t>ŽICE ZA FIKSNI RETAINER 16/0,40MM</t>
  </si>
  <si>
    <t>ŽICE ZA FIKSNI RETAINER 18/0,45MM</t>
  </si>
  <si>
    <t xml:space="preserve"> OBROČKI Z TUBO ZA ZGORAJ IN SPODAJ 6 – VSE VELIKOSTI</t>
  </si>
  <si>
    <t>OBROČKI Z TUBO ZA ZGORAJ IN SPODAJ 7 -VSE VELIKOSTI</t>
  </si>
  <si>
    <t xml:space="preserve"> ZAČETNI LOKI BIO STARTER TITAN- 010 : 203-1825</t>
  </si>
  <si>
    <t xml:space="preserve"> ZAČETNI LOKI BIO STARTER TITAN-010 : 203-1925</t>
  </si>
  <si>
    <t xml:space="preserve"> ZAČETNI LOKI BIO STARTER TITAN-012 : 203-1830</t>
  </si>
  <si>
    <t>ZAČETNI LOKI BIO STARTER TITAN-012 : 203-1930</t>
  </si>
  <si>
    <t>ZAČETNI LOKI BIO STARTER TITAN-014 : 203-1835</t>
  </si>
  <si>
    <t xml:space="preserve"> ZAČETNI LOKI BIO STARTER TITAN-014 : 203-1935</t>
  </si>
  <si>
    <t>ZAČETNI LOKI BIO STARTER TITAN-016 : 2023.1840</t>
  </si>
  <si>
    <t xml:space="preserve"> ZAČETNI LOKI BIO STARTER TITAN-016 : 203-1940</t>
  </si>
  <si>
    <t>ZAČETNI LOKI BIO STARTER TITAN-018 : 203-1845</t>
  </si>
  <si>
    <t>ZAČETNI LOKI BIO STARTER TITAN-018 : 203-1945</t>
  </si>
  <si>
    <t>LOK JEKLO 16X16 – ZG. IN SP.</t>
  </si>
  <si>
    <t>  LOK JEKLO 16X22 – ZG. IN SP.</t>
  </si>
  <si>
    <t>LOK JEKLO 17X25 – ZG. IN SP.</t>
  </si>
  <si>
    <t>  LOK JEKLO 18X25 – ZG. IN SP.</t>
  </si>
  <si>
    <t xml:space="preserve"> LOK JEKLO 19X25 -ZG. IN SP.</t>
  </si>
  <si>
    <t>LOK JEKLO 0.12 – ZG. IN SP.</t>
  </si>
  <si>
    <t>LOK JEKLO 0.14 – ZG. IN SP.</t>
  </si>
  <si>
    <t>   LOK JEKLO 0.16 -ZG. IN SP.</t>
  </si>
  <si>
    <t>  LOK JEKLO 0.18 – ZG. IN SP.</t>
  </si>
  <si>
    <t>  LOK JEKLO 0.20 – ZG. IN SP.</t>
  </si>
  <si>
    <t xml:space="preserve"> LOK NIKELJ TITANIUM 0.12 – ZG. IN SP.</t>
  </si>
  <si>
    <t>LOK NIKELJ TITANIUM 0.14 – ZG. IN SP.</t>
  </si>
  <si>
    <t>LOK NIKELJ TITANIUM 0.16 – ZG. IN SP.</t>
  </si>
  <si>
    <t xml:space="preserve"> LOK NIKELJ TITANIUM 0.18 – ZG. IN SP.</t>
  </si>
  <si>
    <t>  LOK NIKELJ TITANIUM 16X16 – ZG. IN SP.</t>
  </si>
  <si>
    <t xml:space="preserve"> LOK NIKELJ TITANIUM 16X22 – ZG. IN SP.</t>
  </si>
  <si>
    <t>LOK NIKELJ TITANIUM 17X25 – ZG. IN SP.</t>
  </si>
  <si>
    <t>  LOK NIKELJ TITANIUM 18X25 – ZG. IN SP.</t>
  </si>
  <si>
    <t xml:space="preserve"> LOK NIKELJ TITANIUM 19X25 – ZG. IN SP.</t>
  </si>
  <si>
    <t xml:space="preserve"> LOK ZA HEADGEAR CERVIKALNI</t>
  </si>
  <si>
    <t>JEKLENI PLETENI LOKI S ŠESTIMI ŽICAMI UPPER IN LOW 0.15</t>
  </si>
  <si>
    <t xml:space="preserve"> JEKLENI PLETENI LOKI S ŠESTIMI ŽICAMI UPPER IN LOW 0.18</t>
  </si>
  <si>
    <t>OPTRAGATE SMALL IN REGULAR</t>
  </si>
  <si>
    <t xml:space="preserve"> TRAKCI ZA STRIPING VEČ VRST</t>
  </si>
  <si>
    <t>BARVNI TEKOČI KOMPOMER ZA DVIG UGRIZA -TWINKY STAR FLOW</t>
  </si>
  <si>
    <t xml:space="preserve"> ROZA VOSEK ZA MODELIRANJE ZA OBLIKOVANJE GRIZNIH ROBNIKOV</t>
  </si>
  <si>
    <t xml:space="preserve"> ODSTRANJEVALEC ALGINATA IZ ODTISNIH ŽLIC</t>
  </si>
  <si>
    <t xml:space="preserve"> RAZKUŽILO ZA ODTISE</t>
  </si>
  <si>
    <t>RAZKUŽILO ZA ODTISNE ŽLICE</t>
  </si>
  <si>
    <t xml:space="preserve"> FLOUR PROTECTOR S- ZAŠČITI LAK S FLUOROM V GELU</t>
  </si>
  <si>
    <t>  PLASTIČNO DRŽALO ZA ČOPIČE -BRUSH HOLDER</t>
  </si>
  <si>
    <t xml:space="preserve"> ČOPIČI  PODOLGOVATI ZA ENKRATNO UPORABO 1CM – 3M</t>
  </si>
  <si>
    <t xml:space="preserve"> ČOPIČI OKROGLI ZA ENKRATNO UPORABO 1CM</t>
  </si>
  <si>
    <t>Vijak 600-302-30 10 kos</t>
  </si>
  <si>
    <t>Vijak 600-500-30 10 kos</t>
  </si>
  <si>
    <t>Vijak 600-501-30 1 kos</t>
  </si>
  <si>
    <t>Vijak 602-606-10 1 kos</t>
  </si>
  <si>
    <t>Vijak 600-701-30 10 kos</t>
  </si>
  <si>
    <t>ZOBJE GNATHOSTAR A-D A 8 KOS A2 D88- SPODNJI</t>
  </si>
  <si>
    <t>ZOBJE GNATHOSTAR A-D A 8 KOS A2 D88- ZGORNJI</t>
  </si>
  <si>
    <t>ZOBJE GNATHOSTAR A-D A 8 KOS A3 D88- SPODNJI</t>
  </si>
  <si>
    <t>ZOBJE GNATHOSTAR A-D A 8 KOS A3 D88- ZGORNJI</t>
  </si>
  <si>
    <t>ZOBJE GNATHOSTAR A-D A 8 KOS C2 D88- SPODNJI</t>
  </si>
  <si>
    <t>ZOBJE GNATHOSTAR A-D A 8 KOS C2 D88- ZGORNJI</t>
  </si>
  <si>
    <t>ZOBJE GNATHOSTAR A-D A 8 KOS A4 D88- SPODNJI</t>
  </si>
  <si>
    <t>ZOBJE GNATHOSTAR A-D A 8 KOS A4 D88- ZGORNJI</t>
  </si>
  <si>
    <t>ZOBJE GNATHOSTAR A-D A 8 KOS A4 D84- SPODNJI</t>
  </si>
  <si>
    <t>ZOBJE GNATHOSTAR A-D A 8 KOS A4 D84- ZGORNJII</t>
  </si>
  <si>
    <t>ZOBJE GNATHOSTAR A-D A 8 KOS A4 D86- SPODNJI</t>
  </si>
  <si>
    <t>ZOBJE GNATHOSTAR A-D A 8 KOS A4 D86- ZGORNJI</t>
  </si>
  <si>
    <t>ZOBJE GNATHOSTAR A-D A 8 KOS A3.5 D88- SPODNJI</t>
  </si>
  <si>
    <t>ZOBJE GNATHOSTAR A-D A 8 KOS A3.5 D88- ZGORNJI</t>
  </si>
  <si>
    <t>ZOBJE GNATHOSTAR A-D A 8 KOS A3.5 D86- ZGORNJI</t>
  </si>
  <si>
    <t>ZOBJE GNATHOSTAR A-D A 8 KOS A3.5 D86- SPODNJI</t>
  </si>
  <si>
    <t>ZOBJE GNATHOSTAR A-D A 8 KOS 2B D88- ZGORNJI</t>
  </si>
  <si>
    <t>ZOBJE GNATHOSTAR A-D A 8 KOS 2B D88- SPODNJI</t>
  </si>
  <si>
    <t>ZOBJE GNATHOSTAR A-D A 8 KOS 2B D86- ZGORNJI</t>
  </si>
  <si>
    <t>ZOBJE GNATHOSTAR A-D A 8 KOS 2B D86- SPODNJI</t>
  </si>
  <si>
    <t>ZOBJE GNATHOSTAR A-D A 8 KOS 2B D84- ZGORNJI</t>
  </si>
  <si>
    <t>ZOBJE GNATHOSTAR A-D A 8 KOS 2B D84- SPODNJI</t>
  </si>
  <si>
    <t>ZOBJE GNATHOSTAR A-D A 8 KOS 4A D88- ZGORNJI</t>
  </si>
  <si>
    <t>ZOBJE GNATHOSTAR A-D A 8 KOS 4A D88- SPODNJI</t>
  </si>
  <si>
    <t>ZOBJE GNATHOSTAR A-D A 8 KOS 4A D84- ZGORNJI</t>
  </si>
  <si>
    <t>ZOBJE GNATHOSTAR A-D A 8 KOS 4A D84- SPODNJI</t>
  </si>
  <si>
    <t>ZOBJE GNATHOSTAR A-D A 8 KOS 1C D88- ZGORNJI</t>
  </si>
  <si>
    <t>ZOBJE GNATHOSTAR A-D A 8 KOS 1C D88- SPODNJI</t>
  </si>
  <si>
    <t>ZOBJE GNATHOSTAR A-D A 8 KOS 1C D84- ZGORNJI</t>
  </si>
  <si>
    <t>ZOBJE GNATHOSTAR A-D A 8 KOS 1E D88- ZGORNJI</t>
  </si>
  <si>
    <t>ZOBJE GNATHOSTAR A-D A 8 KOS 1E D88- SPODNJI</t>
  </si>
  <si>
    <t>ZOBJE GNATHOSTAR A-D A 8 KOS 4A D86- ZGORNJI</t>
  </si>
  <si>
    <t>ZOBJE GNATHOSTAR A-D A 8 KOS 4A D86- SPODNJI</t>
  </si>
  <si>
    <t>ZOBJE GNATHOSTAR A-D A 8 KOS 4B D88- SPODNJI</t>
  </si>
  <si>
    <t>ZOBJE GNATHOSTAR A-D A 8 KOS 4B D88- ZGORNJI</t>
  </si>
  <si>
    <t>ZOBJE GNATHOSTAR A-D A 8 KOS 4B D84- ZGORNJI</t>
  </si>
  <si>
    <t>ZOBJE GNATHOSTAR A-D A 8 KOS 4B D84- SPODNJI</t>
  </si>
  <si>
    <t>ZOBJE GNATHOSTAR A-D A 8 KOS 6B D88- ZGORNJI</t>
  </si>
  <si>
    <t>ZOBJE GNATHOSTAR A-D A 8 KOS 6B D88- SPODNJI</t>
  </si>
  <si>
    <t>ZOBJE GNATHOSTAR A-D A 8 KOS 6B D84- ZGORNJI</t>
  </si>
  <si>
    <t>ZOBJE GNATHOSTAR A-D A 8 KOS 6B D84- SPODNJI</t>
  </si>
  <si>
    <t>ZOBJE GNATHOSTAR A-D A 8 KOS 1D D88- ZGORNJI</t>
  </si>
  <si>
    <t>ZOBJE GNATHOSTAR A-D A 8 KOS 1D D88- SPODNJI</t>
  </si>
  <si>
    <t>ZOBJE GNATHOSTAR A-D A 8 KOS 1E D84- ZGORNJI</t>
  </si>
  <si>
    <t>ZOBJE GNATHOSTAR A-D A 8 KOS 1E D84- SPODNJI</t>
  </si>
  <si>
    <t>ZOBJE GNATHOSTAR A-D A 8 KOS A3.5 D84- ZGORNJI</t>
  </si>
  <si>
    <t>ZOBJE GNATHOSTAR A-D A 8 KOS A3.5 D84- SPODNJI</t>
  </si>
  <si>
    <t>ZOBJE GNATHOSTAR A-D A 8 KOS 4C D84- SPODNJI</t>
  </si>
  <si>
    <t>ZOBJE GNATHOSTAR A-D A 8 KOS 4C D84- ZGORNJI</t>
  </si>
  <si>
    <t>ZOBJE GNATHOSTAR A-D A 8 KOS 6C D84- SPODNJI</t>
  </si>
  <si>
    <t>ZOBJE GNATHOSTAR A-D A 8 KOS 6C D84- ZGORNJI</t>
  </si>
  <si>
    <t>ZOBJE GNATHOSTAR A-D A 8 KOS 1D D84- ZGORNJI</t>
  </si>
  <si>
    <t>ZOBJE GNATHOSTAR A-D A 8 KOS 4C D88- SPODNJI</t>
  </si>
  <si>
    <t>ZOBJE GNATHOSTAR A-D A 8 KOS 4C D88- ZGORNJI</t>
  </si>
  <si>
    <t>ZOBJE GNATHOSTAR A-D A 8 KOS 1D D86- ZGORNJI</t>
  </si>
  <si>
    <t>ZOBJE GNATHOSTAR A-D A 8 KOS 1D D86- SPODNJI</t>
  </si>
  <si>
    <t>ZOBJE GNATHOSTAR A-D A 8 KOS 3A D88- SPODNJI</t>
  </si>
  <si>
    <t>ZOBJE GNATHOSTAR A-D A 8 KOS 3A D88- ZGORNJI</t>
  </si>
  <si>
    <t>ZOBJE GNATHOSTAR A-D A 8 KOS 3A D86- SPODNJI</t>
  </si>
  <si>
    <t>ZOBJE GNATHOSTAR A-D A 8 KOS 3A D86- ZGORNJI</t>
  </si>
  <si>
    <t>ZOBJE GNATHOSTAR A-D A 8 KOS 3A D84- SPODNJI</t>
  </si>
  <si>
    <t>ZOBJE GNATHOSTAR A-D A 8 KOS 3A D84- ZGORNJI</t>
  </si>
  <si>
    <t>ZOBJE GNATHOSTAR A-D A 8 KOS 5B D88- ZGORNJI</t>
  </si>
  <si>
    <t>ZOBJE GNATHOSTAR A-D A 8 KOS 5B D88- SPODNJII</t>
  </si>
  <si>
    <t>ZOBJE GNATHOSTAR A-D A 8 KOS 5B D86- ZGORNJI</t>
  </si>
  <si>
    <t>ZOBJE GNATHOSTAR A-D A 8 KOS 5B D86- SPODNJI</t>
  </si>
  <si>
    <t>ZOBJE GNATHOSTAR A-D A 8 KOS 5B D84- ZGORNJI</t>
  </si>
  <si>
    <t>ZOBJE GNATHOSTAR A-D A 8 KOS 5B D84- SPODNJI</t>
  </si>
  <si>
    <t>ZOBJE GNATHOSTAR A-D A 8 KOS 4B D86- ZGORNJI</t>
  </si>
  <si>
    <t>ZOBJE GNATHOSTAR A-D A 8 KOS C3 D86- ZGORNJI</t>
  </si>
  <si>
    <t>ZOBJE GNATHOSTAR A-D A 8 KOS C3 D86- SPODNJI</t>
  </si>
  <si>
    <t>ZOBJE GNATHOSTAR A-D A 8 KOS C3 D84- ZGORNJI</t>
  </si>
  <si>
    <t>ZOBJE GNATHOSTAR A-D A 8 KOS C3 D84- SPODNJI</t>
  </si>
  <si>
    <t>ZOBJE GNATHOSTAR A-D A 8 KOS C3 D88- ZGORNJI</t>
  </si>
  <si>
    <t>ZOBJE GNATHOSTAR A-D A 8 KOS C3 D88- SPODNJI</t>
  </si>
  <si>
    <t>ZOBJE GNATHOSTAR A-D A 8 KOS 2A D86- ZGORNJI</t>
  </si>
  <si>
    <t>ZOBJE GNATHOSTAR A-D A 8 KOS 2A D86- SPODNJI</t>
  </si>
  <si>
    <t>ZOBJE GNATHOSTAR A-D A 8 KOS 2A D84- ZGORNJI</t>
  </si>
  <si>
    <t>ZOBJE GNATHOSTAR A-D A 8 KOS 2A D84- SPODNJI</t>
  </si>
  <si>
    <t>ZOBJE GNATHOSTAR A-D A 8 KOS 2A D88- ZGORNJI</t>
  </si>
  <si>
    <t>ZOBJE GNATHOSTAR A-D A 8 KOS 2A D88- SPODNJI</t>
  </si>
  <si>
    <t>ZOBJE GNATHOSTAR A-D A 8 KOS 4B D86- SPODNJI</t>
  </si>
  <si>
    <t>ZOBJE GNATHOSTAR A-D A 8 KOS 1E D86- ZGORNJI</t>
  </si>
  <si>
    <t>ZOBJE GNATHOSTAR A-D A 8 KOS 1E D86- SPODNJI</t>
  </si>
  <si>
    <t>ZOBJE GNATHOSTAR A-D A 8 KOS 2E D86- SPODNJI</t>
  </si>
  <si>
    <t>ZOBJE GNATHOSTAR A-D A 8 KOS 2E D86- ZGORNJI</t>
  </si>
  <si>
    <t>ZOBJE GNATHOSTAR A-D A 8 KOS 2E D88- ZGORNJI</t>
  </si>
  <si>
    <t>ZOBJE GNATHOSTAR A-D A 8 KOS 2E D88- SPODNJI</t>
  </si>
  <si>
    <t>ZOBJE GNATHOSTAR A-D A 8 KOS 2E D84- ZGORNJI</t>
  </si>
  <si>
    <t>ZOBJE GNATHOSTAR A-D A 8 KOS 2E D84- SPODNJI</t>
  </si>
  <si>
    <t>ZOBJE GNATHOSTAR A-D A 8 KOS 6C D86- ZGORNJI</t>
  </si>
  <si>
    <t>ZOBJE GNATHOSTAR A-D A 8 KOS 6C D86- SPODNJI</t>
  </si>
  <si>
    <t>ZOBJE GNATHOSTAR A-D A 8 KOS 6C D88- ZGORNJI</t>
  </si>
  <si>
    <t>ZOBJE GNATHOSTAR A-D A 8 KOS 6C D88- SPODNJI</t>
  </si>
  <si>
    <t>ZOBJE GNATHOSTAR A-D A 8 KOS 6D D86- ZGORNJI</t>
  </si>
  <si>
    <t>ZOBJE GNATHOSTAR A-D A 8 KOS 6D D86- SPODNJI</t>
  </si>
  <si>
    <t>ZOBJE GNATHOSTAR A-D A 8 KOS 6D D88- ZGORNJI</t>
  </si>
  <si>
    <t>ZOBJE GNATHOSTAR A-D A 8 KOS 6D D88- SPODNJI</t>
  </si>
  <si>
    <t>ZOBJE GNATHOSTAR A-D A 8 KOS 6D D84- ZGORNJI</t>
  </si>
  <si>
    <t>ZOBJE GNATHOSTAR A-D A 8 KOS 6D D84- SPODNJI</t>
  </si>
  <si>
    <t>ZOBJE GNATHOSTAR A-D A 8 KOS 4C D86- ZGORNJI</t>
  </si>
  <si>
    <t>ZOBJE GNATHOSTAR A-D A 8 KOS 4C D86- SPODNJI</t>
  </si>
  <si>
    <t>ZOBJE GNATHOSTAR A-D A 8 KOS 3C D88- ZGORNJI</t>
  </si>
  <si>
    <t>ZOBJE GNATHOSTAR A-D A 8 KOS 3C D88- SPODNJI</t>
  </si>
  <si>
    <t>ZOBJE GNATHOSTAR A-D A 8 KOS 3C D86- ZGORNJI</t>
  </si>
  <si>
    <t>ZOBJE GNATHOSTAR A-D A 8 KOS 3C D86- SPODNJI</t>
  </si>
  <si>
    <t>ZOBJE GNATHOSTAR A-D A 8 KOS 3C D84- ZGORNJI</t>
  </si>
  <si>
    <t>ZOBJE GNATHOSTAR A-D A 8 KOS 3C D84- SPODNJI</t>
  </si>
  <si>
    <t>ZOBJE IVOSTAR 6 KOS 4C 44- ZGORNJI</t>
  </si>
  <si>
    <t>ZOBJE IVOSTAR 6 KOS 4C 33- ZGORNJI</t>
  </si>
  <si>
    <t>ZOBJE IVOSTAR 6 KOS 4C 16- SPODNJI</t>
  </si>
  <si>
    <t>ZOBJE IVOSTAR 6 KOS 4C 15- SPODNJI</t>
  </si>
  <si>
    <t>ZOBJE IVOSTAR 6 KOS 2B 16- ZGORNJI</t>
  </si>
  <si>
    <t>ZOBJE IVOSTAR 6 KOS 2B 14- SPODNJI</t>
  </si>
  <si>
    <t>ZOBJE IVOSTAR 6 KOS 2B 05- SPODNJI</t>
  </si>
  <si>
    <t>ZOBJE IVOSTAR 6 KOS 2B 32- ZGORNJI</t>
  </si>
  <si>
    <t>ZOBJE IVOSTAR 6 KOS 6C 16- SPODNJI</t>
  </si>
  <si>
    <t>ZOBJE IVOSTAR 6 KOS 6C 35- ZGORNJI</t>
  </si>
  <si>
    <t>ZOBJE IVOSTAR 6 KOS 1D 04- ZGORNJI</t>
  </si>
  <si>
    <t>ZOBJE IVOSTAR 6 KOS 1E 05- SPODNJI</t>
  </si>
  <si>
    <t>ZOBJE IVOSTAR 6 KOS 1E 34- ZGORNJI</t>
  </si>
  <si>
    <t>ZOBJE IVOSTAR 6 KOS 6D 45- ZGORNJI</t>
  </si>
  <si>
    <t>ZOBJE IVOSTAR 6 KOS 2B 15- SPODNJI</t>
  </si>
  <si>
    <t>ZOBJE IVOSTAR 6 KOS 2B 40- ZGORNJI</t>
  </si>
  <si>
    <t>ZOBJE IVOSTAR 6 KOS 2B 42- ZGORNJI</t>
  </si>
  <si>
    <t>ZOBJE IVOSTAR 6 KOS 4B 15- SPODNJI</t>
  </si>
  <si>
    <t>ZOBJE IVOSTAR 6 KOS 4B 16- SPODNJI</t>
  </si>
  <si>
    <t>ZOBJE IVOSTAR 6 KOS 4B 44- ZGORNJI</t>
  </si>
  <si>
    <t>ZOBJE IVOSTAR 6 KOS 6B 42- ZGORNJI</t>
  </si>
  <si>
    <t>ZOBJE IVOSTAR 6 KOS 6B 43- ZGORNJI</t>
  </si>
  <si>
    <t>ZOBJE IVOSTAR 6 KOS 6B 33- ZGORNJI</t>
  </si>
  <si>
    <t>ZOBJE IVOSTAR 6 KOS 6B 05- ZGORNJI</t>
  </si>
  <si>
    <t>ZOBJE IVOSTAR 6 KOS 6B 15- SPODNJI</t>
  </si>
  <si>
    <t>ZOBJE IVOSTAR 6 KOS 6B 16- SPODNJI</t>
  </si>
  <si>
    <t>ZOBJE IVOSTAR 6 KOS 1D 42- ZGORNJI</t>
  </si>
  <si>
    <t>ZOBJE IVOSTAR 6 KOS 1D 16- SPODNJI</t>
  </si>
  <si>
    <t>ZOBJE IVOSTAR 6 KOS 1E 43- ZGORNJI</t>
  </si>
  <si>
    <t>ZOBJE IVOSTAR 6 KOS 1E 42- GORNJI</t>
  </si>
  <si>
    <t>ZOBJE IVOSTAR 6 KOS A3.5 16- SPODNJI</t>
  </si>
  <si>
    <t>ZOBJE IVOSTAR 6 KOS A3.5 04- SPODNJI</t>
  </si>
  <si>
    <t>ZOBJE IVOSTAR 6 KOS A3.5 15- SPODNJI</t>
  </si>
  <si>
    <t>ZOBJE IVOSTAR 6 KOS A3.5 14- SPODNJI</t>
  </si>
  <si>
    <t>ZOBJE IVOSTAR 6 KOS A3.5 33- ZGORNJI</t>
  </si>
  <si>
    <t>ZOBJE IVOSTAR 6 KOS A3.5 35- ZGORNJI</t>
  </si>
  <si>
    <t>ZOBJE IVOSTAR 6 KOS 1C 15- SPODNJI</t>
  </si>
  <si>
    <t>ZOBJE IVOSTAR 6 KOS 1C 14- ZGORNJI</t>
  </si>
  <si>
    <t>ZOBJE IVOSTAR 6 KOS 1C 04-ZGORNJI</t>
  </si>
  <si>
    <t>ZOBJE IVOSTAR 6 KOS 1C 03- ZGORNJI</t>
  </si>
  <si>
    <t>ZOBJE IVOSTAR 6 KOS 1C 33- ZGORNJI</t>
  </si>
  <si>
    <t>ZOBJE IVOSTAR 6 KOS 2E 43- ZGORNJI</t>
  </si>
  <si>
    <t>ZOBJE IVOSTAR 6 KOS 2E 16- SPODNJI</t>
  </si>
  <si>
    <t>ZOBJE IVOSTAR 6 KOS 3A 44- ZGORNJI</t>
  </si>
  <si>
    <t>ZOBJE IVOSTAR 6 KOS 2A 35- ZGORNJI</t>
  </si>
  <si>
    <t>ZOBJE IVOSTAR 6 KOS 1E 15- SPODNJI</t>
  </si>
  <si>
    <t>ZOBJE IVOSTAR 6 KOS 4A 33- ZGORNJI</t>
  </si>
  <si>
    <t>ZOBJE IVOSTAR 6 KOS 4A 16- SPODNJI</t>
  </si>
  <si>
    <t>ZOBJE IVOSTAR 6 KOS 4A 15- SPODNJI</t>
  </si>
  <si>
    <t>ZOBJE IVOSTAR 6 KOS 2B 03- ZGORNJI</t>
  </si>
  <si>
    <t>ZOBJE IVOSTAR 6 KOS 4A 04- ZGORNJI</t>
  </si>
  <si>
    <t>ZOBJE IVOSTAR 6 KOS A5.5 32- ZGORNJI</t>
  </si>
  <si>
    <t>ZOBJE IVOSTAR 6 KOS 4B 02- ZGORNJI</t>
  </si>
  <si>
    <t>ZOBJE IVOSTAR 6 KOS 1D 41- ZGORNJI</t>
  </si>
  <si>
    <t>ZOBJE IVOSTAR 6 KOS 1D 31- ZGORNJI</t>
  </si>
  <si>
    <t>ZOBJE IVOSTAR 6 KOS 1D 14- SPODNJI</t>
  </si>
  <si>
    <t>ZOBJE IVOSTAR 6 KOS 2B 01- ZGORNJI</t>
  </si>
  <si>
    <t>ZOBJE IVOSTAR 6 KOS 2B 31- ZGORNJI</t>
  </si>
  <si>
    <t>ZOBJE IVOSTAR 6 KOS 3A 41- ZGORNJI</t>
  </si>
  <si>
    <t>ZOBJE IVOSTAR 6 KOS A3.5 31- ZGORNJI</t>
  </si>
  <si>
    <t>ZOBJE IVOSTAR 6 KOS A3.5 02- ZGORNJI</t>
  </si>
  <si>
    <t>ZOBJE IVOSTAR 6 KOS A241- ZGORNJI</t>
  </si>
  <si>
    <t>ZOBJE IVOSTAR 6 KOS A2 41- ZGORNJI</t>
  </si>
  <si>
    <t>ZOBJE IVOSTAR 6 KOS A2 42- ZGORNJI</t>
  </si>
  <si>
    <t>ZOBJE IVOSTAR 6 KOS A2 43- ZGORNJI</t>
  </si>
  <si>
    <t>ZOBJE IVOSTAR 6 KOS A2 31- ZGORNJI</t>
  </si>
  <si>
    <t>ZOBJE IVOSTAR 6 KOS A2 32- ZGORNJI</t>
  </si>
  <si>
    <t>ZOBJE IVOSTAR 6 KOS A2 33- ZGORNJI</t>
  </si>
  <si>
    <t>ZOBJE IVOSTAR 6 KOS A2 14- SPODNJI</t>
  </si>
  <si>
    <t>ZOBJE IVOSTAR 6 KOS A2 15- SPODNJI</t>
  </si>
  <si>
    <t>ZOBJE IVOSTAR 6 KOS A2 16- SPODNJI</t>
  </si>
  <si>
    <t>ZOBJE IVOSTAR 6 KOS A3 16- SPODNJI</t>
  </si>
  <si>
    <t>206.</t>
  </si>
  <si>
    <t>ZOBJE IVOSTAR 6 KOS A3 15- SPODNJI</t>
  </si>
  <si>
    <t>207.</t>
  </si>
  <si>
    <t>ZOBJE IVOSTAR 6 KOS A3 14- SPODNJI</t>
  </si>
  <si>
    <t>208.</t>
  </si>
  <si>
    <t>ZOBJE IVOSTAR 6 KOS B3 16- SPODNJI</t>
  </si>
  <si>
    <t>209.</t>
  </si>
  <si>
    <t>ZOBJE IVOSTAR 6 KOS C2 32- ZGORNJI</t>
  </si>
  <si>
    <t>210.</t>
  </si>
  <si>
    <t>ZOBJE IVOSTAR 6 KOS C2 33- ZGORNJI</t>
  </si>
  <si>
    <t>211.</t>
  </si>
  <si>
    <t>ZOBJE IVOSTAR 6 KOS C2 41- ZGORNJI</t>
  </si>
  <si>
    <t>212.</t>
  </si>
  <si>
    <t>ZOBJE IVOSTAR 6 KOS C2 44- ZGORNJI</t>
  </si>
  <si>
    <t>213.</t>
  </si>
  <si>
    <t>ZOBJE IVOSTAR 6 KOS C2 02- ZGORNJI</t>
  </si>
  <si>
    <t>214.</t>
  </si>
  <si>
    <t>ZOBJE IVOSTAR 6 KOS C2 03- ZGORNJI</t>
  </si>
  <si>
    <t>215.</t>
  </si>
  <si>
    <t>ZOBJE IVOSTAR 6 KOS A4 03- ZGORNJI</t>
  </si>
  <si>
    <t>216.</t>
  </si>
  <si>
    <t>ZOBJE IVOSTAR 6 KOS A4 32- ZGORNJI</t>
  </si>
  <si>
    <t>217.</t>
  </si>
  <si>
    <t>ZOBJE IVOSTAR 6 KOS A4 33- ZGORNJI</t>
  </si>
  <si>
    <t>218.</t>
  </si>
  <si>
    <t>219.</t>
  </si>
  <si>
    <t>ZOBJE IVOSTAR 6 KOS A4 16- SPODNJI</t>
  </si>
  <si>
    <t>220.</t>
  </si>
  <si>
    <t>ZOBJE IVOSTAR 6 KOS C2 15- SPODNJI</t>
  </si>
  <si>
    <t>221.</t>
  </si>
  <si>
    <t>ZOBJE IVOSTAR 6 KOS C2 14- SPODNJI</t>
  </si>
  <si>
    <t>222.</t>
  </si>
  <si>
    <t>ZOBJE IVOSTAR 6 KOS 4A 14- SPODNJI</t>
  </si>
  <si>
    <t>223.</t>
  </si>
  <si>
    <t>224.</t>
  </si>
  <si>
    <t>ZOBJE IVOSTAR 6 KOS 4A 42- ZGORNJI</t>
  </si>
  <si>
    <t>225.</t>
  </si>
  <si>
    <t>226.</t>
  </si>
  <si>
    <t>ZOBJE IVOSTAR 6 KOS 3A 14- SPODNJI</t>
  </si>
  <si>
    <t>227.</t>
  </si>
  <si>
    <t>ZOBJE IVOSTAR 6 KOS 1D 15- SPODNJI</t>
  </si>
  <si>
    <t>228.</t>
  </si>
  <si>
    <t>ZOBJE IVOSTAR 6 KOS 1D 03- ZGORNJI</t>
  </si>
  <si>
    <t>229.</t>
  </si>
  <si>
    <t>ZOBJE IVOSTAR 6 KOS 2B 33- ZGORNJI</t>
  </si>
  <si>
    <t>230.</t>
  </si>
  <si>
    <t>231.</t>
  </si>
  <si>
    <t>ZOBJE IVOSTAR 6 KOS 6D 05- ZGORNJI</t>
  </si>
  <si>
    <t>232.</t>
  </si>
  <si>
    <t>ZOBJE IVOSTAR 6 KOS 6D 34- ZGORNJI</t>
  </si>
  <si>
    <t>233.</t>
  </si>
  <si>
    <t>ZOBJE IVOSTAR 6 KOS 6D 16- SPODNJI</t>
  </si>
  <si>
    <t>234.</t>
  </si>
  <si>
    <t>235.</t>
  </si>
  <si>
    <t>236.</t>
  </si>
  <si>
    <t>ZOBJE IVOSTAR 6 KOS 4C 14- SPODNJI</t>
  </si>
  <si>
    <t>237.</t>
  </si>
  <si>
    <t>ZOBJE IVOSTAR 6 KOS 4C 05- ZGORNJI</t>
  </si>
  <si>
    <t>238.</t>
  </si>
  <si>
    <t>ZOBJE IVOSTAR 6 KOS 4C 04- ZGORNJI</t>
  </si>
  <si>
    <t>239.</t>
  </si>
  <si>
    <t>ZOBJE IVOSTAR 6 KOS 4C 35- ZGORNJI</t>
  </si>
  <si>
    <t>240.</t>
  </si>
  <si>
    <t>ZOBJE IVOSTAR 6 KOS 4C 34- ZGORNJI</t>
  </si>
  <si>
    <t>241.</t>
  </si>
  <si>
    <t>ZOBJE IVOSTAR 6 KOS 4C 45- ZGORNJI</t>
  </si>
  <si>
    <t>242.</t>
  </si>
  <si>
    <t>243.</t>
  </si>
  <si>
    <t>ZOBJE IVOSTAR 6 KOS 3C 44- ZGORNJI</t>
  </si>
  <si>
    <t>244.</t>
  </si>
  <si>
    <t>ZOBJE IVOSTAR 6 KOS 3C 05- ZGORNJI</t>
  </si>
  <si>
    <t>245.</t>
  </si>
  <si>
    <t>ZOBJE IVOSTAR 6 KOS 3C 35- ZGORNJI</t>
  </si>
  <si>
    <t>246.</t>
  </si>
  <si>
    <t>ZOBJE IVOSTAR 6 KOS 3C 34- ZGORNJI</t>
  </si>
  <si>
    <t>247.</t>
  </si>
  <si>
    <t>ZOBJE IVOSTAR 6 KOS 3C 04- ZGORNJI</t>
  </si>
  <si>
    <t>248.</t>
  </si>
  <si>
    <t>ZOBJE IVOSTAR 6 KOS 3C 45- ZGORNJI</t>
  </si>
  <si>
    <t>249.</t>
  </si>
  <si>
    <t>ZOBJE IVOSTAR 6 KOS 3C 15- SPODNJI</t>
  </si>
  <si>
    <t>250.</t>
  </si>
  <si>
    <t>ZOBJE IVOSTAR 6 KOS 3C 14- SPODNJI</t>
  </si>
  <si>
    <t>251.</t>
  </si>
  <si>
    <t>252.</t>
  </si>
  <si>
    <t>253.</t>
  </si>
  <si>
    <t>ZOBJE IVOSTAR 6 KOS 1D 43- ZGORNJI</t>
  </si>
  <si>
    <t>254.</t>
  </si>
  <si>
    <t>ZOBJE IVOSTAR 6 KOS 1D 35- ZGORNJI</t>
  </si>
  <si>
    <t>255.</t>
  </si>
  <si>
    <t>256.</t>
  </si>
  <si>
    <t>ZOBJE IVOSTAR 6 KOS 3A 16- SPODNJI</t>
  </si>
  <si>
    <t>257.</t>
  </si>
  <si>
    <t>ZOBJE IVOSTAR 6 KOS 3A 15- SPODNJI</t>
  </si>
  <si>
    <t>258.</t>
  </si>
  <si>
    <t>259.</t>
  </si>
  <si>
    <t>ZOBJE IVOSTAR 6 KOS 3A 45- ZGORNJI</t>
  </si>
  <si>
    <t>260.</t>
  </si>
  <si>
    <t>ZOBJE IVOSTAR 6 KOS 3A 35- ZGORNJI</t>
  </si>
  <si>
    <t>261.</t>
  </si>
  <si>
    <t>ZOBJE IVOSTAR 6 KOS C2 35- ZGORNJI</t>
  </si>
  <si>
    <t>262.</t>
  </si>
  <si>
    <t>263.</t>
  </si>
  <si>
    <t>ZOBJE IVOSTAR 6 KOS C2 16- SPODNJI</t>
  </si>
  <si>
    <t>264.</t>
  </si>
  <si>
    <t>ZOBJE IVOSTAR 6 KOS C3 16- SPODNJI</t>
  </si>
  <si>
    <t>265.</t>
  </si>
  <si>
    <t>ZOBJE IVOSTAR 6 KOS C3 15- SPODNJI</t>
  </si>
  <si>
    <t>266.</t>
  </si>
  <si>
    <t>ZOBJE IVOSTAR 6 KOS C3 33- ZGORNJI</t>
  </si>
  <si>
    <t>267.</t>
  </si>
  <si>
    <t>ZOBJE IVOSTAR 6 KOS C3 35- ZGORNJI</t>
  </si>
  <si>
    <t>268.</t>
  </si>
  <si>
    <t>ZOBJE IVOSTAR 6 KOS 5B 35- ZGORNJI</t>
  </si>
  <si>
    <t>269.</t>
  </si>
  <si>
    <t>ZOBJE IVOSTAR 6 KOS 5B 15- SPODNJI</t>
  </si>
  <si>
    <t>270.</t>
  </si>
  <si>
    <t>ZOBJE IVOSTAR 6 KOS 5B 14- SPODNJI</t>
  </si>
  <si>
    <t>271.</t>
  </si>
  <si>
    <t>ZOBJE IVOSTAR 6 KOS 5B 16- SPODNJI</t>
  </si>
  <si>
    <t>272.</t>
  </si>
  <si>
    <t>ZOBJE IVOSTAR 6 KOS 5B 43- ZGORNJI</t>
  </si>
  <si>
    <t>273.</t>
  </si>
  <si>
    <t>ZOBJE IVOSTAR 6 KOS 5B 44- ZGORNJI</t>
  </si>
  <si>
    <t>274.</t>
  </si>
  <si>
    <t>ZOBJE IVOSTAR 6 KOS 5B 45- ZGORNJI</t>
  </si>
  <si>
    <t>275.</t>
  </si>
  <si>
    <t>ZOBJE IVOSTAR 6 KOS 5B 03- ZGORNJI</t>
  </si>
  <si>
    <t>276.</t>
  </si>
  <si>
    <t>277.</t>
  </si>
  <si>
    <t>ZOBJE IVOSTAR 6 KOS 2B 45- ZGORNJI</t>
  </si>
  <si>
    <t>278.</t>
  </si>
  <si>
    <t>ZOBJE IVOSTAR 6 KOS 2B 43- ZGORNJI</t>
  </si>
  <si>
    <t>279.</t>
  </si>
  <si>
    <t>ZOBJE IVOSTAR 6 KOS 2A 43- ZGORNJI</t>
  </si>
  <si>
    <t>280.</t>
  </si>
  <si>
    <t>ZOBJE IVOSTAR 6 KOS 2A 45 ZGORNJI</t>
  </si>
  <si>
    <t>281.</t>
  </si>
  <si>
    <t>ZOBJE IVOSTAR 6 KOS 2A 04- ZGORNJI</t>
  </si>
  <si>
    <t>282.</t>
  </si>
  <si>
    <t>ZOBJE IVOSTAR 6 KOS 2A 05- ZGORNJI</t>
  </si>
  <si>
    <t>283.</t>
  </si>
  <si>
    <t>ZOBJE IVOSTAR 6 KOS 2A 14- SPODNJI</t>
  </si>
  <si>
    <t>284.</t>
  </si>
  <si>
    <t>ZOBJE IVOSTAR 6 KOS 2A 15- SPODNJI</t>
  </si>
  <si>
    <t>285.</t>
  </si>
  <si>
    <t>ZOBJE IVOSTAR 6 KOS 2A 16- SPODNJI</t>
  </si>
  <si>
    <t>286.</t>
  </si>
  <si>
    <t>ZOBJE IVOSTAR 6 KOS 2A 33- ZGORNJI</t>
  </si>
  <si>
    <t>287.</t>
  </si>
  <si>
    <t>ZOBJE IVOSTAR 6 KOS 2A 32- ZGORNJI</t>
  </si>
  <si>
    <t>288.</t>
  </si>
  <si>
    <t>ZOBJE IVOSTAR 6 KOS 6C 32- ZGORNJI</t>
  </si>
  <si>
    <t>289.</t>
  </si>
  <si>
    <t>ZOBJE IVOSTAR 6 KOS 6C 33- ZGORNJI</t>
  </si>
  <si>
    <t>290.</t>
  </si>
  <si>
    <t>ZOBJE IVOSTAR 6 KOS 6C 43- ZGORNJI</t>
  </si>
  <si>
    <t>291.</t>
  </si>
  <si>
    <t>ZOBJE IVOSTAR 6 KOS 6C 45- ZGORNJI</t>
  </si>
  <si>
    <t>292.</t>
  </si>
  <si>
    <t>ZOBJE IVOSTAR 6 KOS 6C 04- ZGORNJI</t>
  </si>
  <si>
    <t>293.</t>
  </si>
  <si>
    <t>ZOBJE IVOSTAR 6 KOS 6C 05- ZGORNJI</t>
  </si>
  <si>
    <t>294.</t>
  </si>
  <si>
    <t>295.</t>
  </si>
  <si>
    <t>ZOBJE IVOSTAR 6 KOS 6C 14- SPODNJI</t>
  </si>
  <si>
    <t>296.</t>
  </si>
  <si>
    <t>ZOBJE IVOSTAR 6 KOS 6C 15- SPODNJI</t>
  </si>
  <si>
    <t>297.</t>
  </si>
  <si>
    <t>298.</t>
  </si>
  <si>
    <t>ZOBJE IVOSTAR 6 KOS 6D 15- SPODNJI</t>
  </si>
  <si>
    <t>299.</t>
  </si>
  <si>
    <t>ZOBJE IVOSTAR 6 KOS 6D 14- SPODNJI</t>
  </si>
  <si>
    <t>300.</t>
  </si>
  <si>
    <t>ZOBJE IVOSTAR 6 KOS 6D 04- ZGORNJI</t>
  </si>
  <si>
    <t>301.</t>
  </si>
  <si>
    <t>302.</t>
  </si>
  <si>
    <t>ZOBJE IVOSTAR 6 KOS 6D 33- ZGORNJI</t>
  </si>
  <si>
    <t>303.</t>
  </si>
  <si>
    <t>ZOBJE IVOSTAR 6 KOS 6D 35- ZGORNJI</t>
  </si>
  <si>
    <t>304.</t>
  </si>
  <si>
    <t>ZOBJE IVOSTAR 6 KOS 6D 43- ZGORNJI</t>
  </si>
  <si>
    <t>305.</t>
  </si>
  <si>
    <t>AKRILATI</t>
  </si>
  <si>
    <t>306.</t>
  </si>
  <si>
    <t>PRO BASE HOT PRAH P-V 500 G</t>
  </si>
  <si>
    <t>307.</t>
  </si>
  <si>
    <t>PRO BASE COLD PRAH P-V 500 G</t>
  </si>
  <si>
    <t>308.</t>
  </si>
  <si>
    <t>PRO BASE COLD TEKOČINA 500 ML</t>
  </si>
  <si>
    <t>309.</t>
  </si>
  <si>
    <t>PRO BASE HOT TEKOČINA 500 ML</t>
  </si>
  <si>
    <t>310.</t>
  </si>
  <si>
    <t>ORHO POLI PRAH BREZBARVEN 700 G</t>
  </si>
  <si>
    <t>311.</t>
  </si>
  <si>
    <t>ORHO POLI TEKOČINA, RDEČA 500 ML</t>
  </si>
  <si>
    <t>312.</t>
  </si>
  <si>
    <t>ORHO POLI TEKOČINA, RUMENA 500 ML</t>
  </si>
  <si>
    <t>313.</t>
  </si>
  <si>
    <t>ORHO POLI TEKOČINA, MODRA ML</t>
  </si>
  <si>
    <t>314.</t>
  </si>
  <si>
    <t>ORHO POLI TEKOČINA, BREZBARVNA500 ML</t>
  </si>
  <si>
    <t>315.</t>
  </si>
  <si>
    <t>ORHO POLI TEKOČINA, FL. RUMENA 150 ML</t>
  </si>
  <si>
    <t>316.</t>
  </si>
  <si>
    <t>ORHO POLI TEKOČINA, ORANŽNA150 ML</t>
  </si>
  <si>
    <t>317.</t>
  </si>
  <si>
    <t>ORHO POLI TEKOČINA, INDIGO MODRA 150 ML</t>
  </si>
  <si>
    <t>318.</t>
  </si>
  <si>
    <t>ORHO POLI TEKOČINA,ZELENA 150 ML</t>
  </si>
  <si>
    <t>319.</t>
  </si>
  <si>
    <t>ORHO POLI TEKOČINA,ROZA 150 ML</t>
  </si>
  <si>
    <t>MAVCI</t>
  </si>
  <si>
    <t>320.</t>
  </si>
  <si>
    <t>MAVEC BEL TIP 2 NAR. ALABASTER 20 KG HS</t>
  </si>
  <si>
    <t>321.</t>
  </si>
  <si>
    <t>MAVEC MODER TIP 3 MOLDANO 25 KG</t>
  </si>
  <si>
    <t>322.</t>
  </si>
  <si>
    <t>MAVEC BEL TIP 2 ARTIKULATOR MOLDAFIX 25 KG</t>
  </si>
  <si>
    <t>323.</t>
  </si>
  <si>
    <t>ALGINAT PLUS REGULAR (ROZA. MINT OKUS) 500G</t>
  </si>
  <si>
    <t>324.</t>
  </si>
  <si>
    <t>ALGINAT PLUS FAST (ROZA. MINT OKUS) 500G</t>
  </si>
  <si>
    <t>325.</t>
  </si>
  <si>
    <t>EXAFLEX PUTTY SVETLO MODER 2X500G</t>
  </si>
  <si>
    <t>326.</t>
  </si>
  <si>
    <t>OXASIL PUTTY 900 ML</t>
  </si>
  <si>
    <t>327.</t>
  </si>
  <si>
    <t>OXASIL AKTIVATOR OASTA 60 ML</t>
  </si>
  <si>
    <t>ŽICE</t>
  </si>
  <si>
    <t>328.</t>
  </si>
  <si>
    <t>ŽICA ZA ZAPONE 0,8MM 20M PROŽNA</t>
  </si>
  <si>
    <t>329.</t>
  </si>
  <si>
    <t>ŽICA ZA ZAPONE 0,7MM 30M PROŽNA</t>
  </si>
  <si>
    <t>330.</t>
  </si>
  <si>
    <t>ŽICA ZA ZAPONE 0,9MM 10M PROŽNA</t>
  </si>
  <si>
    <t>331.</t>
  </si>
  <si>
    <t>ŽICA ZA ZAPONE 1,0MM 10M PROŽNA</t>
  </si>
  <si>
    <t>332.</t>
  </si>
  <si>
    <t>ŽICA ZA ZAPONE 1,10MM 10M PROŽNA</t>
  </si>
  <si>
    <t>333.</t>
  </si>
  <si>
    <t>ŽICA ZA ZAPONE 1,20MM 10M PROŽNA</t>
  </si>
  <si>
    <t>FOLIJE</t>
  </si>
  <si>
    <t>334.</t>
  </si>
  <si>
    <t>FOLIJA ERKODUR 120X0,6MM TRANSP Z UZF 20 KOS</t>
  </si>
  <si>
    <t>335.</t>
  </si>
  <si>
    <t>FOLIJA ERKODUR 120X0,8MM TRANSP Z UZF 20 KOS</t>
  </si>
  <si>
    <t>336.</t>
  </si>
  <si>
    <t>FOLIJA ERKODUR 120X1,0MM PROZORNA 20 KOS</t>
  </si>
  <si>
    <t>OBDELOVALNA SREDSTVA</t>
  </si>
  <si>
    <t>337.</t>
  </si>
  <si>
    <t>SEPARIRKA DIAM. AKRIL, KERA.,KOMP.505. DVOST.</t>
  </si>
  <si>
    <t>338.</t>
  </si>
  <si>
    <t>SEPARIRKA DIAM. KERA.,KOMP. DVOST.</t>
  </si>
  <si>
    <t>339.</t>
  </si>
  <si>
    <t>SEPARIRKE DYNEX 0,5X22MM 20 KOS</t>
  </si>
  <si>
    <t>340.</t>
  </si>
  <si>
    <t>SEPARIRKE 40X0,7MM DYNEX 20 KOS</t>
  </si>
  <si>
    <t>341.</t>
  </si>
  <si>
    <t>ŠČETKA POL. ČRNA 80MM 4 VRSTE KONIČ. PVC JEDRO</t>
  </si>
  <si>
    <t>342.</t>
  </si>
  <si>
    <t xml:space="preserve">RAZKAVEC V KOLUTU 120 PLATNO 25M </t>
  </si>
  <si>
    <t>343.</t>
  </si>
  <si>
    <t>GUMICA POL.ŽL.KOV. KERA. KOLO</t>
  </si>
  <si>
    <t>344.</t>
  </si>
  <si>
    <t>FREZA AKRIL, KOV 6310.060 HP</t>
  </si>
  <si>
    <t>345.</t>
  </si>
  <si>
    <t>POLIRNI DISKI LISKOID 6 KOS</t>
  </si>
  <si>
    <t>346.</t>
  </si>
  <si>
    <t>ŠČETKA POL. ŽIMA 44MM SLIM ZA PROTEZE</t>
  </si>
  <si>
    <t>347.</t>
  </si>
  <si>
    <t>SVEDER JEKL.</t>
  </si>
  <si>
    <t>348.</t>
  </si>
  <si>
    <t>SVEDER ZA SNEM. PREVL. 5 KOS KOV.-KERAM.</t>
  </si>
  <si>
    <t>349.</t>
  </si>
  <si>
    <t>SVEDER DIAM. 5KOS</t>
  </si>
  <si>
    <t>350.</t>
  </si>
  <si>
    <t>KAMEN VALJ V2 RJAV 1 KOS</t>
  </si>
  <si>
    <t>351.</t>
  </si>
  <si>
    <t>GUMICA POL.MAND. AKRIL PLAMEN ŠIR. GROB ZELEN 6 KOS</t>
  </si>
  <si>
    <t>352.</t>
  </si>
  <si>
    <t>GUMICA POL.MAND. AKRIL PLAMEN VEČ. GROB ZELEN 6 KOS</t>
  </si>
  <si>
    <t>353.</t>
  </si>
  <si>
    <t>GUMICA POL.MAND. AKRIL EXA TEHNIK HP  6 KOS</t>
  </si>
  <si>
    <t>354.</t>
  </si>
  <si>
    <t>FREZA AKRIL, KOV 7110.035 HP</t>
  </si>
  <si>
    <t>355.</t>
  </si>
  <si>
    <t>FREZA AKRIL, KOV 5610.045 HP</t>
  </si>
  <si>
    <t>356.</t>
  </si>
  <si>
    <t>FREZA AKRIL, KOV 0910.016 HP</t>
  </si>
  <si>
    <t>357.</t>
  </si>
  <si>
    <t>FREZA  KOV. 0610.023 HP</t>
  </si>
  <si>
    <t>358.</t>
  </si>
  <si>
    <t>FREZA AKRIL, MAVEC, KOV. 5270.060 HP</t>
  </si>
  <si>
    <t>359.</t>
  </si>
  <si>
    <t>FREZA AKRIL, MAVEC, KOV. 5770.040 HP</t>
  </si>
  <si>
    <t>360.</t>
  </si>
  <si>
    <t>FREZA 5550.060 HP</t>
  </si>
  <si>
    <t>361.</t>
  </si>
  <si>
    <t>SVEDER KARB. C21.016.104 6 KOS</t>
  </si>
  <si>
    <t>362.</t>
  </si>
  <si>
    <t>FREZA AKRIL, KOV. 5210.060 HP</t>
  </si>
  <si>
    <t>363.</t>
  </si>
  <si>
    <t>FREZA AKRIL, KOV. 5610.045 HP</t>
  </si>
  <si>
    <t>364.</t>
  </si>
  <si>
    <t>FREZA AKRIL, MAVEC 5350.060 HP</t>
  </si>
  <si>
    <t>365.</t>
  </si>
  <si>
    <t>FREZA AKRIL, KOV. 5410.060 HP</t>
  </si>
  <si>
    <t>366.</t>
  </si>
  <si>
    <t>367.</t>
  </si>
  <si>
    <t>368.</t>
  </si>
  <si>
    <t>GUMICA POL. MAND. AKRIL PLAMEN MEDIUM SIV 6 KOS</t>
  </si>
  <si>
    <t>369.</t>
  </si>
  <si>
    <t>FREZA AKRIL, KOV 5910.060 HP</t>
  </si>
  <si>
    <t>370.</t>
  </si>
  <si>
    <t>ŠČETKA POL. FILC KONICA 25 MM</t>
  </si>
  <si>
    <t>371.</t>
  </si>
  <si>
    <t>MANDRELA ZA RAZKAVEC DENTAURUM</t>
  </si>
  <si>
    <t>372.</t>
  </si>
  <si>
    <t>RAZKAVEC V KOLUTU 120 PLATNO 20 M DLESK</t>
  </si>
  <si>
    <t>373.</t>
  </si>
  <si>
    <t>ŠČETKA POL. NA MANDRELI ŽIMA BELA TRDA 19 MM 10 KOS</t>
  </si>
  <si>
    <t>374.</t>
  </si>
  <si>
    <t>ŠČETKA POL. AKRILAT ČRNA</t>
  </si>
  <si>
    <t>375.</t>
  </si>
  <si>
    <t>ŠČETKA POL. ČRNA 80MM 4 VRSTE ŠIROKA PVC JEDRO</t>
  </si>
  <si>
    <t>376.</t>
  </si>
  <si>
    <t>ŠČETKA POL. ČRNA 36MM KOV. JEDRO</t>
  </si>
  <si>
    <t>377.</t>
  </si>
  <si>
    <t>ŠČETKA POL. USNJE 90MM PVC JEDRO</t>
  </si>
  <si>
    <t>VOSKI</t>
  </si>
  <si>
    <t>378.</t>
  </si>
  <si>
    <t>GRIZNI ROBNIKI PODKVE MALI ROSA SREDNJE TRDI</t>
  </si>
  <si>
    <t>379.</t>
  </si>
  <si>
    <t>VOSEK LEPILNI DEIBERIT V PALČKAH RUMEN 35 G 10 KOS</t>
  </si>
  <si>
    <t>380.</t>
  </si>
  <si>
    <t>VOSEK ROZA V PLOŠČI 1,5 MM 500G MEDIUM</t>
  </si>
  <si>
    <t>381.</t>
  </si>
  <si>
    <t>GRIZNI ROBNIKI PODKVE VELIKI RDEČI SREDNJE TRDI 100 KOS</t>
  </si>
  <si>
    <t>IZOLACIJA</t>
  </si>
  <si>
    <t>382.</t>
  </si>
  <si>
    <t>SEPARATING FLUID 500 ML</t>
  </si>
  <si>
    <t>383.</t>
  </si>
  <si>
    <t>ISOFIX 2000 IZOLACIJA MAVEC:MAVEC 1 L</t>
  </si>
  <si>
    <t>PLOVEC</t>
  </si>
  <si>
    <t>384.</t>
  </si>
  <si>
    <t>PLOVEC M 4,5 KG</t>
  </si>
  <si>
    <t>PESEK</t>
  </si>
  <si>
    <t>385.</t>
  </si>
  <si>
    <t>PESEK ALUBLAST 50MY 5 KG</t>
  </si>
  <si>
    <t>386.</t>
  </si>
  <si>
    <t>PESEK COBRA 125MY ROZA 5KG</t>
  </si>
  <si>
    <t>SVETLOBNO POLIMERIZIRAJOČ AKRILAT</t>
  </si>
  <si>
    <t>387.</t>
  </si>
  <si>
    <t>IMPRESSION TRAY LC ZG. MODER 50 KOS</t>
  </si>
  <si>
    <t>388.</t>
  </si>
  <si>
    <t>IMPRESSION TRAY LC ZG. ROZA 50 KOS</t>
  </si>
  <si>
    <t>389.</t>
  </si>
  <si>
    <t>POLIRANJE PROTEZ</t>
  </si>
  <si>
    <t>390.</t>
  </si>
  <si>
    <t>PASTA POLIRNA UNIVERZAL 100 ML</t>
  </si>
  <si>
    <t>ČIŠČENJE PROTEZ</t>
  </si>
  <si>
    <t>391.</t>
  </si>
  <si>
    <t>ČISTILO ZA PROTEZE HELP:EX DISCOLOR 1L</t>
  </si>
  <si>
    <t>392.</t>
  </si>
  <si>
    <t>ČISTILO ZA PROTEZE HELP:EX PLAQUE F 1L</t>
  </si>
  <si>
    <t>393.</t>
  </si>
  <si>
    <t>ČISTILO ZA PROTEZE HELP:EX PLAQUE P, REMOVER, NEUTRALIZER</t>
  </si>
  <si>
    <t>394.</t>
  </si>
  <si>
    <t>SYMPRO PRAH ZA ČIŠČENJE PROTEZ</t>
  </si>
  <si>
    <t>gar</t>
  </si>
  <si>
    <t>ŽICA REDUR-REMALOY- WIRE 0,9MM 10 KOS</t>
  </si>
  <si>
    <t>LOKI QUAD HELIX PAL. VEL. 3 10 KOS</t>
  </si>
  <si>
    <t>LOKI QUAD HELIX PAL. VEL. 2 10 KOS</t>
  </si>
  <si>
    <t>LOKI QUAD HELIX PAL. VEL. 1 10 KOS</t>
  </si>
  <si>
    <t>KAPLJIČASTE ZAPONE 0,8 MM TRDE 100 KOS</t>
  </si>
  <si>
    <t>PODJEZIČNI LOKI 8 CM 10 KOS</t>
  </si>
  <si>
    <t>ŽICA DENTAFLEX RAVNA 0.50MM 20 KOS</t>
  </si>
  <si>
    <t>ČISTILNE IGLE 75 G</t>
  </si>
  <si>
    <t>LEPILO</t>
  </si>
  <si>
    <t>LEPILO SEKUNDNO 10 ML</t>
  </si>
  <si>
    <t>LAK ZA KRNE SREBRN 13MY 15ML</t>
  </si>
  <si>
    <t>ERKOSKIN 50 ML</t>
  </si>
  <si>
    <t>PAPIR ARTIK. LISTIČI MODER 40 MY 20 KOS</t>
  </si>
  <si>
    <t>BREDENT MATRICE RUMENE 8 KOS</t>
  </si>
  <si>
    <t>BREDENT MATRICE RDEČE 8 KOS</t>
  </si>
  <si>
    <t>BREDENT MATRICE ZELENE 8 KOS</t>
  </si>
  <si>
    <t>395.</t>
  </si>
  <si>
    <t>396.</t>
  </si>
  <si>
    <t>397.</t>
  </si>
  <si>
    <t>398.</t>
  </si>
  <si>
    <t>399.</t>
  </si>
  <si>
    <t>400.</t>
  </si>
  <si>
    <t>401.</t>
  </si>
  <si>
    <t>402.</t>
  </si>
  <si>
    <t>403.</t>
  </si>
  <si>
    <t>404.</t>
  </si>
  <si>
    <t>405.</t>
  </si>
  <si>
    <t>406.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</si>
</sst>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S_I_T_-;\-* #,##0.00\ _S_I_T_-;_-* &quot;-&quot;??\ _S_I_T_-;_-@_-"/>
    <numFmt numFmtId="165" formatCode="_(* #,##0.00_);_(* \(#,##0.00\);_(* &quot;-&quot;??_);_(@_)"/>
    <numFmt numFmtId="166" formatCode="#,##0.00\ &quot;€&quot;"/>
    <numFmt numFmtId="167" formatCode="#,##0.00\ [$€-1]"/>
    <numFmt numFmtId="168" formatCode="#,##0.0000_ ;\-#,##0.0000\ "/>
    <numFmt numFmtId="169" formatCode="0.00000"/>
    <numFmt numFmtId="170" formatCode="#,##0.0000"/>
    <numFmt numFmtId="171" formatCode="0.0000"/>
    <numFmt numFmtId="172" formatCode="0.0%"/>
    <numFmt numFmtId="173" formatCode="#,##0.0000\ &quot;€&quot;"/>
    <numFmt numFmtId="174" formatCode="#,##0.0000\ _€"/>
  </numFmts>
  <fonts count="94">
    <font>
      <sz val="10"/>
      <name val="Arial CE"/>
      <charset val="238"/>
    </font>
    <font>
      <sz val="10"/>
      <name val="Arial CE"/>
      <charset val="238"/>
    </font>
    <font>
      <i/>
      <sz val="10"/>
      <name val="Arial CE"/>
      <family val="2"/>
      <charset val="238"/>
    </font>
    <font>
      <b/>
      <sz val="12"/>
      <name val="Arial CE"/>
      <family val="2"/>
      <charset val="238"/>
    </font>
    <font>
      <b/>
      <sz val="10"/>
      <name val="Arial CE"/>
      <family val="2"/>
      <charset val="238"/>
    </font>
    <font>
      <sz val="10"/>
      <name val="Arial CE"/>
      <family val="2"/>
      <charset val="238"/>
    </font>
    <font>
      <sz val="9"/>
      <name val="Arial CE"/>
      <family val="2"/>
      <charset val="238"/>
    </font>
    <font>
      <b/>
      <sz val="8"/>
      <name val="Arial CE"/>
      <family val="2"/>
      <charset val="238"/>
    </font>
    <font>
      <b/>
      <i/>
      <sz val="10"/>
      <name val="Arial CE"/>
      <charset val="238"/>
    </font>
    <font>
      <u/>
      <sz val="10"/>
      <color indexed="12"/>
      <name val="Arial CE"/>
      <charset val="238"/>
    </font>
    <font>
      <sz val="9"/>
      <color indexed="8"/>
      <name val="Arial CE"/>
      <family val="2"/>
      <charset val="238"/>
    </font>
    <font>
      <sz val="8.5"/>
      <name val="Arial CE"/>
      <family val="2"/>
      <charset val="238"/>
    </font>
    <font>
      <sz val="8.5"/>
      <color indexed="8"/>
      <name val="Arial CE"/>
      <family val="2"/>
      <charset val="238"/>
    </font>
    <font>
      <sz val="8"/>
      <name val="Arial CE"/>
      <charset val="238"/>
    </font>
    <font>
      <sz val="10"/>
      <color indexed="8"/>
      <name val="Arial CE"/>
      <family val="2"/>
      <charset val="238"/>
    </font>
    <font>
      <sz val="12"/>
      <name val="Arial CE"/>
      <charset val="238"/>
    </font>
    <font>
      <sz val="14"/>
      <name val="Calibri"/>
      <family val="2"/>
      <charset val="238"/>
    </font>
    <font>
      <sz val="11"/>
      <name val="Calibri"/>
      <family val="2"/>
      <charset val="238"/>
    </font>
    <font>
      <sz val="10"/>
      <name val="Arial"/>
      <family val="2"/>
      <charset val="238"/>
    </font>
    <font>
      <sz val="10"/>
      <name val="Arial CE"/>
      <charset val="238"/>
    </font>
    <font>
      <sz val="9"/>
      <name val="Arial CE"/>
      <charset val="238"/>
    </font>
    <font>
      <b/>
      <sz val="12"/>
      <name val="Arial CE"/>
      <charset val="238"/>
    </font>
    <font>
      <b/>
      <sz val="11"/>
      <name val="Arial CE"/>
      <charset val="238"/>
    </font>
    <font>
      <b/>
      <sz val="9"/>
      <name val="Arial CE"/>
      <charset val="238"/>
    </font>
    <font>
      <b/>
      <sz val="8.5"/>
      <name val="Arial CE"/>
      <charset val="238"/>
    </font>
    <font>
      <sz val="8.5"/>
      <name val="Arial CE"/>
      <charset val="238"/>
    </font>
    <font>
      <sz val="11"/>
      <name val="Arial CE"/>
      <charset val="238"/>
    </font>
    <font>
      <b/>
      <sz val="10"/>
      <name val="Arial CE"/>
      <charset val="238"/>
    </font>
    <font>
      <b/>
      <sz val="8"/>
      <name val="Arial CE"/>
      <charset val="238"/>
    </font>
    <font>
      <sz val="8"/>
      <name val="Arial CE"/>
      <family val="2"/>
      <charset val="238"/>
    </font>
    <font>
      <sz val="11"/>
      <color indexed="10"/>
      <name val="Arial CE"/>
      <charset val="238"/>
    </font>
    <font>
      <sz val="12"/>
      <name val="Calibri"/>
      <family val="2"/>
      <charset val="238"/>
    </font>
    <font>
      <b/>
      <sz val="8"/>
      <name val="Arial"/>
      <family val="2"/>
      <charset val="238"/>
    </font>
    <font>
      <b/>
      <sz val="10"/>
      <name val="Arial"/>
      <family val="2"/>
      <charset val="238"/>
    </font>
    <font>
      <sz val="10"/>
      <color indexed="10"/>
      <name val="Arial CE"/>
      <charset val="238"/>
    </font>
    <font>
      <b/>
      <sz val="11"/>
      <name val="Arial CE"/>
      <family val="2"/>
      <charset val="238"/>
    </font>
    <font>
      <b/>
      <sz val="9"/>
      <name val="Arial CE"/>
      <family val="2"/>
      <charset val="238"/>
    </font>
    <font>
      <strike/>
      <sz val="10"/>
      <name val="Arial CE"/>
      <charset val="238"/>
    </font>
    <font>
      <sz val="14"/>
      <name val="Arial CE"/>
      <family val="2"/>
      <charset val="238"/>
    </font>
    <font>
      <sz val="9"/>
      <name val="Arial"/>
      <family val="2"/>
      <charset val="238"/>
    </font>
    <font>
      <strike/>
      <sz val="8.5"/>
      <name val="Arial CE"/>
      <family val="2"/>
      <charset val="238"/>
    </font>
    <font>
      <sz val="8"/>
      <color indexed="10"/>
      <name val="Arial CE"/>
      <charset val="238"/>
    </font>
    <font>
      <i/>
      <sz val="9"/>
      <name val="Arial CE"/>
      <charset val="238"/>
    </font>
    <font>
      <i/>
      <sz val="9"/>
      <name val="Arial CE"/>
      <family val="2"/>
      <charset val="238"/>
    </font>
    <font>
      <b/>
      <sz val="9"/>
      <name val="Arial"/>
      <family val="2"/>
      <charset val="238"/>
    </font>
    <font>
      <i/>
      <sz val="10"/>
      <name val="Arial"/>
      <family val="2"/>
      <charset val="238"/>
    </font>
    <font>
      <b/>
      <sz val="10"/>
      <name val="Cambria"/>
      <family val="1"/>
      <charset val="238"/>
    </font>
    <font>
      <strike/>
      <sz val="10"/>
      <name val="Arial CE"/>
      <family val="2"/>
      <charset val="238"/>
    </font>
    <font>
      <b/>
      <sz val="16"/>
      <name val="Arial CE"/>
      <charset val="238"/>
    </font>
    <font>
      <b/>
      <sz val="16"/>
      <name val="Arial CE"/>
      <family val="2"/>
      <charset val="238"/>
    </font>
    <font>
      <b/>
      <sz val="16"/>
      <name val="Arial"/>
      <family val="2"/>
      <charset val="238"/>
    </font>
    <font>
      <sz val="16"/>
      <name val="Arial"/>
      <family val="2"/>
      <charset val="238"/>
    </font>
    <font>
      <i/>
      <sz val="9"/>
      <name val="Calibri"/>
      <family val="2"/>
      <charset val="238"/>
    </font>
    <font>
      <sz val="11"/>
      <color indexed="8"/>
      <name val="Calibri"/>
      <family val="2"/>
      <charset val="238"/>
    </font>
    <font>
      <b/>
      <sz val="10"/>
      <color indexed="8"/>
      <name val="Arial"/>
      <family val="2"/>
      <charset val="238"/>
    </font>
    <font>
      <sz val="10"/>
      <name val="Arial CE"/>
      <charset val="238"/>
    </font>
    <font>
      <u/>
      <sz val="10"/>
      <color indexed="12"/>
      <name val="Arial CE"/>
      <family val="2"/>
      <charset val="238"/>
    </font>
    <font>
      <sz val="10"/>
      <name val="Arial Narrow"/>
      <family val="2"/>
      <charset val="238"/>
    </font>
    <font>
      <sz val="14"/>
      <name val="Arial"/>
      <family val="2"/>
      <charset val="238"/>
    </font>
    <font>
      <b/>
      <sz val="14"/>
      <name val="Arial"/>
      <family val="2"/>
      <charset val="238"/>
    </font>
    <font>
      <sz val="11"/>
      <name val="Arial Unicode MS"/>
      <family val="2"/>
      <charset val="238"/>
    </font>
    <font>
      <sz val="9"/>
      <name val="Arial Unicode MS"/>
      <family val="2"/>
      <charset val="238"/>
    </font>
    <font>
      <sz val="12"/>
      <name val="Arial"/>
      <family val="2"/>
      <charset val="238"/>
    </font>
    <font>
      <sz val="11"/>
      <name val="Arial"/>
      <family val="2"/>
      <charset val="238"/>
    </font>
    <font>
      <sz val="12"/>
      <name val="Arial Narrow"/>
      <family val="2"/>
      <charset val="238"/>
    </font>
    <font>
      <sz val="10"/>
      <color theme="1"/>
      <name val="Arial"/>
      <family val="2"/>
      <charset val="238"/>
    </font>
    <font>
      <sz val="9"/>
      <color rgb="FF222222"/>
      <name val="Arial"/>
      <family val="2"/>
      <charset val="238"/>
    </font>
    <font>
      <sz val="12"/>
      <color rgb="FF1C2023"/>
      <name val="OpenSans"/>
    </font>
    <font>
      <sz val="11"/>
      <color theme="0"/>
      <name val="Calibri"/>
      <family val="2"/>
      <charset val="238"/>
      <scheme val="minor"/>
    </font>
    <font>
      <i/>
      <sz val="9"/>
      <name val="Arial"/>
      <family val="2"/>
      <charset val="238"/>
    </font>
    <font>
      <b/>
      <sz val="14"/>
      <color theme="0"/>
      <name val="Calibri"/>
      <family val="2"/>
      <charset val="238"/>
      <scheme val="minor"/>
    </font>
    <font>
      <sz val="9"/>
      <color theme="1"/>
      <name val="Arial"/>
      <family val="2"/>
      <charset val="238"/>
    </font>
    <font>
      <i/>
      <sz val="10"/>
      <name val="Arial CE"/>
      <charset val="238"/>
    </font>
    <font>
      <b/>
      <sz val="16"/>
      <color rgb="FFFF0000"/>
      <name val="Arial CE"/>
      <charset val="238"/>
    </font>
    <font>
      <sz val="10"/>
      <color rgb="FFFF0000"/>
      <name val="Arial CE"/>
      <charset val="238"/>
    </font>
    <font>
      <b/>
      <sz val="9"/>
      <name val="Calibri"/>
      <family val="2"/>
      <charset val="238"/>
    </font>
    <font>
      <sz val="9"/>
      <color rgb="FFFF0000"/>
      <name val="Arial"/>
      <family val="2"/>
      <charset val="238"/>
    </font>
    <font>
      <b/>
      <sz val="9"/>
      <color indexed="81"/>
      <name val="Tahoma"/>
      <family val="2"/>
      <charset val="238"/>
    </font>
    <font>
      <sz val="9"/>
      <color indexed="81"/>
      <name val="Tahoma"/>
      <family val="2"/>
      <charset val="238"/>
    </font>
    <font>
      <sz val="9"/>
      <color indexed="8"/>
      <name val="Arial CE"/>
      <charset val="238"/>
    </font>
    <font>
      <b/>
      <sz val="12"/>
      <color indexed="8"/>
      <name val="Arial CE"/>
      <charset val="238"/>
    </font>
    <font>
      <b/>
      <i/>
      <sz val="9"/>
      <color indexed="8"/>
      <name val="Arial CE"/>
      <charset val="238"/>
    </font>
    <font>
      <i/>
      <sz val="9"/>
      <color indexed="8"/>
      <name val="Arial CE"/>
      <charset val="238"/>
    </font>
    <font>
      <sz val="11"/>
      <color theme="1"/>
      <name val="Arial Narrow"/>
      <family val="2"/>
      <charset val="238"/>
    </font>
    <font>
      <sz val="11"/>
      <name val="Arial Narrow"/>
      <family val="2"/>
      <charset val="238"/>
    </font>
    <font>
      <sz val="11"/>
      <color rgb="FFFF0000"/>
      <name val="Arial Narrow"/>
      <family val="2"/>
      <charset val="238"/>
    </font>
    <font>
      <sz val="11"/>
      <color rgb="FF000000"/>
      <name val="Arial Narrow"/>
      <family val="2"/>
      <charset val="238"/>
    </font>
    <font>
      <b/>
      <sz val="11"/>
      <color theme="1"/>
      <name val="Arial Narrow"/>
      <family val="2"/>
      <charset val="238"/>
    </font>
    <font>
      <b/>
      <sz val="11"/>
      <color rgb="FF000000"/>
      <name val="Arial Narrow"/>
      <family val="2"/>
      <charset val="238"/>
    </font>
    <font>
      <sz val="11"/>
      <color theme="1"/>
      <name val="Arial"/>
      <family val="2"/>
      <charset val="238"/>
    </font>
    <font>
      <b/>
      <sz val="12"/>
      <color theme="1"/>
      <name val="Arial CE"/>
      <charset val="238"/>
    </font>
    <font>
      <b/>
      <sz val="10"/>
      <name val="Arial CE"/>
    </font>
    <font>
      <sz val="11"/>
      <color theme="1"/>
      <name val="Calibri"/>
      <family val="2"/>
      <charset val="238"/>
      <scheme val="minor"/>
    </font>
    <font>
      <sz val="14"/>
      <name val="Arial CE"/>
      <charset val="238"/>
    </font>
  </fonts>
  <fills count="3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9"/>
        <bgColor indexed="26"/>
      </patternFill>
    </fill>
    <fill>
      <patternFill patternType="solid">
        <fgColor indexed="44"/>
        <bgColor indexed="64"/>
      </patternFill>
    </fill>
    <fill>
      <patternFill patternType="solid">
        <fgColor indexed="51"/>
        <bgColor indexed="64"/>
      </patternFill>
    </fill>
    <fill>
      <patternFill patternType="solid">
        <fgColor indexed="44"/>
        <bgColor indexed="31"/>
      </patternFill>
    </fill>
    <fill>
      <patternFill patternType="solid">
        <fgColor indexed="44"/>
        <bgColor indexed="26"/>
      </patternFill>
    </fill>
    <fill>
      <patternFill patternType="solid">
        <fgColor indexed="51"/>
        <bgColor indexed="13"/>
      </patternFill>
    </fill>
    <fill>
      <patternFill patternType="solid">
        <fgColor indexed="44"/>
        <bgColor indexed="13"/>
      </patternFill>
    </fill>
    <fill>
      <patternFill patternType="solid">
        <fgColor indexed="51"/>
        <bgColor indexed="26"/>
      </patternFill>
    </fill>
    <fill>
      <patternFill patternType="solid">
        <fgColor indexed="22"/>
        <bgColor indexed="31"/>
      </patternFill>
    </fill>
    <fill>
      <patternFill patternType="solid">
        <fgColor indexed="44"/>
        <bgColor indexed="23"/>
      </patternFill>
    </fill>
    <fill>
      <patternFill patternType="solid">
        <fgColor theme="0"/>
        <bgColor indexed="64"/>
      </patternFill>
    </fill>
    <fill>
      <patternFill patternType="solid">
        <fgColor rgb="FF99CCFF"/>
        <bgColor indexed="64"/>
      </patternFill>
    </fill>
    <fill>
      <patternFill patternType="solid">
        <fgColor theme="3" tint="0.59999389629810485"/>
        <bgColor indexed="64"/>
      </patternFill>
    </fill>
    <fill>
      <patternFill patternType="solid">
        <fgColor theme="0"/>
        <bgColor indexed="31"/>
      </patternFill>
    </fill>
    <fill>
      <patternFill patternType="solid">
        <fgColor theme="0"/>
        <bgColor indexed="26"/>
      </patternFill>
    </fill>
    <fill>
      <patternFill patternType="solid">
        <fgColor rgb="FF92D050"/>
        <bgColor indexed="64"/>
      </patternFill>
    </fill>
    <fill>
      <patternFill patternType="solid">
        <fgColor rgb="FF00B0F0"/>
        <bgColor indexed="64"/>
      </patternFill>
    </fill>
    <fill>
      <patternFill patternType="solid">
        <fgColor theme="4"/>
      </patternFill>
    </fill>
    <fill>
      <patternFill patternType="solid">
        <fgColor theme="2"/>
        <bgColor indexed="64"/>
      </patternFill>
    </fill>
    <fill>
      <patternFill patternType="solid">
        <fgColor theme="0"/>
        <bgColor indexed="13"/>
      </patternFill>
    </fill>
    <fill>
      <patternFill patternType="solid">
        <fgColor theme="4" tint="0.39997558519241921"/>
        <bgColor indexed="64"/>
      </patternFill>
    </fill>
    <fill>
      <patternFill patternType="solid">
        <fgColor rgb="FF99CCFF"/>
        <bgColor indexed="31"/>
      </patternFill>
    </fill>
    <fill>
      <patternFill patternType="solid">
        <fgColor rgb="FFFFCC00"/>
        <bgColor indexed="64"/>
      </patternFill>
    </fill>
    <fill>
      <patternFill patternType="solid">
        <fgColor rgb="FFFFCC00"/>
        <bgColor indexed="13"/>
      </patternFill>
    </fill>
    <fill>
      <patternFill patternType="solid">
        <fgColor rgb="FF99CCFF"/>
        <bgColor indexed="21"/>
      </patternFill>
    </fill>
    <fill>
      <patternFill patternType="solid">
        <fgColor rgb="FFFFCC00"/>
        <bgColor rgb="FF000000"/>
      </patternFill>
    </fill>
    <fill>
      <patternFill patternType="solid">
        <fgColor rgb="FF99CCFF"/>
        <bgColor rgb="FFCCCCFF"/>
      </patternFill>
    </fill>
    <fill>
      <patternFill patternType="solid">
        <fgColor rgb="FFFFCC00"/>
        <bgColor rgb="FFFFFF00"/>
      </patternFill>
    </fill>
    <fill>
      <patternFill patternType="solid">
        <fgColor theme="3" tint="0.79998168889431442"/>
        <bgColor indexed="64"/>
      </patternFill>
    </fill>
    <fill>
      <patternFill patternType="solid">
        <fgColor theme="3" tint="0.79998168889431442"/>
        <bgColor indexed="26"/>
      </patternFill>
    </fill>
    <fill>
      <patternFill patternType="solid">
        <fgColor theme="3" tint="0.79998168889431442"/>
        <bgColor indexed="13"/>
      </patternFill>
    </fill>
    <fill>
      <patternFill patternType="solid">
        <fgColor theme="3" tint="0.79998168889431442"/>
        <bgColor rgb="FF000000"/>
      </patternFill>
    </fill>
    <fill>
      <patternFill patternType="solid">
        <fgColor theme="3" tint="0.79998168889431442"/>
        <bgColor indexed="31"/>
      </patternFill>
    </fill>
  </fills>
  <borders count="9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medium">
        <color indexed="8"/>
      </left>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8"/>
      </left>
      <right style="thin">
        <color indexed="8"/>
      </right>
      <top style="thin">
        <color indexed="8"/>
      </top>
      <bottom style="medium">
        <color indexed="8"/>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8"/>
      </left>
      <right style="thin">
        <color indexed="8"/>
      </right>
      <top/>
      <bottom style="thin">
        <color indexed="8"/>
      </bottom>
      <diagonal/>
    </border>
    <border>
      <left style="thin">
        <color indexed="64"/>
      </left>
      <right style="medium">
        <color indexed="64"/>
      </right>
      <top style="thin">
        <color indexed="64"/>
      </top>
      <bottom/>
      <diagonal/>
    </border>
    <border>
      <left/>
      <right style="thin">
        <color indexed="8"/>
      </right>
      <top/>
      <bottom style="thin">
        <color indexed="8"/>
      </bottom>
      <diagonal/>
    </border>
    <border>
      <left style="thin">
        <color indexed="8"/>
      </left>
      <right style="medium">
        <color indexed="8"/>
      </right>
      <top style="thin">
        <color indexed="8"/>
      </top>
      <bottom style="thin">
        <color indexed="8"/>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style="medium">
        <color indexed="8"/>
      </right>
      <top/>
      <bottom style="thin">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8"/>
      </right>
      <top/>
      <bottom/>
      <diagonal/>
    </border>
    <border>
      <left style="thin">
        <color indexed="8"/>
      </left>
      <right style="thin">
        <color indexed="8"/>
      </right>
      <top/>
      <bottom/>
      <diagonal/>
    </border>
    <border>
      <left style="thin">
        <color indexed="8"/>
      </left>
      <right style="medium">
        <color indexed="64"/>
      </right>
      <top/>
      <bottom style="thin">
        <color indexed="8"/>
      </bottom>
      <diagonal/>
    </border>
    <border>
      <left style="thin">
        <color indexed="8"/>
      </left>
      <right/>
      <top style="thin">
        <color indexed="8"/>
      </top>
      <bottom/>
      <diagonal/>
    </border>
    <border>
      <left/>
      <right style="medium">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medium">
        <color indexed="8"/>
      </right>
      <top style="thin">
        <color indexed="8"/>
      </top>
      <bottom/>
      <diagonal/>
    </border>
    <border>
      <left/>
      <right/>
      <top style="medium">
        <color indexed="8"/>
      </top>
      <bottom/>
      <diagonal/>
    </border>
    <border>
      <left style="medium">
        <color indexed="8"/>
      </left>
      <right/>
      <top style="medium">
        <color indexed="8"/>
      </top>
      <bottom/>
      <diagonal/>
    </border>
    <border>
      <left style="medium">
        <color indexed="8"/>
      </left>
      <right style="medium">
        <color indexed="8"/>
      </right>
      <top style="medium">
        <color indexed="8"/>
      </top>
      <bottom/>
      <diagonal/>
    </border>
    <border>
      <left/>
      <right style="medium">
        <color indexed="8"/>
      </right>
      <top style="medium">
        <color indexed="8"/>
      </top>
      <bottom/>
      <diagonal/>
    </border>
    <border>
      <left style="thin">
        <color indexed="64"/>
      </left>
      <right style="medium">
        <color indexed="64"/>
      </right>
      <top/>
      <bottom/>
      <diagonal/>
    </border>
    <border>
      <left style="thin">
        <color indexed="8"/>
      </left>
      <right style="medium">
        <color indexed="8"/>
      </right>
      <top/>
      <bottom/>
      <diagonal/>
    </border>
    <border>
      <left style="thin">
        <color indexed="8"/>
      </left>
      <right/>
      <top/>
      <bottom style="thin">
        <color indexed="8"/>
      </bottom>
      <diagonal/>
    </border>
    <border>
      <left style="thin">
        <color indexed="8"/>
      </left>
      <right style="medium">
        <color indexed="8"/>
      </right>
      <top style="thin">
        <color indexed="8"/>
      </top>
      <bottom style="medium">
        <color indexed="8"/>
      </bottom>
      <diagonal/>
    </border>
    <border>
      <left/>
      <right/>
      <top style="medium">
        <color indexed="8"/>
      </top>
      <bottom style="medium">
        <color indexed="8"/>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top/>
      <bottom/>
      <diagonal/>
    </border>
    <border>
      <left style="thin">
        <color indexed="8"/>
      </left>
      <right/>
      <top/>
      <bottom style="medium">
        <color indexed="8"/>
      </bottom>
      <diagonal/>
    </border>
    <border>
      <left style="thin">
        <color indexed="64"/>
      </left>
      <right style="thin">
        <color indexed="64"/>
      </right>
      <top/>
      <bottom style="medium">
        <color indexed="8"/>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8">
    <xf numFmtId="0" fontId="0" fillId="0" borderId="0"/>
    <xf numFmtId="0" fontId="9" fillId="0" borderId="0" applyNumberFormat="0" applyFill="0" applyBorder="0" applyAlignment="0" applyProtection="0">
      <alignment vertical="top"/>
      <protection locked="0"/>
    </xf>
    <xf numFmtId="0" fontId="19" fillId="0" borderId="0"/>
    <xf numFmtId="164" fontId="1" fillId="0" borderId="0" applyFont="0" applyFill="0" applyBorder="0" applyAlignment="0" applyProtection="0"/>
    <xf numFmtId="0" fontId="68" fillId="22" borderId="0" applyNumberFormat="0" applyBorder="0" applyAlignment="0" applyProtection="0"/>
    <xf numFmtId="0" fontId="53" fillId="0" borderId="0"/>
    <xf numFmtId="0" fontId="5" fillId="0" borderId="0"/>
    <xf numFmtId="0" fontId="92" fillId="0" borderId="0"/>
  </cellStyleXfs>
  <cellXfs count="1259">
    <xf numFmtId="0" fontId="0" fillId="0" borderId="0" xfId="0"/>
    <xf numFmtId="0" fontId="0" fillId="0" borderId="0" xfId="0" applyProtection="1">
      <protection hidden="1"/>
    </xf>
    <xf numFmtId="0" fontId="0" fillId="0" borderId="0" xfId="0" applyAlignment="1" applyProtection="1">
      <alignment horizontal="center"/>
      <protection hidden="1"/>
    </xf>
    <xf numFmtId="0" fontId="0" fillId="0" borderId="1" xfId="0" applyBorder="1" applyProtection="1">
      <protection hidden="1"/>
    </xf>
    <xf numFmtId="0" fontId="0" fillId="0" borderId="2" xfId="0" applyBorder="1" applyProtection="1">
      <protection hidden="1"/>
    </xf>
    <xf numFmtId="0" fontId="4" fillId="0" borderId="3" xfId="0" applyFont="1" applyBorder="1" applyProtection="1">
      <protection hidden="1"/>
    </xf>
    <xf numFmtId="0" fontId="0" fillId="0" borderId="4" xfId="0" applyBorder="1" applyProtection="1">
      <protection hidden="1"/>
    </xf>
    <xf numFmtId="0" fontId="0" fillId="2" borderId="4" xfId="0" applyFill="1" applyBorder="1" applyProtection="1">
      <protection hidden="1"/>
    </xf>
    <xf numFmtId="0" fontId="0" fillId="2" borderId="0" xfId="0" applyFill="1" applyProtection="1">
      <protection hidden="1"/>
    </xf>
    <xf numFmtId="0" fontId="4" fillId="0" borderId="1" xfId="0" applyFont="1" applyBorder="1" applyProtection="1">
      <protection hidden="1"/>
    </xf>
    <xf numFmtId="0" fontId="0" fillId="2" borderId="1" xfId="0" applyFill="1" applyBorder="1" applyProtection="1">
      <protection hidden="1"/>
    </xf>
    <xf numFmtId="0" fontId="4" fillId="2" borderId="5" xfId="0" applyFont="1" applyFill="1" applyBorder="1" applyProtection="1">
      <protection hidden="1"/>
    </xf>
    <xf numFmtId="0" fontId="0" fillId="0" borderId="6" xfId="0" applyBorder="1" applyProtection="1">
      <protection hidden="1"/>
    </xf>
    <xf numFmtId="0" fontId="0" fillId="0" borderId="0" xfId="0" applyAlignment="1" applyProtection="1">
      <alignment horizontal="right"/>
      <protection hidden="1"/>
    </xf>
    <xf numFmtId="0" fontId="0" fillId="0" borderId="7" xfId="0" applyBorder="1" applyProtection="1">
      <protection hidden="1"/>
    </xf>
    <xf numFmtId="0" fontId="0" fillId="0" borderId="8" xfId="0" applyBorder="1" applyProtection="1">
      <protection hidden="1"/>
    </xf>
    <xf numFmtId="0" fontId="0" fillId="0" borderId="1" xfId="0" applyBorder="1"/>
    <xf numFmtId="0" fontId="0" fillId="0" borderId="1" xfId="0" applyBorder="1" applyAlignment="1">
      <alignment horizontal="right"/>
    </xf>
    <xf numFmtId="0" fontId="0" fillId="0" borderId="4" xfId="0" applyBorder="1"/>
    <xf numFmtId="0" fontId="0" fillId="0" borderId="2" xfId="0" applyBorder="1"/>
    <xf numFmtId="0" fontId="0" fillId="0" borderId="5" xfId="0" applyBorder="1"/>
    <xf numFmtId="0" fontId="8" fillId="0" borderId="3" xfId="0" applyFont="1" applyBorder="1"/>
    <xf numFmtId="0" fontId="2" fillId="0" borderId="0" xfId="0" applyFont="1"/>
    <xf numFmtId="0" fontId="0" fillId="2" borderId="5" xfId="0" applyFill="1" applyBorder="1"/>
    <xf numFmtId="0" fontId="6" fillId="0" borderId="1" xfId="0" applyFont="1" applyBorder="1"/>
    <xf numFmtId="0" fontId="6" fillId="0" borderId="1" xfId="0" applyFont="1" applyBorder="1" applyAlignment="1">
      <alignment horizontal="left"/>
    </xf>
    <xf numFmtId="0" fontId="6" fillId="0" borderId="1" xfId="0" applyFont="1" applyBorder="1" applyAlignment="1">
      <alignment wrapText="1"/>
    </xf>
    <xf numFmtId="0" fontId="6" fillId="0" borderId="9" xfId="0" applyFont="1" applyBorder="1" applyAlignment="1">
      <alignment horizontal="left"/>
    </xf>
    <xf numFmtId="0" fontId="6" fillId="0" borderId="9" xfId="0" applyFont="1" applyBorder="1" applyAlignment="1">
      <alignment wrapText="1"/>
    </xf>
    <xf numFmtId="0" fontId="4" fillId="0" borderId="10" xfId="0" applyFont="1" applyBorder="1" applyAlignment="1" applyProtection="1">
      <alignment horizontal="right"/>
      <protection hidden="1"/>
    </xf>
    <xf numFmtId="0" fontId="4" fillId="0" borderId="10" xfId="0" applyFont="1" applyBorder="1" applyProtection="1">
      <protection hidden="1"/>
    </xf>
    <xf numFmtId="0" fontId="0" fillId="0" borderId="11" xfId="0" applyBorder="1" applyProtection="1">
      <protection hidden="1"/>
    </xf>
    <xf numFmtId="0" fontId="0" fillId="0" borderId="1" xfId="0" applyBorder="1" applyAlignment="1">
      <alignment wrapText="1"/>
    </xf>
    <xf numFmtId="0" fontId="0" fillId="2" borderId="1" xfId="0" applyFill="1" applyBorder="1" applyAlignment="1">
      <alignment wrapText="1"/>
    </xf>
    <xf numFmtId="0" fontId="8" fillId="0" borderId="3" xfId="0" applyFont="1" applyBorder="1" applyAlignment="1">
      <alignment wrapText="1"/>
    </xf>
    <xf numFmtId="0" fontId="8" fillId="0" borderId="8" xfId="0" applyFont="1" applyBorder="1" applyProtection="1">
      <protection hidden="1"/>
    </xf>
    <xf numFmtId="0" fontId="8" fillId="0" borderId="12" xfId="0" applyFont="1" applyBorder="1" applyProtection="1">
      <protection hidden="1"/>
    </xf>
    <xf numFmtId="0" fontId="6" fillId="0" borderId="4" xfId="0" applyFont="1" applyBorder="1"/>
    <xf numFmtId="0" fontId="6" fillId="0" borderId="4" xfId="0" applyFont="1" applyBorder="1" applyAlignment="1">
      <alignment wrapText="1"/>
    </xf>
    <xf numFmtId="0" fontId="6" fillId="0" borderId="4" xfId="0" applyFont="1" applyBorder="1" applyAlignment="1">
      <alignment horizontal="left"/>
    </xf>
    <xf numFmtId="1" fontId="6" fillId="0" borderId="1" xfId="0" applyNumberFormat="1" applyFont="1" applyBorder="1"/>
    <xf numFmtId="1" fontId="6" fillId="0" borderId="11" xfId="0" applyNumberFormat="1" applyFont="1" applyBorder="1" applyAlignment="1">
      <alignment horizontal="right"/>
    </xf>
    <xf numFmtId="1" fontId="6" fillId="0" borderId="1" xfId="0" applyNumberFormat="1" applyFont="1" applyBorder="1" applyAlignment="1">
      <alignment horizontal="right"/>
    </xf>
    <xf numFmtId="1" fontId="6" fillId="0" borderId="1" xfId="0" applyNumberFormat="1" applyFont="1" applyBorder="1" applyAlignment="1">
      <alignment wrapText="1"/>
    </xf>
    <xf numFmtId="0" fontId="0" fillId="0" borderId="4" xfId="0" applyBorder="1" applyAlignment="1">
      <alignment wrapText="1"/>
    </xf>
    <xf numFmtId="0" fontId="6" fillId="0" borderId="11" xfId="0" applyFont="1" applyBorder="1" applyAlignment="1">
      <alignment horizontal="left"/>
    </xf>
    <xf numFmtId="0" fontId="28" fillId="3" borderId="13" xfId="0" applyFont="1" applyFill="1" applyBorder="1" applyAlignment="1" applyProtection="1">
      <alignment horizontal="center"/>
      <protection hidden="1"/>
    </xf>
    <xf numFmtId="0" fontId="28" fillId="3" borderId="13" xfId="0" applyFont="1" applyFill="1" applyBorder="1" applyProtection="1">
      <protection hidden="1"/>
    </xf>
    <xf numFmtId="0" fontId="28" fillId="3" borderId="14" xfId="0" applyFont="1" applyFill="1" applyBorder="1" applyAlignment="1" applyProtection="1">
      <alignment horizontal="center" wrapText="1"/>
      <protection hidden="1"/>
    </xf>
    <xf numFmtId="0" fontId="28" fillId="3" borderId="14" xfId="0" applyFont="1" applyFill="1" applyBorder="1" applyAlignment="1" applyProtection="1">
      <alignment horizontal="center"/>
      <protection hidden="1"/>
    </xf>
    <xf numFmtId="0" fontId="28" fillId="3" borderId="14" xfId="0" applyFont="1" applyFill="1" applyBorder="1" applyProtection="1">
      <protection hidden="1"/>
    </xf>
    <xf numFmtId="0" fontId="28" fillId="3" borderId="15" xfId="0" applyFont="1" applyFill="1" applyBorder="1" applyAlignment="1" applyProtection="1">
      <alignment horizontal="center"/>
      <protection hidden="1"/>
    </xf>
    <xf numFmtId="0" fontId="4" fillId="0" borderId="16" xfId="0" applyFont="1" applyBorder="1" applyProtection="1">
      <protection hidden="1"/>
    </xf>
    <xf numFmtId="0" fontId="8" fillId="0" borderId="16" xfId="0" applyFont="1" applyBorder="1" applyAlignment="1">
      <alignment wrapText="1"/>
    </xf>
    <xf numFmtId="0" fontId="8" fillId="0" borderId="16" xfId="0" applyFont="1" applyBorder="1"/>
    <xf numFmtId="0" fontId="8" fillId="0" borderId="17" xfId="0" applyFont="1" applyBorder="1" applyProtection="1">
      <protection hidden="1"/>
    </xf>
    <xf numFmtId="0" fontId="6" fillId="0" borderId="1" xfId="0" applyFont="1" applyBorder="1" applyProtection="1">
      <protection hidden="1"/>
    </xf>
    <xf numFmtId="0" fontId="11" fillId="2" borderId="1" xfId="0" applyFont="1" applyFill="1" applyBorder="1" applyAlignment="1" applyProtection="1">
      <alignment wrapText="1"/>
      <protection hidden="1"/>
    </xf>
    <xf numFmtId="0" fontId="11" fillId="2" borderId="2" xfId="0" applyFont="1" applyFill="1" applyBorder="1" applyAlignment="1" applyProtection="1">
      <alignment wrapText="1"/>
      <protection hidden="1"/>
    </xf>
    <xf numFmtId="0" fontId="6" fillId="0" borderId="2" xfId="0" applyFont="1" applyBorder="1" applyAlignment="1" applyProtection="1">
      <alignment horizontal="left"/>
      <protection hidden="1"/>
    </xf>
    <xf numFmtId="0" fontId="6" fillId="0" borderId="2" xfId="0" applyFont="1" applyBorder="1" applyProtection="1">
      <protection hidden="1"/>
    </xf>
    <xf numFmtId="0" fontId="11" fillId="0" borderId="1" xfId="0" applyFont="1" applyBorder="1" applyAlignment="1" applyProtection="1">
      <alignment wrapText="1"/>
      <protection hidden="1"/>
    </xf>
    <xf numFmtId="3" fontId="6" fillId="0" borderId="2" xfId="0" applyNumberFormat="1" applyFont="1" applyBorder="1" applyProtection="1">
      <protection hidden="1"/>
    </xf>
    <xf numFmtId="0" fontId="6" fillId="2" borderId="2" xfId="0" applyFont="1" applyFill="1" applyBorder="1" applyAlignment="1" applyProtection="1">
      <alignment horizontal="left"/>
      <protection hidden="1"/>
    </xf>
    <xf numFmtId="0" fontId="25" fillId="2" borderId="1" xfId="0" applyFont="1" applyFill="1" applyBorder="1" applyAlignment="1" applyProtection="1">
      <alignment wrapText="1"/>
      <protection hidden="1"/>
    </xf>
    <xf numFmtId="0" fontId="12" fillId="2" borderId="1" xfId="0" applyFont="1" applyFill="1" applyBorder="1" applyAlignment="1" applyProtection="1">
      <alignment wrapText="1"/>
      <protection hidden="1"/>
    </xf>
    <xf numFmtId="0" fontId="11" fillId="2" borderId="0" xfId="0" applyFont="1" applyFill="1" applyAlignment="1" applyProtection="1">
      <alignment wrapText="1"/>
      <protection hidden="1"/>
    </xf>
    <xf numFmtId="0" fontId="20" fillId="0" borderId="2" xfId="0" applyFont="1" applyBorder="1" applyAlignment="1" applyProtection="1">
      <alignment horizontal="left"/>
      <protection hidden="1"/>
    </xf>
    <xf numFmtId="0" fontId="6" fillId="2" borderId="1" xfId="0" applyFont="1" applyFill="1" applyBorder="1" applyProtection="1">
      <protection hidden="1"/>
    </xf>
    <xf numFmtId="0" fontId="6" fillId="2" borderId="2" xfId="0" applyFont="1" applyFill="1" applyBorder="1" applyAlignment="1" applyProtection="1">
      <alignment horizontal="left" wrapText="1"/>
      <protection hidden="1"/>
    </xf>
    <xf numFmtId="0" fontId="29" fillId="0" borderId="1" xfId="0" applyFont="1" applyBorder="1" applyProtection="1">
      <protection hidden="1"/>
    </xf>
    <xf numFmtId="0" fontId="29" fillId="0" borderId="4" xfId="0" applyFont="1" applyBorder="1" applyAlignment="1" applyProtection="1">
      <alignment wrapText="1"/>
      <protection hidden="1"/>
    </xf>
    <xf numFmtId="0" fontId="29" fillId="0" borderId="1" xfId="0" applyFont="1" applyBorder="1" applyAlignment="1" applyProtection="1">
      <alignment horizontal="left"/>
      <protection hidden="1"/>
    </xf>
    <xf numFmtId="0" fontId="29" fillId="0" borderId="2" xfId="0" applyFont="1" applyBorder="1" applyProtection="1">
      <protection hidden="1"/>
    </xf>
    <xf numFmtId="0" fontId="6" fillId="0" borderId="1" xfId="0" applyFont="1" applyBorder="1" applyAlignment="1" applyProtection="1">
      <alignment wrapText="1"/>
      <protection hidden="1"/>
    </xf>
    <xf numFmtId="0" fontId="6" fillId="0" borderId="1" xfId="0" applyFont="1" applyBorder="1" applyAlignment="1" applyProtection="1">
      <alignment horizontal="left"/>
      <protection hidden="1"/>
    </xf>
    <xf numFmtId="0" fontId="6" fillId="2" borderId="1" xfId="0" applyFont="1" applyFill="1" applyBorder="1" applyAlignment="1" applyProtection="1">
      <alignment wrapText="1"/>
      <protection hidden="1"/>
    </xf>
    <xf numFmtId="0" fontId="6" fillId="2" borderId="1" xfId="0" applyFont="1" applyFill="1" applyBorder="1" applyAlignment="1" applyProtection="1">
      <alignment horizontal="left"/>
      <protection hidden="1"/>
    </xf>
    <xf numFmtId="0" fontId="6" fillId="2" borderId="2" xfId="0" applyFont="1" applyFill="1" applyBorder="1" applyProtection="1">
      <protection hidden="1"/>
    </xf>
    <xf numFmtId="0" fontId="20" fillId="2" borderId="1" xfId="0" applyFont="1" applyFill="1" applyBorder="1" applyAlignment="1" applyProtection="1">
      <alignment wrapText="1"/>
      <protection hidden="1"/>
    </xf>
    <xf numFmtId="0" fontId="10" fillId="2" borderId="1" xfId="0" applyFont="1" applyFill="1" applyBorder="1" applyAlignment="1" applyProtection="1">
      <alignment wrapText="1"/>
      <protection hidden="1"/>
    </xf>
    <xf numFmtId="0" fontId="0" fillId="0" borderId="1" xfId="0" applyBorder="1" applyAlignment="1" applyProtection="1">
      <alignment wrapText="1"/>
      <protection hidden="1"/>
    </xf>
    <xf numFmtId="0" fontId="0" fillId="0" borderId="1" xfId="0" applyBorder="1" applyAlignment="1" applyProtection="1">
      <alignment horizontal="right"/>
      <protection hidden="1"/>
    </xf>
    <xf numFmtId="0" fontId="5" fillId="0" borderId="2" xfId="0" applyFont="1" applyBorder="1" applyAlignment="1" applyProtection="1">
      <alignment horizontal="right"/>
      <protection hidden="1"/>
    </xf>
    <xf numFmtId="0" fontId="6" fillId="0" borderId="11" xfId="0" applyFont="1" applyBorder="1" applyProtection="1">
      <protection hidden="1"/>
    </xf>
    <xf numFmtId="0" fontId="6" fillId="0" borderId="4" xfId="0" applyFont="1" applyBorder="1" applyAlignment="1" applyProtection="1">
      <alignment wrapText="1"/>
      <protection hidden="1"/>
    </xf>
    <xf numFmtId="0" fontId="6" fillId="0" borderId="11" xfId="0" applyFont="1" applyBorder="1" applyAlignment="1" applyProtection="1">
      <alignment horizontal="left"/>
      <protection hidden="1"/>
    </xf>
    <xf numFmtId="0" fontId="6" fillId="2" borderId="11" xfId="0" applyFont="1" applyFill="1" applyBorder="1" applyAlignment="1" applyProtection="1">
      <alignment horizontal="left"/>
      <protection hidden="1"/>
    </xf>
    <xf numFmtId="0" fontId="6" fillId="0" borderId="9" xfId="0" applyFont="1" applyBorder="1" applyAlignment="1" applyProtection="1">
      <alignment wrapText="1"/>
      <protection hidden="1"/>
    </xf>
    <xf numFmtId="0" fontId="6" fillId="0" borderId="9" xfId="0" applyFont="1" applyBorder="1" applyAlignment="1" applyProtection="1">
      <alignment horizontal="left"/>
      <protection hidden="1"/>
    </xf>
    <xf numFmtId="0" fontId="0" fillId="2" borderId="1" xfId="0" applyFill="1" applyBorder="1" applyAlignment="1" applyProtection="1">
      <alignment wrapText="1"/>
      <protection hidden="1"/>
    </xf>
    <xf numFmtId="0" fontId="0" fillId="0" borderId="4" xfId="0" applyBorder="1" applyAlignment="1" applyProtection="1">
      <alignment wrapText="1"/>
      <protection hidden="1"/>
    </xf>
    <xf numFmtId="0" fontId="0" fillId="0" borderId="4" xfId="0" applyBorder="1" applyAlignment="1" applyProtection="1">
      <alignment horizontal="right"/>
      <protection hidden="1"/>
    </xf>
    <xf numFmtId="0" fontId="19" fillId="0" borderId="1" xfId="0" applyFont="1" applyBorder="1" applyProtection="1">
      <protection hidden="1"/>
    </xf>
    <xf numFmtId="0" fontId="5" fillId="0" borderId="4" xfId="0" applyFont="1" applyBorder="1" applyProtection="1">
      <protection hidden="1"/>
    </xf>
    <xf numFmtId="0" fontId="19" fillId="0" borderId="2" xfId="0" applyFont="1" applyBorder="1" applyProtection="1">
      <protection hidden="1"/>
    </xf>
    <xf numFmtId="0" fontId="19" fillId="2" borderId="9" xfId="0" applyFont="1" applyFill="1" applyBorder="1" applyProtection="1">
      <protection hidden="1"/>
    </xf>
    <xf numFmtId="0" fontId="19" fillId="0" borderId="1" xfId="0" applyFont="1" applyBorder="1" applyAlignment="1" applyProtection="1">
      <alignment horizontal="right"/>
      <protection hidden="1"/>
    </xf>
    <xf numFmtId="0" fontId="19" fillId="0" borderId="9" xfId="0" applyFont="1" applyBorder="1" applyAlignment="1" applyProtection="1">
      <alignment horizontal="right"/>
      <protection hidden="1"/>
    </xf>
    <xf numFmtId="0" fontId="14" fillId="0" borderId="4" xfId="0" applyFont="1" applyBorder="1" applyAlignment="1" applyProtection="1">
      <alignment wrapText="1"/>
      <protection hidden="1"/>
    </xf>
    <xf numFmtId="0" fontId="14" fillId="0" borderId="1" xfId="0" applyFont="1" applyBorder="1" applyAlignment="1" applyProtection="1">
      <alignment wrapText="1"/>
      <protection hidden="1"/>
    </xf>
    <xf numFmtId="0" fontId="14" fillId="2" borderId="1" xfId="0" applyFont="1" applyFill="1" applyBorder="1" applyAlignment="1" applyProtection="1">
      <alignment wrapText="1"/>
      <protection hidden="1"/>
    </xf>
    <xf numFmtId="0" fontId="19" fillId="0" borderId="1" xfId="0" applyFont="1" applyBorder="1" applyAlignment="1" applyProtection="1">
      <alignment wrapText="1"/>
      <protection hidden="1"/>
    </xf>
    <xf numFmtId="0" fontId="19" fillId="0" borderId="0" xfId="0" applyFont="1" applyAlignment="1" applyProtection="1">
      <alignment wrapText="1"/>
      <protection hidden="1"/>
    </xf>
    <xf numFmtId="0" fontId="19" fillId="2" borderId="1" xfId="0" applyFont="1" applyFill="1" applyBorder="1" applyAlignment="1" applyProtection="1">
      <alignment wrapText="1"/>
      <protection hidden="1"/>
    </xf>
    <xf numFmtId="0" fontId="19" fillId="2" borderId="1" xfId="0" applyFont="1" applyFill="1" applyBorder="1" applyAlignment="1" applyProtection="1">
      <alignment horizontal="left" wrapText="1"/>
      <protection hidden="1"/>
    </xf>
    <xf numFmtId="0" fontId="0" fillId="2" borderId="1" xfId="0" applyFill="1" applyBorder="1" applyAlignment="1" applyProtection="1">
      <alignment horizontal="left" wrapText="1"/>
      <protection hidden="1"/>
    </xf>
    <xf numFmtId="0" fontId="27" fillId="0" borderId="0" xfId="0" applyFont="1" applyProtection="1">
      <protection hidden="1"/>
    </xf>
    <xf numFmtId="0" fontId="0" fillId="0" borderId="0" xfId="0" applyAlignment="1" applyProtection="1">
      <alignment wrapText="1"/>
      <protection hidden="1"/>
    </xf>
    <xf numFmtId="0" fontId="21" fillId="2" borderId="1" xfId="0" applyFont="1" applyFill="1" applyBorder="1" applyAlignment="1" applyProtection="1">
      <alignment wrapText="1"/>
      <protection hidden="1"/>
    </xf>
    <xf numFmtId="0" fontId="6" fillId="4" borderId="1" xfId="0" applyFont="1" applyFill="1" applyBorder="1" applyProtection="1">
      <protection hidden="1"/>
    </xf>
    <xf numFmtId="0" fontId="11" fillId="4" borderId="1" xfId="0" applyFont="1" applyFill="1" applyBorder="1" applyAlignment="1" applyProtection="1">
      <alignment wrapText="1"/>
      <protection hidden="1"/>
    </xf>
    <xf numFmtId="0" fontId="11" fillId="4" borderId="2" xfId="0" applyFont="1" applyFill="1" applyBorder="1" applyAlignment="1" applyProtection="1">
      <alignment wrapText="1"/>
      <protection hidden="1"/>
    </xf>
    <xf numFmtId="0" fontId="6" fillId="4" borderId="2" xfId="0" applyFont="1" applyFill="1" applyBorder="1" applyAlignment="1" applyProtection="1">
      <alignment horizontal="left"/>
      <protection hidden="1"/>
    </xf>
    <xf numFmtId="3" fontId="6" fillId="4" borderId="2" xfId="0" applyNumberFormat="1" applyFont="1" applyFill="1" applyBorder="1" applyProtection="1">
      <protection hidden="1"/>
    </xf>
    <xf numFmtId="0" fontId="6" fillId="4" borderId="2" xfId="0" applyFont="1" applyFill="1" applyBorder="1" applyProtection="1">
      <protection hidden="1"/>
    </xf>
    <xf numFmtId="0" fontId="0" fillId="4" borderId="1" xfId="0" applyFill="1" applyBorder="1" applyProtection="1">
      <protection hidden="1"/>
    </xf>
    <xf numFmtId="0" fontId="0" fillId="4" borderId="1" xfId="0" applyFill="1" applyBorder="1" applyAlignment="1" applyProtection="1">
      <alignment wrapText="1"/>
      <protection hidden="1"/>
    </xf>
    <xf numFmtId="0" fontId="0" fillId="4" borderId="1" xfId="0" applyFill="1" applyBorder="1" applyAlignment="1" applyProtection="1">
      <alignment horizontal="right"/>
      <protection hidden="1"/>
    </xf>
    <xf numFmtId="0" fontId="19" fillId="4" borderId="2" xfId="0" applyFont="1" applyFill="1" applyBorder="1" applyProtection="1">
      <protection hidden="1"/>
    </xf>
    <xf numFmtId="0" fontId="19" fillId="4" borderId="1" xfId="0" applyFont="1" applyFill="1" applyBorder="1" applyProtection="1">
      <protection hidden="1"/>
    </xf>
    <xf numFmtId="0" fontId="6" fillId="4" borderId="1" xfId="0" applyFont="1" applyFill="1" applyBorder="1" applyAlignment="1" applyProtection="1">
      <alignment wrapText="1"/>
      <protection hidden="1"/>
    </xf>
    <xf numFmtId="0" fontId="6" fillId="4" borderId="1" xfId="0" applyFont="1" applyFill="1" applyBorder="1" applyAlignment="1" applyProtection="1">
      <alignment horizontal="left"/>
      <protection hidden="1"/>
    </xf>
    <xf numFmtId="0" fontId="0" fillId="4" borderId="6" xfId="0" applyFill="1" applyBorder="1" applyProtection="1">
      <protection hidden="1"/>
    </xf>
    <xf numFmtId="0" fontId="32" fillId="4" borderId="18" xfId="2" applyFont="1" applyFill="1" applyBorder="1" applyAlignment="1" applyProtection="1">
      <alignment horizontal="center"/>
      <protection hidden="1"/>
    </xf>
    <xf numFmtId="0" fontId="32" fillId="4" borderId="19" xfId="2" applyFont="1" applyFill="1" applyBorder="1" applyAlignment="1" applyProtection="1">
      <alignment horizontal="center"/>
      <protection hidden="1"/>
    </xf>
    <xf numFmtId="168" fontId="32" fillId="4" borderId="13" xfId="2" applyNumberFormat="1" applyFont="1" applyFill="1" applyBorder="1" applyAlignment="1" applyProtection="1">
      <alignment horizontal="center"/>
      <protection hidden="1"/>
    </xf>
    <xf numFmtId="0" fontId="32" fillId="4" borderId="13" xfId="2" applyFont="1" applyFill="1" applyBorder="1" applyAlignment="1" applyProtection="1">
      <alignment horizontal="center"/>
      <protection hidden="1"/>
    </xf>
    <xf numFmtId="0" fontId="32" fillId="4" borderId="13" xfId="2" applyFont="1" applyFill="1" applyBorder="1" applyAlignment="1" applyProtection="1">
      <alignment horizontal="center" wrapText="1"/>
      <protection hidden="1"/>
    </xf>
    <xf numFmtId="0" fontId="32" fillId="4" borderId="20" xfId="2" applyFont="1" applyFill="1" applyBorder="1" applyAlignment="1" applyProtection="1">
      <alignment horizontal="center"/>
      <protection hidden="1"/>
    </xf>
    <xf numFmtId="0" fontId="32" fillId="4" borderId="21" xfId="2" applyFont="1" applyFill="1" applyBorder="1" applyAlignment="1" applyProtection="1">
      <alignment horizontal="center"/>
      <protection hidden="1"/>
    </xf>
    <xf numFmtId="168" fontId="32" fillId="4" borderId="15" xfId="2" applyNumberFormat="1" applyFont="1" applyFill="1" applyBorder="1" applyAlignment="1" applyProtection="1">
      <alignment horizontal="center"/>
      <protection hidden="1"/>
    </xf>
    <xf numFmtId="0" fontId="32" fillId="4" borderId="15" xfId="2" applyFont="1" applyFill="1" applyBorder="1" applyAlignment="1" applyProtection="1">
      <alignment horizontal="center"/>
      <protection hidden="1"/>
    </xf>
    <xf numFmtId="0" fontId="32" fillId="4" borderId="15" xfId="2" applyFont="1" applyFill="1" applyBorder="1" applyAlignment="1" applyProtection="1">
      <alignment horizontal="center" wrapText="1"/>
      <protection hidden="1"/>
    </xf>
    <xf numFmtId="0" fontId="18" fillId="4" borderId="22" xfId="2" applyFont="1" applyFill="1" applyBorder="1" applyAlignment="1" applyProtection="1">
      <alignment horizontal="right"/>
      <protection locked="0" hidden="1"/>
    </xf>
    <xf numFmtId="0" fontId="18" fillId="4" borderId="22" xfId="2" applyFont="1" applyFill="1" applyBorder="1" applyProtection="1">
      <protection locked="0" hidden="1"/>
    </xf>
    <xf numFmtId="0" fontId="18" fillId="4" borderId="22" xfId="2" applyFont="1" applyFill="1" applyBorder="1" applyAlignment="1" applyProtection="1">
      <alignment horizontal="left"/>
      <protection hidden="1"/>
    </xf>
    <xf numFmtId="168" fontId="18" fillId="4" borderId="22" xfId="2" applyNumberFormat="1" applyFont="1" applyFill="1" applyBorder="1" applyProtection="1">
      <protection locked="0" hidden="1"/>
    </xf>
    <xf numFmtId="4" fontId="18" fillId="4" borderId="22" xfId="2" applyNumberFormat="1" applyFont="1" applyFill="1" applyBorder="1" applyAlignment="1" applyProtection="1">
      <alignment horizontal="right"/>
      <protection hidden="1"/>
    </xf>
    <xf numFmtId="167" fontId="18" fillId="4" borderId="22" xfId="2" applyNumberFormat="1" applyFont="1" applyFill="1" applyBorder="1" applyProtection="1">
      <protection hidden="1"/>
    </xf>
    <xf numFmtId="0" fontId="18" fillId="4" borderId="22" xfId="2" applyFont="1" applyFill="1" applyBorder="1" applyAlignment="1" applyProtection="1">
      <alignment wrapText="1"/>
      <protection locked="0" hidden="1"/>
    </xf>
    <xf numFmtId="0" fontId="18" fillId="4" borderId="1" xfId="2" applyFont="1" applyFill="1" applyBorder="1" applyAlignment="1" applyProtection="1">
      <alignment horizontal="right"/>
      <protection locked="0" hidden="1"/>
    </xf>
    <xf numFmtId="0" fontId="18" fillId="4" borderId="1" xfId="2" applyFont="1" applyFill="1" applyBorder="1" applyProtection="1">
      <protection locked="0" hidden="1"/>
    </xf>
    <xf numFmtId="0" fontId="18" fillId="4" borderId="1" xfId="2" applyFont="1" applyFill="1" applyBorder="1" applyAlignment="1" applyProtection="1">
      <alignment horizontal="left"/>
      <protection hidden="1"/>
    </xf>
    <xf numFmtId="168" fontId="18" fillId="4" borderId="1" xfId="2" applyNumberFormat="1" applyFont="1" applyFill="1" applyBorder="1" applyProtection="1">
      <protection locked="0" hidden="1"/>
    </xf>
    <xf numFmtId="4" fontId="18" fillId="4" borderId="1" xfId="2" applyNumberFormat="1" applyFont="1" applyFill="1" applyBorder="1" applyAlignment="1" applyProtection="1">
      <alignment horizontal="right"/>
      <protection hidden="1"/>
    </xf>
    <xf numFmtId="167" fontId="18" fillId="4" borderId="1" xfId="2" applyNumberFormat="1" applyFont="1" applyFill="1" applyBorder="1" applyProtection="1">
      <protection hidden="1"/>
    </xf>
    <xf numFmtId="0" fontId="18" fillId="4" borderId="1" xfId="2" applyFont="1" applyFill="1" applyBorder="1" applyAlignment="1" applyProtection="1">
      <alignment wrapText="1"/>
      <protection locked="0" hidden="1"/>
    </xf>
    <xf numFmtId="0" fontId="18" fillId="4" borderId="23" xfId="2" applyFont="1" applyFill="1" applyBorder="1" applyAlignment="1" applyProtection="1">
      <alignment horizontal="right"/>
      <protection locked="0" hidden="1"/>
    </xf>
    <xf numFmtId="0" fontId="18" fillId="4" borderId="23" xfId="2" applyFont="1" applyFill="1" applyBorder="1" applyProtection="1">
      <protection locked="0" hidden="1"/>
    </xf>
    <xf numFmtId="0" fontId="18" fillId="4" borderId="23" xfId="2" applyFont="1" applyFill="1" applyBorder="1" applyAlignment="1" applyProtection="1">
      <alignment horizontal="left"/>
      <protection hidden="1"/>
    </xf>
    <xf numFmtId="168" fontId="18" fillId="4" borderId="23" xfId="2" applyNumberFormat="1" applyFont="1" applyFill="1" applyBorder="1" applyProtection="1">
      <protection locked="0" hidden="1"/>
    </xf>
    <xf numFmtId="4" fontId="18" fillId="4" borderId="23" xfId="2" applyNumberFormat="1" applyFont="1" applyFill="1" applyBorder="1" applyAlignment="1" applyProtection="1">
      <alignment horizontal="right"/>
      <protection hidden="1"/>
    </xf>
    <xf numFmtId="167" fontId="18" fillId="4" borderId="23" xfId="2" applyNumberFormat="1" applyFont="1" applyFill="1" applyBorder="1" applyProtection="1">
      <protection hidden="1"/>
    </xf>
    <xf numFmtId="0" fontId="18" fillId="4" borderId="23" xfId="2" applyFont="1" applyFill="1" applyBorder="1" applyAlignment="1" applyProtection="1">
      <alignment wrapText="1"/>
      <protection locked="0" hidden="1"/>
    </xf>
    <xf numFmtId="0" fontId="18" fillId="4" borderId="4" xfId="2" applyFont="1" applyFill="1" applyBorder="1" applyProtection="1">
      <protection hidden="1"/>
    </xf>
    <xf numFmtId="0" fontId="18" fillId="4" borderId="4" xfId="2" applyFont="1" applyFill="1" applyBorder="1" applyAlignment="1" applyProtection="1">
      <alignment horizontal="right"/>
      <protection hidden="1"/>
    </xf>
    <xf numFmtId="168" fontId="18" fillId="4" borderId="4" xfId="2" applyNumberFormat="1" applyFont="1" applyFill="1" applyBorder="1" applyProtection="1">
      <protection hidden="1"/>
    </xf>
    <xf numFmtId="167" fontId="33" fillId="4" borderId="4" xfId="2" applyNumberFormat="1" applyFont="1" applyFill="1" applyBorder="1" applyProtection="1">
      <protection hidden="1"/>
    </xf>
    <xf numFmtId="0" fontId="18" fillId="4" borderId="4" xfId="2" applyFont="1" applyFill="1" applyBorder="1" applyAlignment="1" applyProtection="1">
      <alignment wrapText="1"/>
      <protection hidden="1"/>
    </xf>
    <xf numFmtId="0" fontId="28" fillId="4" borderId="18" xfId="0" applyFont="1" applyFill="1" applyBorder="1" applyAlignment="1" applyProtection="1">
      <alignment horizontal="center"/>
      <protection hidden="1"/>
    </xf>
    <xf numFmtId="0" fontId="28" fillId="4" borderId="13" xfId="0" applyFont="1" applyFill="1" applyBorder="1" applyAlignment="1" applyProtection="1">
      <alignment horizontal="center"/>
      <protection hidden="1"/>
    </xf>
    <xf numFmtId="0" fontId="28" fillId="4" borderId="13" xfId="0" applyFont="1" applyFill="1" applyBorder="1" applyAlignment="1" applyProtection="1">
      <alignment horizontal="center" wrapText="1"/>
      <protection hidden="1"/>
    </xf>
    <xf numFmtId="0" fontId="28" fillId="4" borderId="20" xfId="0" applyFont="1" applyFill="1" applyBorder="1" applyAlignment="1" applyProtection="1">
      <alignment horizontal="center"/>
      <protection hidden="1"/>
    </xf>
    <xf numFmtId="0" fontId="28" fillId="4" borderId="15" xfId="0" applyFont="1" applyFill="1" applyBorder="1" applyAlignment="1" applyProtection="1">
      <alignment horizontal="center"/>
      <protection hidden="1"/>
    </xf>
    <xf numFmtId="0" fontId="28" fillId="4" borderId="14" xfId="0" applyFont="1" applyFill="1" applyBorder="1" applyAlignment="1" applyProtection="1">
      <alignment horizontal="center"/>
      <protection hidden="1"/>
    </xf>
    <xf numFmtId="0" fontId="13" fillId="4" borderId="1" xfId="0" applyFont="1" applyFill="1" applyBorder="1" applyAlignment="1" applyProtection="1">
      <alignment horizontal="right"/>
      <protection locked="0" hidden="1"/>
    </xf>
    <xf numFmtId="0" fontId="13" fillId="4" borderId="1" xfId="0" applyFont="1" applyFill="1" applyBorder="1" applyProtection="1">
      <protection locked="0" hidden="1"/>
    </xf>
    <xf numFmtId="0" fontId="13" fillId="4" borderId="1" xfId="0" applyFont="1" applyFill="1" applyBorder="1" applyAlignment="1" applyProtection="1">
      <alignment horizontal="left"/>
      <protection hidden="1"/>
    </xf>
    <xf numFmtId="4" fontId="13" fillId="4" borderId="1" xfId="0" applyNumberFormat="1" applyFont="1" applyFill="1" applyBorder="1" applyAlignment="1" applyProtection="1">
      <alignment horizontal="right"/>
      <protection hidden="1"/>
    </xf>
    <xf numFmtId="167" fontId="13" fillId="4" borderId="1" xfId="0" applyNumberFormat="1" applyFont="1" applyFill="1" applyBorder="1" applyProtection="1">
      <protection hidden="1"/>
    </xf>
    <xf numFmtId="0" fontId="29" fillId="4" borderId="11" xfId="0" applyFont="1" applyFill="1" applyBorder="1" applyProtection="1">
      <protection locked="0" hidden="1"/>
    </xf>
    <xf numFmtId="0" fontId="29" fillId="4" borderId="1" xfId="0" applyFont="1" applyFill="1" applyBorder="1" applyAlignment="1" applyProtection="1">
      <alignment wrapText="1"/>
      <protection locked="0" hidden="1"/>
    </xf>
    <xf numFmtId="0" fontId="29" fillId="4" borderId="11" xfId="0" applyFont="1" applyFill="1" applyBorder="1" applyAlignment="1" applyProtection="1">
      <alignment wrapText="1"/>
      <protection locked="0" hidden="1"/>
    </xf>
    <xf numFmtId="3" fontId="13" fillId="4" borderId="1" xfId="0" applyNumberFormat="1" applyFont="1" applyFill="1" applyBorder="1" applyProtection="1">
      <protection locked="0" hidden="1"/>
    </xf>
    <xf numFmtId="0" fontId="4" fillId="4" borderId="24" xfId="0" applyFont="1" applyFill="1" applyBorder="1" applyProtection="1">
      <protection hidden="1"/>
    </xf>
    <xf numFmtId="0" fontId="4" fillId="4" borderId="5" xfId="0" applyFont="1" applyFill="1" applyBorder="1" applyAlignment="1" applyProtection="1">
      <alignment horizontal="right"/>
      <protection hidden="1"/>
    </xf>
    <xf numFmtId="0" fontId="4" fillId="4" borderId="5" xfId="0" applyFont="1" applyFill="1" applyBorder="1" applyAlignment="1" applyProtection="1">
      <alignment horizontal="left"/>
      <protection hidden="1"/>
    </xf>
    <xf numFmtId="0" fontId="4" fillId="4" borderId="16" xfId="0" applyFont="1" applyFill="1" applyBorder="1" applyProtection="1">
      <protection hidden="1"/>
    </xf>
    <xf numFmtId="167" fontId="7" fillId="4" borderId="25" xfId="0" applyNumberFormat="1" applyFont="1" applyFill="1" applyBorder="1" applyProtection="1">
      <protection hidden="1"/>
    </xf>
    <xf numFmtId="0" fontId="0" fillId="4" borderId="26" xfId="0" applyFill="1" applyBorder="1" applyProtection="1">
      <protection hidden="1"/>
    </xf>
    <xf numFmtId="0" fontId="33" fillId="4" borderId="5" xfId="2" applyFont="1" applyFill="1" applyBorder="1" applyProtection="1">
      <protection hidden="1"/>
    </xf>
    <xf numFmtId="0" fontId="33" fillId="4" borderId="5" xfId="2" applyFont="1" applyFill="1" applyBorder="1" applyAlignment="1" applyProtection="1">
      <alignment horizontal="right"/>
      <protection hidden="1"/>
    </xf>
    <xf numFmtId="0" fontId="33" fillId="4" borderId="5" xfId="2" applyFont="1" applyFill="1" applyBorder="1" applyAlignment="1" applyProtection="1">
      <alignment horizontal="left"/>
      <protection hidden="1"/>
    </xf>
    <xf numFmtId="168" fontId="33" fillId="4" borderId="5" xfId="2" applyNumberFormat="1" applyFont="1" applyFill="1" applyBorder="1" applyProtection="1">
      <protection hidden="1"/>
    </xf>
    <xf numFmtId="167" fontId="33" fillId="4" borderId="5" xfId="2" applyNumberFormat="1" applyFont="1" applyFill="1" applyBorder="1" applyProtection="1">
      <protection hidden="1"/>
    </xf>
    <xf numFmtId="0" fontId="18" fillId="4" borderId="5" xfId="2" applyFont="1" applyFill="1" applyBorder="1" applyAlignment="1" applyProtection="1">
      <alignment wrapText="1"/>
      <protection hidden="1"/>
    </xf>
    <xf numFmtId="0" fontId="0" fillId="4" borderId="0" xfId="0" applyFill="1" applyProtection="1">
      <protection hidden="1"/>
    </xf>
    <xf numFmtId="0" fontId="0" fillId="4" borderId="11" xfId="0" applyFill="1" applyBorder="1" applyProtection="1">
      <protection locked="0" hidden="1"/>
    </xf>
    <xf numFmtId="0" fontId="0" fillId="4" borderId="1" xfId="0" applyFill="1" applyBorder="1" applyAlignment="1" applyProtection="1">
      <alignment wrapText="1"/>
      <protection locked="0" hidden="1"/>
    </xf>
    <xf numFmtId="0" fontId="13" fillId="4" borderId="1" xfId="0" quotePrefix="1" applyFont="1" applyFill="1" applyBorder="1" applyAlignment="1" applyProtection="1">
      <alignment horizontal="right"/>
      <protection locked="0" hidden="1"/>
    </xf>
    <xf numFmtId="0" fontId="0" fillId="4" borderId="0" xfId="0" applyFill="1"/>
    <xf numFmtId="0" fontId="20" fillId="4" borderId="4" xfId="0" applyFont="1" applyFill="1" applyBorder="1" applyAlignment="1" applyProtection="1">
      <alignment horizontal="right"/>
      <protection locked="0" hidden="1"/>
    </xf>
    <xf numFmtId="0" fontId="20" fillId="4" borderId="4" xfId="0" applyFont="1" applyFill="1" applyBorder="1" applyProtection="1">
      <protection locked="0" hidden="1"/>
    </xf>
    <xf numFmtId="169" fontId="20" fillId="4" borderId="4" xfId="0" applyNumberFormat="1" applyFont="1" applyFill="1" applyBorder="1" applyAlignment="1" applyProtection="1">
      <alignment horizontal="right"/>
      <protection locked="0" hidden="1"/>
    </xf>
    <xf numFmtId="170" fontId="20" fillId="4" borderId="1" xfId="0" applyNumberFormat="1" applyFont="1" applyFill="1" applyBorder="1" applyProtection="1">
      <protection locked="0" hidden="1"/>
    </xf>
    <xf numFmtId="0" fontId="20" fillId="4" borderId="11" xfId="0" applyFont="1" applyFill="1" applyBorder="1" applyAlignment="1" applyProtection="1">
      <alignment wrapText="1"/>
      <protection locked="0" hidden="1"/>
    </xf>
    <xf numFmtId="0" fontId="20" fillId="4" borderId="1" xfId="0" applyFont="1" applyFill="1" applyBorder="1" applyAlignment="1" applyProtection="1">
      <alignment wrapText="1"/>
      <protection locked="0" hidden="1"/>
    </xf>
    <xf numFmtId="0" fontId="0" fillId="4" borderId="1" xfId="0" applyFill="1" applyBorder="1" applyProtection="1">
      <protection locked="0" hidden="1"/>
    </xf>
    <xf numFmtId="0" fontId="20" fillId="4" borderId="1" xfId="0" applyFont="1" applyFill="1" applyBorder="1" applyAlignment="1" applyProtection="1">
      <alignment horizontal="right"/>
      <protection locked="0" hidden="1"/>
    </xf>
    <xf numFmtId="0" fontId="20" fillId="4" borderId="1" xfId="0" applyFont="1" applyFill="1" applyBorder="1" applyProtection="1">
      <protection locked="0" hidden="1"/>
    </xf>
    <xf numFmtId="169" fontId="20" fillId="4" borderId="1" xfId="0" applyNumberFormat="1" applyFont="1" applyFill="1" applyBorder="1" applyAlignment="1" applyProtection="1">
      <alignment horizontal="right"/>
      <protection locked="0" hidden="1"/>
    </xf>
    <xf numFmtId="0" fontId="20" fillId="4" borderId="9" xfId="0" applyFont="1" applyFill="1" applyBorder="1" applyAlignment="1" applyProtection="1">
      <alignment horizontal="right"/>
      <protection locked="0" hidden="1"/>
    </xf>
    <xf numFmtId="0" fontId="20" fillId="4" borderId="9" xfId="0" applyFont="1" applyFill="1" applyBorder="1" applyProtection="1">
      <protection locked="0" hidden="1"/>
    </xf>
    <xf numFmtId="169" fontId="20" fillId="4" borderId="9" xfId="0" applyNumberFormat="1" applyFont="1" applyFill="1" applyBorder="1" applyAlignment="1" applyProtection="1">
      <alignment horizontal="right"/>
      <protection locked="0" hidden="1"/>
    </xf>
    <xf numFmtId="170" fontId="20" fillId="4" borderId="9" xfId="0" applyNumberFormat="1" applyFont="1" applyFill="1" applyBorder="1" applyProtection="1">
      <protection locked="0" hidden="1"/>
    </xf>
    <xf numFmtId="0" fontId="0" fillId="4" borderId="24" xfId="0" applyFill="1" applyBorder="1" applyProtection="1">
      <protection hidden="1"/>
    </xf>
    <xf numFmtId="0" fontId="0" fillId="4" borderId="5" xfId="0" applyFill="1" applyBorder="1" applyAlignment="1" applyProtection="1">
      <alignment horizontal="right"/>
      <protection hidden="1"/>
    </xf>
    <xf numFmtId="0" fontId="0" fillId="4" borderId="5" xfId="0" applyFill="1" applyBorder="1" applyAlignment="1" applyProtection="1">
      <alignment horizontal="left"/>
      <protection hidden="1"/>
    </xf>
    <xf numFmtId="0" fontId="0" fillId="4" borderId="16" xfId="0" applyFill="1" applyBorder="1" applyProtection="1">
      <protection hidden="1"/>
    </xf>
    <xf numFmtId="166" fontId="0" fillId="4" borderId="25" xfId="0" applyNumberFormat="1" applyFill="1" applyBorder="1" applyProtection="1">
      <protection hidden="1"/>
    </xf>
    <xf numFmtId="0" fontId="0" fillId="4" borderId="27" xfId="0" applyFill="1" applyBorder="1" applyProtection="1">
      <protection hidden="1"/>
    </xf>
    <xf numFmtId="0" fontId="0" fillId="4" borderId="28" xfId="0" applyFill="1" applyBorder="1" applyProtection="1">
      <protection hidden="1"/>
    </xf>
    <xf numFmtId="0" fontId="34" fillId="0" borderId="0" xfId="0" applyFont="1" applyProtection="1">
      <protection hidden="1"/>
    </xf>
    <xf numFmtId="4" fontId="13" fillId="4" borderId="1" xfId="0" applyNumberFormat="1" applyFont="1" applyFill="1" applyBorder="1" applyProtection="1">
      <protection locked="0" hidden="1"/>
    </xf>
    <xf numFmtId="167" fontId="0" fillId="4" borderId="0" xfId="0" applyNumberFormat="1" applyFill="1"/>
    <xf numFmtId="0" fontId="0" fillId="4" borderId="4" xfId="0" applyFill="1" applyBorder="1" applyAlignment="1" applyProtection="1">
      <alignment wrapText="1"/>
      <protection locked="0" hidden="1"/>
    </xf>
    <xf numFmtId="0" fontId="41" fillId="4" borderId="1" xfId="0" applyFont="1" applyFill="1" applyBorder="1" applyAlignment="1" applyProtection="1">
      <alignment horizontal="right" wrapText="1"/>
      <protection locked="0" hidden="1"/>
    </xf>
    <xf numFmtId="0" fontId="0" fillId="4" borderId="28" xfId="0" applyFill="1" applyBorder="1" applyAlignment="1" applyProtection="1">
      <alignment wrapText="1"/>
      <protection hidden="1"/>
    </xf>
    <xf numFmtId="0" fontId="0" fillId="4" borderId="29" xfId="0" applyFill="1" applyBorder="1" applyProtection="1">
      <protection hidden="1"/>
    </xf>
    <xf numFmtId="0" fontId="18" fillId="4" borderId="30" xfId="2" applyFont="1" applyFill="1" applyBorder="1" applyProtection="1">
      <protection hidden="1"/>
    </xf>
    <xf numFmtId="0" fontId="18" fillId="4" borderId="10" xfId="2" applyFont="1" applyFill="1" applyBorder="1" applyAlignment="1" applyProtection="1">
      <alignment horizontal="right"/>
      <protection hidden="1"/>
    </xf>
    <xf numFmtId="166" fontId="33" fillId="4" borderId="31" xfId="2" applyNumberFormat="1" applyFont="1" applyFill="1" applyBorder="1" applyProtection="1">
      <protection hidden="1"/>
    </xf>
    <xf numFmtId="0" fontId="0" fillId="4" borderId="5" xfId="0" applyFill="1" applyBorder="1" applyProtection="1">
      <protection hidden="1"/>
    </xf>
    <xf numFmtId="4" fontId="0" fillId="4" borderId="1" xfId="0" applyNumberFormat="1" applyFill="1" applyBorder="1" applyAlignment="1" applyProtection="1">
      <alignment horizontal="left"/>
      <protection hidden="1"/>
    </xf>
    <xf numFmtId="4" fontId="0" fillId="4" borderId="4" xfId="0" applyNumberFormat="1" applyFill="1" applyBorder="1" applyAlignment="1" applyProtection="1">
      <alignment horizontal="right"/>
      <protection hidden="1"/>
    </xf>
    <xf numFmtId="166" fontId="13" fillId="4" borderId="25" xfId="0" applyNumberFormat="1" applyFont="1" applyFill="1" applyBorder="1" applyProtection="1">
      <protection hidden="1"/>
    </xf>
    <xf numFmtId="0" fontId="0" fillId="4" borderId="32" xfId="0" applyFill="1" applyBorder="1" applyProtection="1">
      <protection hidden="1"/>
    </xf>
    <xf numFmtId="0" fontId="18" fillId="4" borderId="10" xfId="2" applyFont="1" applyFill="1" applyBorder="1" applyProtection="1">
      <protection hidden="1"/>
    </xf>
    <xf numFmtId="4" fontId="18" fillId="4" borderId="12" xfId="2" applyNumberFormat="1" applyFont="1" applyFill="1" applyBorder="1" applyAlignment="1" applyProtection="1">
      <alignment horizontal="left"/>
      <protection hidden="1"/>
    </xf>
    <xf numFmtId="168" fontId="18" fillId="4" borderId="10" xfId="2" applyNumberFormat="1" applyFont="1" applyFill="1" applyBorder="1" applyProtection="1">
      <protection hidden="1"/>
    </xf>
    <xf numFmtId="4" fontId="18" fillId="4" borderId="10" xfId="2" applyNumberFormat="1" applyFont="1" applyFill="1" applyBorder="1" applyAlignment="1" applyProtection="1">
      <alignment horizontal="right"/>
      <protection hidden="1"/>
    </xf>
    <xf numFmtId="0" fontId="18" fillId="4" borderId="17" xfId="2" applyFont="1" applyFill="1" applyBorder="1" applyAlignment="1" applyProtection="1">
      <alignment wrapText="1"/>
      <protection hidden="1"/>
    </xf>
    <xf numFmtId="0" fontId="18" fillId="4" borderId="10" xfId="2" applyFont="1" applyFill="1" applyBorder="1" applyAlignment="1" applyProtection="1">
      <alignment wrapText="1"/>
      <protection hidden="1"/>
    </xf>
    <xf numFmtId="170" fontId="20" fillId="4" borderId="4" xfId="0" applyNumberFormat="1" applyFont="1" applyFill="1" applyBorder="1" applyProtection="1">
      <protection locked="0" hidden="1"/>
    </xf>
    <xf numFmtId="3" fontId="13" fillId="4" borderId="1" xfId="0" applyNumberFormat="1" applyFont="1" applyFill="1" applyBorder="1" applyAlignment="1" applyProtection="1">
      <alignment horizontal="right"/>
      <protection locked="0" hidden="1"/>
    </xf>
    <xf numFmtId="0" fontId="0" fillId="4" borderId="24" xfId="0" applyFill="1" applyBorder="1"/>
    <xf numFmtId="0" fontId="0" fillId="4" borderId="24" xfId="0" applyFill="1" applyBorder="1" applyProtection="1">
      <protection locked="0"/>
    </xf>
    <xf numFmtId="0" fontId="0" fillId="4" borderId="5" xfId="0" applyFill="1" applyBorder="1" applyAlignment="1" applyProtection="1">
      <alignment horizontal="right"/>
      <protection locked="0"/>
    </xf>
    <xf numFmtId="4" fontId="0" fillId="4" borderId="9" xfId="0" applyNumberFormat="1" applyFill="1" applyBorder="1" applyAlignment="1">
      <alignment horizontal="left"/>
    </xf>
    <xf numFmtId="4" fontId="0" fillId="4" borderId="24" xfId="0" applyNumberFormat="1" applyFill="1" applyBorder="1"/>
    <xf numFmtId="4" fontId="0" fillId="4" borderId="33" xfId="0" applyNumberFormat="1" applyFill="1" applyBorder="1" applyAlignment="1">
      <alignment horizontal="right"/>
    </xf>
    <xf numFmtId="166" fontId="13" fillId="4" borderId="25" xfId="0" applyNumberFormat="1" applyFont="1" applyFill="1" applyBorder="1"/>
    <xf numFmtId="0" fontId="0" fillId="4" borderId="0" xfId="0" applyFill="1" applyProtection="1">
      <protection locked="0"/>
    </xf>
    <xf numFmtId="0" fontId="19" fillId="4" borderId="1" xfId="0" applyFont="1" applyFill="1" applyBorder="1" applyAlignment="1" applyProtection="1">
      <alignment wrapText="1"/>
      <protection hidden="1"/>
    </xf>
    <xf numFmtId="0" fontId="0" fillId="4" borderId="1" xfId="0" applyFill="1" applyBorder="1" applyAlignment="1" applyProtection="1">
      <alignment horizontal="left" wrapText="1"/>
      <protection hidden="1"/>
    </xf>
    <xf numFmtId="166" fontId="13" fillId="4" borderId="1" xfId="0" applyNumberFormat="1" applyFont="1" applyFill="1" applyBorder="1" applyProtection="1">
      <protection hidden="1"/>
    </xf>
    <xf numFmtId="0" fontId="13" fillId="4" borderId="1" xfId="2" applyFont="1" applyFill="1" applyBorder="1" applyAlignment="1" applyProtection="1">
      <alignment horizontal="right" wrapText="1"/>
      <protection locked="0" hidden="1"/>
    </xf>
    <xf numFmtId="0" fontId="13" fillId="4" borderId="1" xfId="0" applyFont="1" applyFill="1" applyBorder="1" applyAlignment="1" applyProtection="1">
      <alignment horizontal="left" wrapText="1"/>
      <protection hidden="1"/>
    </xf>
    <xf numFmtId="0" fontId="6" fillId="4" borderId="34" xfId="0" applyFont="1" applyFill="1" applyBorder="1" applyAlignment="1" applyProtection="1">
      <alignment wrapText="1"/>
      <protection locked="0"/>
    </xf>
    <xf numFmtId="0" fontId="0" fillId="4" borderId="0" xfId="0" applyFill="1" applyAlignment="1" applyProtection="1">
      <alignment wrapText="1"/>
      <protection locked="0"/>
    </xf>
    <xf numFmtId="0" fontId="29" fillId="4" borderId="34" xfId="0" applyFont="1" applyFill="1" applyBorder="1" applyAlignment="1" applyProtection="1">
      <alignment wrapText="1"/>
      <protection locked="0"/>
    </xf>
    <xf numFmtId="0" fontId="19" fillId="4" borderId="11" xfId="2" applyFill="1" applyBorder="1" applyProtection="1">
      <protection locked="0" hidden="1"/>
    </xf>
    <xf numFmtId="0" fontId="19" fillId="4" borderId="1" xfId="2" applyFill="1" applyBorder="1" applyAlignment="1" applyProtection="1">
      <alignment wrapText="1"/>
      <protection locked="0" hidden="1"/>
    </xf>
    <xf numFmtId="0" fontId="19" fillId="4" borderId="1" xfId="2" applyFill="1" applyBorder="1" applyProtection="1">
      <protection locked="0" hidden="1"/>
    </xf>
    <xf numFmtId="0" fontId="0" fillId="4" borderId="1" xfId="0" applyFill="1" applyBorder="1" applyAlignment="1" applyProtection="1">
      <alignment wrapText="1"/>
      <protection locked="0"/>
    </xf>
    <xf numFmtId="0" fontId="6" fillId="4" borderId="1" xfId="0" applyFont="1" applyFill="1" applyBorder="1" applyAlignment="1" applyProtection="1">
      <alignment wrapText="1"/>
      <protection locked="0"/>
    </xf>
    <xf numFmtId="0" fontId="4" fillId="4" borderId="30" xfId="0" applyFont="1" applyFill="1" applyBorder="1" applyProtection="1">
      <protection hidden="1"/>
    </xf>
    <xf numFmtId="166" fontId="7" fillId="4" borderId="25" xfId="0" applyNumberFormat="1" applyFont="1" applyFill="1" applyBorder="1" applyProtection="1">
      <protection hidden="1"/>
    </xf>
    <xf numFmtId="0" fontId="20" fillId="4" borderId="1" xfId="0" applyFont="1" applyFill="1" applyBorder="1" applyAlignment="1" applyProtection="1">
      <alignment horizontal="left" wrapText="1"/>
      <protection locked="0" hidden="1"/>
    </xf>
    <xf numFmtId="0" fontId="4" fillId="4" borderId="5" xfId="0" applyFont="1" applyFill="1" applyBorder="1" applyProtection="1">
      <protection hidden="1"/>
    </xf>
    <xf numFmtId="166" fontId="7" fillId="4" borderId="24" xfId="0" applyNumberFormat="1" applyFont="1" applyFill="1" applyBorder="1" applyProtection="1">
      <protection hidden="1"/>
    </xf>
    <xf numFmtId="0" fontId="0" fillId="0" borderId="0" xfId="0" applyAlignment="1">
      <alignment wrapText="1"/>
    </xf>
    <xf numFmtId="0" fontId="29" fillId="0" borderId="2" xfId="0" applyFont="1" applyBorder="1" applyAlignment="1" applyProtection="1">
      <alignment wrapText="1"/>
      <protection hidden="1"/>
    </xf>
    <xf numFmtId="0" fontId="0" fillId="4" borderId="35" xfId="0" applyFill="1" applyBorder="1" applyProtection="1">
      <protection hidden="1"/>
    </xf>
    <xf numFmtId="0" fontId="29" fillId="4" borderId="9" xfId="0" applyFont="1" applyFill="1" applyBorder="1" applyAlignment="1" applyProtection="1">
      <alignment wrapText="1"/>
      <protection locked="0" hidden="1"/>
    </xf>
    <xf numFmtId="0" fontId="0" fillId="4" borderId="33" xfId="0" applyFill="1" applyBorder="1" applyProtection="1">
      <protection hidden="1"/>
    </xf>
    <xf numFmtId="0" fontId="18" fillId="4" borderId="1" xfId="2" applyFont="1" applyFill="1" applyBorder="1" applyAlignment="1" applyProtection="1">
      <alignment wrapText="1"/>
      <protection hidden="1"/>
    </xf>
    <xf numFmtId="0" fontId="19" fillId="4" borderId="0" xfId="2" applyFill="1" applyProtection="1">
      <protection locked="0" hidden="1"/>
    </xf>
    <xf numFmtId="0" fontId="6" fillId="4" borderId="0" xfId="0" applyFont="1" applyFill="1" applyAlignment="1" applyProtection="1">
      <alignment wrapText="1"/>
      <protection locked="0"/>
    </xf>
    <xf numFmtId="0" fontId="32" fillId="4" borderId="36" xfId="2" applyFont="1" applyFill="1" applyBorder="1" applyAlignment="1" applyProtection="1">
      <alignment horizontal="center"/>
      <protection hidden="1"/>
    </xf>
    <xf numFmtId="168" fontId="32" fillId="4" borderId="14" xfId="2" applyNumberFormat="1" applyFont="1" applyFill="1" applyBorder="1" applyAlignment="1" applyProtection="1">
      <alignment horizontal="center"/>
      <protection hidden="1"/>
    </xf>
    <xf numFmtId="0" fontId="32" fillId="4" borderId="14" xfId="2" applyFont="1" applyFill="1" applyBorder="1" applyAlignment="1" applyProtection="1">
      <alignment horizontal="center"/>
      <protection hidden="1"/>
    </xf>
    <xf numFmtId="0" fontId="32" fillId="4" borderId="14" xfId="2" applyFont="1" applyFill="1" applyBorder="1" applyAlignment="1" applyProtection="1">
      <alignment horizontal="center" wrapText="1"/>
      <protection hidden="1"/>
    </xf>
    <xf numFmtId="0" fontId="18" fillId="4" borderId="11" xfId="2" applyFont="1" applyFill="1" applyBorder="1" applyAlignment="1" applyProtection="1">
      <alignment wrapText="1"/>
      <protection locked="0" hidden="1"/>
    </xf>
    <xf numFmtId="0" fontId="18" fillId="4" borderId="37" xfId="2" applyFont="1" applyFill="1" applyBorder="1" applyAlignment="1" applyProtection="1">
      <alignment wrapText="1"/>
      <protection locked="0" hidden="1"/>
    </xf>
    <xf numFmtId="0" fontId="18" fillId="4" borderId="9" xfId="2" applyFont="1" applyFill="1" applyBorder="1" applyAlignment="1" applyProtection="1">
      <alignment horizontal="right"/>
      <protection locked="0" hidden="1"/>
    </xf>
    <xf numFmtId="0" fontId="18" fillId="4" borderId="9" xfId="2" applyFont="1" applyFill="1" applyBorder="1" applyProtection="1">
      <protection locked="0" hidden="1"/>
    </xf>
    <xf numFmtId="0" fontId="18" fillId="4" borderId="9" xfId="2" applyFont="1" applyFill="1" applyBorder="1" applyAlignment="1" applyProtection="1">
      <alignment horizontal="left"/>
      <protection hidden="1"/>
    </xf>
    <xf numFmtId="168" fontId="18" fillId="4" borderId="9" xfId="2" applyNumberFormat="1" applyFont="1" applyFill="1" applyBorder="1" applyProtection="1">
      <protection locked="0" hidden="1"/>
    </xf>
    <xf numFmtId="4" fontId="18" fillId="4" borderId="9" xfId="2" applyNumberFormat="1" applyFont="1" applyFill="1" applyBorder="1" applyAlignment="1" applyProtection="1">
      <alignment horizontal="right"/>
      <protection hidden="1"/>
    </xf>
    <xf numFmtId="167" fontId="18" fillId="4" borderId="9" xfId="2" applyNumberFormat="1" applyFont="1" applyFill="1" applyBorder="1" applyProtection="1">
      <protection hidden="1"/>
    </xf>
    <xf numFmtId="0" fontId="18" fillId="4" borderId="38" xfId="2" applyFont="1" applyFill="1" applyBorder="1" applyAlignment="1" applyProtection="1">
      <alignment wrapText="1"/>
      <protection locked="0" hidden="1"/>
    </xf>
    <xf numFmtId="0" fontId="18" fillId="4" borderId="9" xfId="2" applyFont="1" applyFill="1" applyBorder="1" applyAlignment="1" applyProtection="1">
      <alignment wrapText="1"/>
      <protection locked="0" hidden="1"/>
    </xf>
    <xf numFmtId="0" fontId="9" fillId="0" borderId="0" xfId="1" applyAlignment="1" applyProtection="1">
      <alignment wrapText="1"/>
    </xf>
    <xf numFmtId="0" fontId="22" fillId="0" borderId="0" xfId="0" applyFont="1" applyProtection="1">
      <protection hidden="1"/>
    </xf>
    <xf numFmtId="0" fontId="21" fillId="0" borderId="0" xfId="0" applyFont="1" applyAlignment="1" applyProtection="1">
      <alignment horizontal="left"/>
      <protection hidden="1"/>
    </xf>
    <xf numFmtId="0" fontId="0" fillId="2" borderId="0" xfId="0" applyFill="1" applyAlignment="1" applyProtection="1">
      <alignment wrapText="1"/>
      <protection hidden="1"/>
    </xf>
    <xf numFmtId="0" fontId="0" fillId="2" borderId="0" xfId="0" applyFill="1" applyAlignment="1" applyProtection="1">
      <alignment horizontal="center"/>
      <protection hidden="1"/>
    </xf>
    <xf numFmtId="0" fontId="36" fillId="3" borderId="39" xfId="0" applyFont="1" applyFill="1" applyBorder="1" applyAlignment="1">
      <alignment wrapText="1"/>
    </xf>
    <xf numFmtId="0" fontId="36" fillId="3" borderId="7" xfId="0" applyFont="1" applyFill="1" applyBorder="1" applyAlignment="1">
      <alignment wrapText="1"/>
    </xf>
    <xf numFmtId="0" fontId="27" fillId="3" borderId="13" xfId="0" applyFont="1" applyFill="1" applyBorder="1" applyAlignment="1" applyProtection="1">
      <alignment horizontal="center"/>
      <protection hidden="1"/>
    </xf>
    <xf numFmtId="0" fontId="27" fillId="3" borderId="13" xfId="0" applyFont="1" applyFill="1" applyBorder="1" applyProtection="1">
      <protection hidden="1"/>
    </xf>
    <xf numFmtId="0" fontId="4" fillId="3" borderId="13" xfId="0" applyFont="1" applyFill="1" applyBorder="1"/>
    <xf numFmtId="0" fontId="27" fillId="3" borderId="14" xfId="0" applyFont="1" applyFill="1" applyBorder="1" applyAlignment="1" applyProtection="1">
      <alignment horizontal="center" wrapText="1"/>
      <protection hidden="1"/>
    </xf>
    <xf numFmtId="0" fontId="27" fillId="3" borderId="14" xfId="0" applyFont="1" applyFill="1" applyBorder="1" applyAlignment="1" applyProtection="1">
      <alignment horizontal="center"/>
      <protection hidden="1"/>
    </xf>
    <xf numFmtId="0" fontId="27" fillId="3" borderId="14" xfId="0" applyFont="1" applyFill="1" applyBorder="1" applyProtection="1">
      <protection hidden="1"/>
    </xf>
    <xf numFmtId="0" fontId="4" fillId="3" borderId="15" xfId="0" applyFont="1" applyFill="1" applyBorder="1" applyProtection="1">
      <protection hidden="1"/>
    </xf>
    <xf numFmtId="0" fontId="4" fillId="3" borderId="15" xfId="0" applyFont="1" applyFill="1" applyBorder="1" applyAlignment="1" applyProtection="1">
      <alignment horizontal="center" wrapText="1"/>
      <protection hidden="1"/>
    </xf>
    <xf numFmtId="0" fontId="4" fillId="3" borderId="40" xfId="0" applyFont="1" applyFill="1" applyBorder="1"/>
    <xf numFmtId="0" fontId="0" fillId="0" borderId="1" xfId="0" applyBorder="1" applyAlignment="1" applyProtection="1">
      <alignment horizontal="left" wrapText="1"/>
      <protection hidden="1"/>
    </xf>
    <xf numFmtId="0" fontId="6" fillId="0" borderId="2" xfId="0" applyFont="1" applyBorder="1" applyAlignment="1" applyProtection="1">
      <alignment wrapText="1"/>
      <protection hidden="1"/>
    </xf>
    <xf numFmtId="0" fontId="22" fillId="2" borderId="1" xfId="0" applyFont="1" applyFill="1" applyBorder="1" applyAlignment="1" applyProtection="1">
      <alignment wrapText="1"/>
      <protection hidden="1"/>
    </xf>
    <xf numFmtId="0" fontId="22" fillId="0" borderId="1" xfId="0" applyFont="1" applyBorder="1" applyAlignment="1" applyProtection="1">
      <alignment horizontal="left" wrapText="1"/>
      <protection hidden="1"/>
    </xf>
    <xf numFmtId="0" fontId="6" fillId="2" borderId="2" xfId="0" applyFont="1" applyFill="1" applyBorder="1" applyAlignment="1" applyProtection="1">
      <alignment wrapText="1"/>
      <protection hidden="1"/>
    </xf>
    <xf numFmtId="0" fontId="0" fillId="0" borderId="9" xfId="0" applyBorder="1" applyAlignment="1" applyProtection="1">
      <alignment wrapText="1"/>
      <protection hidden="1"/>
    </xf>
    <xf numFmtId="0" fontId="0" fillId="0" borderId="9" xfId="0" applyBorder="1" applyAlignment="1" applyProtection="1">
      <alignment horizontal="left" wrapText="1"/>
      <protection hidden="1"/>
    </xf>
    <xf numFmtId="0" fontId="6" fillId="0" borderId="6" xfId="0" applyFont="1" applyBorder="1" applyAlignment="1" applyProtection="1">
      <alignment wrapText="1"/>
      <protection hidden="1"/>
    </xf>
    <xf numFmtId="0" fontId="27" fillId="0" borderId="1" xfId="0" applyFont="1" applyBorder="1" applyAlignment="1">
      <alignment wrapText="1"/>
    </xf>
    <xf numFmtId="0" fontId="0" fillId="0" borderId="1" xfId="0" applyBorder="1" applyAlignment="1">
      <alignment horizontal="left"/>
    </xf>
    <xf numFmtId="0" fontId="0" fillId="2" borderId="1" xfId="0" applyFill="1" applyBorder="1"/>
    <xf numFmtId="0" fontId="37" fillId="0" borderId="1" xfId="0" applyFont="1" applyBorder="1" applyAlignment="1">
      <alignment wrapText="1"/>
    </xf>
    <xf numFmtId="0" fontId="40" fillId="0" borderId="1" xfId="0" applyFont="1" applyBorder="1" applyAlignment="1">
      <alignment wrapText="1"/>
    </xf>
    <xf numFmtId="0" fontId="19" fillId="0" borderId="1" xfId="0" applyFont="1" applyBorder="1"/>
    <xf numFmtId="0" fontId="19" fillId="0" borderId="0" xfId="0" applyFont="1"/>
    <xf numFmtId="0" fontId="37" fillId="0" borderId="1" xfId="0" applyFont="1" applyBorder="1"/>
    <xf numFmtId="0" fontId="37" fillId="0" borderId="1" xfId="0" applyFont="1" applyBorder="1" applyAlignment="1">
      <alignment horizontal="left"/>
    </xf>
    <xf numFmtId="0" fontId="37" fillId="0" borderId="1" xfId="0" applyFont="1" applyBorder="1" applyAlignment="1" applyProtection="1">
      <alignment wrapText="1"/>
      <protection hidden="1"/>
    </xf>
    <xf numFmtId="0" fontId="37" fillId="0" borderId="0" xfId="0" applyFont="1"/>
    <xf numFmtId="0" fontId="20" fillId="0" borderId="1" xfId="0" applyFont="1" applyBorder="1" applyAlignment="1" applyProtection="1">
      <alignment wrapText="1"/>
      <protection hidden="1"/>
    </xf>
    <xf numFmtId="0" fontId="20" fillId="0" borderId="1" xfId="0" applyFont="1" applyBorder="1" applyAlignment="1" applyProtection="1">
      <alignment horizontal="left" wrapText="1"/>
      <protection hidden="1"/>
    </xf>
    <xf numFmtId="0" fontId="42" fillId="0" borderId="1" xfId="0" applyFont="1" applyBorder="1" applyAlignment="1" applyProtection="1">
      <alignment horizontal="left" wrapText="1"/>
      <protection hidden="1"/>
    </xf>
    <xf numFmtId="0" fontId="43" fillId="0" borderId="1" xfId="0" applyFont="1" applyBorder="1" applyAlignment="1" applyProtection="1">
      <alignment horizontal="left" wrapText="1"/>
      <protection hidden="1"/>
    </xf>
    <xf numFmtId="0" fontId="39" fillId="0" borderId="1" xfId="0" applyFont="1" applyBorder="1" applyAlignment="1" applyProtection="1">
      <alignment horizontal="left" wrapText="1"/>
      <protection hidden="1"/>
    </xf>
    <xf numFmtId="0" fontId="0" fillId="5" borderId="0" xfId="0" applyFill="1" applyAlignment="1" applyProtection="1">
      <alignment wrapText="1"/>
      <protection hidden="1"/>
    </xf>
    <xf numFmtId="0" fontId="38" fillId="0" borderId="0" xfId="0" applyFont="1" applyAlignment="1" applyProtection="1">
      <alignment wrapText="1"/>
      <protection hidden="1"/>
    </xf>
    <xf numFmtId="0" fontId="6" fillId="0" borderId="41" xfId="0" applyFont="1" applyBorder="1" applyAlignment="1" applyProtection="1">
      <alignment horizontal="left" wrapText="1"/>
      <protection hidden="1"/>
    </xf>
    <xf numFmtId="0" fontId="0" fillId="0" borderId="38" xfId="0" applyBorder="1" applyAlignment="1" applyProtection="1">
      <alignment wrapText="1"/>
      <protection hidden="1"/>
    </xf>
    <xf numFmtId="0" fontId="0" fillId="0" borderId="38" xfId="0" applyBorder="1" applyProtection="1">
      <protection hidden="1"/>
    </xf>
    <xf numFmtId="0" fontId="35" fillId="0" borderId="0" xfId="0" applyFont="1" applyProtection="1">
      <protection hidden="1"/>
    </xf>
    <xf numFmtId="0" fontId="0" fillId="5" borderId="0" xfId="0" applyFill="1" applyProtection="1">
      <protection hidden="1"/>
    </xf>
    <xf numFmtId="0" fontId="9" fillId="0" borderId="0" xfId="1" applyAlignment="1" applyProtection="1">
      <protection hidden="1"/>
    </xf>
    <xf numFmtId="0" fontId="39" fillId="0" borderId="1" xfId="0" applyFont="1" applyBorder="1" applyAlignment="1" applyProtection="1">
      <alignment wrapText="1"/>
      <protection hidden="1"/>
    </xf>
    <xf numFmtId="0" fontId="33" fillId="0" borderId="0" xfId="0" applyFont="1" applyProtection="1">
      <protection hidden="1"/>
    </xf>
    <xf numFmtId="0" fontId="20" fillId="0" borderId="1" xfId="0" applyFont="1" applyBorder="1" applyProtection="1">
      <protection hidden="1"/>
    </xf>
    <xf numFmtId="0" fontId="0" fillId="6" borderId="42" xfId="0" applyFill="1" applyBorder="1" applyAlignment="1" applyProtection="1">
      <alignment wrapText="1"/>
      <protection hidden="1"/>
    </xf>
    <xf numFmtId="0" fontId="20" fillId="6" borderId="1" xfId="0" applyFont="1" applyFill="1" applyBorder="1" applyAlignment="1" applyProtection="1">
      <alignment horizontal="left"/>
      <protection hidden="1"/>
    </xf>
    <xf numFmtId="0" fontId="14" fillId="6" borderId="1" xfId="0" applyFont="1" applyFill="1" applyBorder="1" applyAlignment="1" applyProtection="1">
      <alignment wrapText="1"/>
      <protection hidden="1"/>
    </xf>
    <xf numFmtId="0" fontId="47" fillId="0" borderId="0" xfId="0" applyFont="1" applyProtection="1">
      <protection hidden="1"/>
    </xf>
    <xf numFmtId="0" fontId="6" fillId="5" borderId="0" xfId="0" applyFont="1" applyFill="1" applyAlignment="1" applyProtection="1">
      <alignment wrapText="1"/>
      <protection hidden="1"/>
    </xf>
    <xf numFmtId="0" fontId="0" fillId="0" borderId="41" xfId="0" applyBorder="1" applyAlignment="1" applyProtection="1">
      <alignment horizontal="left" wrapText="1"/>
      <protection hidden="1"/>
    </xf>
    <xf numFmtId="0" fontId="21" fillId="7" borderId="2" xfId="0" applyFont="1" applyFill="1" applyBorder="1" applyProtection="1">
      <protection hidden="1"/>
    </xf>
    <xf numFmtId="0" fontId="21" fillId="0" borderId="0" xfId="0" applyFont="1" applyProtection="1">
      <protection hidden="1"/>
    </xf>
    <xf numFmtId="0" fontId="48" fillId="0" borderId="0" xfId="0" applyFont="1" applyProtection="1">
      <protection hidden="1"/>
    </xf>
    <xf numFmtId="0" fontId="20" fillId="0" borderId="2" xfId="0" applyFont="1" applyBorder="1" applyAlignment="1" applyProtection="1">
      <alignment wrapText="1"/>
      <protection hidden="1"/>
    </xf>
    <xf numFmtId="0" fontId="49" fillId="0" borderId="0" xfId="0" applyFont="1" applyProtection="1">
      <protection hidden="1"/>
    </xf>
    <xf numFmtId="0" fontId="27" fillId="8" borderId="9" xfId="0" applyFont="1" applyFill="1" applyBorder="1" applyAlignment="1" applyProtection="1">
      <alignment horizontal="center" wrapText="1"/>
      <protection hidden="1"/>
    </xf>
    <xf numFmtId="0" fontId="27" fillId="8" borderId="9" xfId="0" applyFont="1" applyFill="1" applyBorder="1" applyAlignment="1" applyProtection="1">
      <alignment horizontal="center"/>
      <protection hidden="1"/>
    </xf>
    <xf numFmtId="0" fontId="27" fillId="8" borderId="23" xfId="0" applyFont="1" applyFill="1" applyBorder="1" applyAlignment="1" applyProtection="1">
      <alignment horizontal="center" wrapText="1"/>
      <protection hidden="1"/>
    </xf>
    <xf numFmtId="0" fontId="27" fillId="8" borderId="23" xfId="0" applyFont="1" applyFill="1" applyBorder="1" applyAlignment="1" applyProtection="1">
      <alignment horizontal="center"/>
      <protection hidden="1"/>
    </xf>
    <xf numFmtId="0" fontId="27" fillId="8" borderId="23" xfId="0" applyFont="1" applyFill="1" applyBorder="1" applyAlignment="1" applyProtection="1">
      <alignment wrapText="1"/>
      <protection hidden="1"/>
    </xf>
    <xf numFmtId="0" fontId="27" fillId="8" borderId="43" xfId="0" applyFont="1" applyFill="1" applyBorder="1" applyAlignment="1" applyProtection="1">
      <alignment horizontal="center"/>
      <protection hidden="1"/>
    </xf>
    <xf numFmtId="0" fontId="23" fillId="7" borderId="44" xfId="0" applyFont="1" applyFill="1" applyBorder="1" applyAlignment="1" applyProtection="1">
      <alignment horizontal="center" wrapText="1"/>
      <protection hidden="1"/>
    </xf>
    <xf numFmtId="0" fontId="23" fillId="7" borderId="23" xfId="0" applyFont="1" applyFill="1" applyBorder="1" applyAlignment="1" applyProtection="1">
      <alignment horizontal="center" wrapText="1"/>
      <protection hidden="1"/>
    </xf>
    <xf numFmtId="0" fontId="23" fillId="7" borderId="23" xfId="0" applyFont="1" applyFill="1" applyBorder="1" applyAlignment="1" applyProtection="1">
      <alignment horizontal="center"/>
      <protection hidden="1"/>
    </xf>
    <xf numFmtId="0" fontId="27" fillId="6" borderId="23" xfId="0" applyFont="1" applyFill="1" applyBorder="1" applyAlignment="1" applyProtection="1">
      <alignment horizontal="center" wrapText="1"/>
      <protection hidden="1"/>
    </xf>
    <xf numFmtId="0" fontId="54" fillId="6" borderId="23" xfId="0" applyFont="1" applyFill="1" applyBorder="1" applyAlignment="1" applyProtection="1">
      <alignment horizontal="center"/>
      <protection hidden="1"/>
    </xf>
    <xf numFmtId="0" fontId="27" fillId="6" borderId="23" xfId="0" applyFont="1" applyFill="1" applyBorder="1" applyAlignment="1" applyProtection="1">
      <alignment wrapText="1"/>
      <protection hidden="1"/>
    </xf>
    <xf numFmtId="0" fontId="27" fillId="6" borderId="43" xfId="0" applyFont="1" applyFill="1" applyBorder="1" applyAlignment="1" applyProtection="1">
      <alignment horizontal="center"/>
      <protection hidden="1"/>
    </xf>
    <xf numFmtId="0" fontId="4" fillId="9" borderId="41" xfId="0" applyFont="1" applyFill="1" applyBorder="1" applyAlignment="1" applyProtection="1">
      <alignment wrapText="1"/>
      <protection hidden="1"/>
    </xf>
    <xf numFmtId="0" fontId="50" fillId="0" borderId="0" xfId="0" applyFont="1" applyProtection="1">
      <protection hidden="1"/>
    </xf>
    <xf numFmtId="0" fontId="48" fillId="0" borderId="0" xfId="0" applyFont="1" applyAlignment="1" applyProtection="1">
      <alignment horizontal="right"/>
      <protection hidden="1"/>
    </xf>
    <xf numFmtId="0" fontId="39" fillId="2" borderId="1" xfId="0" applyFont="1" applyFill="1" applyBorder="1" applyAlignment="1" applyProtection="1">
      <alignment wrapText="1"/>
      <protection hidden="1"/>
    </xf>
    <xf numFmtId="0" fontId="0" fillId="6" borderId="41" xfId="0" applyFill="1" applyBorder="1" applyAlignment="1" applyProtection="1">
      <alignment wrapText="1"/>
      <protection hidden="1"/>
    </xf>
    <xf numFmtId="0" fontId="27" fillId="8" borderId="46" xfId="0" applyFont="1" applyFill="1" applyBorder="1" applyAlignment="1" applyProtection="1">
      <alignment horizontal="center"/>
      <protection hidden="1"/>
    </xf>
    <xf numFmtId="0" fontId="23" fillId="6" borderId="1" xfId="0" applyFont="1" applyFill="1" applyBorder="1" applyAlignment="1" applyProtection="1">
      <alignment wrapText="1"/>
      <protection hidden="1"/>
    </xf>
    <xf numFmtId="0" fontId="42" fillId="2" borderId="1" xfId="0" applyFont="1" applyFill="1" applyBorder="1" applyAlignment="1" applyProtection="1">
      <alignment wrapText="1"/>
      <protection hidden="1"/>
    </xf>
    <xf numFmtId="0" fontId="45" fillId="0" borderId="4" xfId="0" applyFont="1" applyBorder="1" applyAlignment="1" applyProtection="1">
      <alignment wrapText="1"/>
      <protection hidden="1"/>
    </xf>
    <xf numFmtId="0" fontId="32" fillId="6" borderId="4" xfId="0" applyFont="1" applyFill="1" applyBorder="1" applyAlignment="1" applyProtection="1">
      <alignment wrapText="1"/>
      <protection hidden="1"/>
    </xf>
    <xf numFmtId="0" fontId="1" fillId="0" borderId="0" xfId="0" applyFont="1" applyProtection="1">
      <protection hidden="1"/>
    </xf>
    <xf numFmtId="0" fontId="20" fillId="0" borderId="1" xfId="0" applyFont="1" applyBorder="1" applyAlignment="1" applyProtection="1">
      <alignment horizontal="left"/>
      <protection hidden="1"/>
    </xf>
    <xf numFmtId="0" fontId="20" fillId="0" borderId="41" xfId="0" applyFont="1" applyBorder="1" applyAlignment="1" applyProtection="1">
      <alignment horizontal="left"/>
      <protection hidden="1"/>
    </xf>
    <xf numFmtId="0" fontId="55" fillId="0" borderId="0" xfId="0" applyFont="1" applyProtection="1">
      <protection hidden="1"/>
    </xf>
    <xf numFmtId="0" fontId="0" fillId="0" borderId="1" xfId="0" applyBorder="1" applyAlignment="1" applyProtection="1">
      <alignment horizontal="left"/>
      <protection hidden="1"/>
    </xf>
    <xf numFmtId="0" fontId="0" fillId="15" borderId="0" xfId="0" applyFill="1" applyAlignment="1" applyProtection="1">
      <alignment wrapText="1"/>
      <protection hidden="1"/>
    </xf>
    <xf numFmtId="0" fontId="20" fillId="15" borderId="1" xfId="0" applyFont="1" applyFill="1" applyBorder="1" applyAlignment="1" applyProtection="1">
      <alignment horizontal="left"/>
      <protection hidden="1"/>
    </xf>
    <xf numFmtId="0" fontId="0" fillId="15" borderId="0" xfId="0" applyFill="1" applyProtection="1">
      <protection hidden="1"/>
    </xf>
    <xf numFmtId="0" fontId="27" fillId="8" borderId="9" xfId="0" applyFont="1" applyFill="1" applyBorder="1" applyAlignment="1" applyProtection="1">
      <alignment wrapText="1"/>
      <protection hidden="1"/>
    </xf>
    <xf numFmtId="0" fontId="27" fillId="8" borderId="6" xfId="0" applyFont="1" applyFill="1" applyBorder="1" applyAlignment="1" applyProtection="1">
      <alignment horizontal="center"/>
      <protection hidden="1"/>
    </xf>
    <xf numFmtId="0" fontId="0" fillId="6" borderId="47" xfId="0" applyFill="1" applyBorder="1" applyAlignment="1" applyProtection="1">
      <alignment wrapText="1"/>
      <protection hidden="1"/>
    </xf>
    <xf numFmtId="0" fontId="27" fillId="6" borderId="17" xfId="0" applyFont="1" applyFill="1" applyBorder="1" applyAlignment="1" applyProtection="1">
      <alignment wrapText="1"/>
      <protection hidden="1"/>
    </xf>
    <xf numFmtId="0" fontId="4" fillId="6" borderId="10" xfId="0" applyFont="1" applyFill="1" applyBorder="1" applyAlignment="1" applyProtection="1">
      <alignment wrapText="1"/>
      <protection hidden="1"/>
    </xf>
    <xf numFmtId="0" fontId="0" fillId="0" borderId="48" xfId="0" applyBorder="1" applyAlignment="1" applyProtection="1">
      <alignment horizontal="left" wrapText="1"/>
      <protection hidden="1"/>
    </xf>
    <xf numFmtId="0" fontId="22" fillId="0" borderId="0" xfId="0" applyFont="1" applyAlignment="1" applyProtection="1">
      <alignment horizontal="left"/>
      <protection hidden="1"/>
    </xf>
    <xf numFmtId="0" fontId="6" fillId="0" borderId="49" xfId="0" applyFont="1" applyBorder="1" applyAlignment="1" applyProtection="1">
      <alignment horizontal="right" wrapText="1"/>
      <protection hidden="1"/>
    </xf>
    <xf numFmtId="0" fontId="39" fillId="0" borderId="41" xfId="0" applyFont="1" applyBorder="1" applyAlignment="1" applyProtection="1">
      <alignment horizontal="left" wrapText="1"/>
      <protection hidden="1"/>
    </xf>
    <xf numFmtId="0" fontId="0" fillId="0" borderId="0" xfId="0" applyAlignment="1" applyProtection="1">
      <alignment horizontal="left"/>
      <protection hidden="1"/>
    </xf>
    <xf numFmtId="0" fontId="1" fillId="0" borderId="0" xfId="0" applyFont="1" applyAlignment="1" applyProtection="1">
      <alignment horizontal="left"/>
      <protection hidden="1"/>
    </xf>
    <xf numFmtId="0" fontId="0" fillId="2" borderId="0" xfId="0" applyFill="1" applyAlignment="1" applyProtection="1">
      <alignment horizontal="left"/>
      <protection hidden="1"/>
    </xf>
    <xf numFmtId="0" fontId="39" fillId="15" borderId="1" xfId="0" applyFont="1" applyFill="1" applyBorder="1" applyAlignment="1" applyProtection="1">
      <alignment wrapText="1"/>
      <protection hidden="1"/>
    </xf>
    <xf numFmtId="0" fontId="21" fillId="7" borderId="32" xfId="0" applyFont="1" applyFill="1" applyBorder="1" applyAlignment="1" applyProtection="1">
      <alignment horizontal="left"/>
      <protection locked="0" hidden="1"/>
    </xf>
    <xf numFmtId="0" fontId="21" fillId="7" borderId="1" xfId="0" applyFont="1" applyFill="1" applyBorder="1" applyAlignment="1" applyProtection="1">
      <alignment horizontal="left"/>
      <protection locked="0" hidden="1"/>
    </xf>
    <xf numFmtId="1" fontId="20" fillId="2" borderId="50" xfId="0" applyNumberFormat="1" applyFont="1" applyFill="1" applyBorder="1" applyAlignment="1" applyProtection="1">
      <alignment horizontal="right" wrapText="1"/>
      <protection locked="0" hidden="1"/>
    </xf>
    <xf numFmtId="172" fontId="20" fillId="0" borderId="4" xfId="0" applyNumberFormat="1" applyFont="1" applyBorder="1" applyAlignment="1" applyProtection="1">
      <alignment horizontal="right" wrapText="1"/>
      <protection locked="0" hidden="1"/>
    </xf>
    <xf numFmtId="172" fontId="20" fillId="0" borderId="4" xfId="0" applyNumberFormat="1" applyFont="1" applyBorder="1" applyAlignment="1" applyProtection="1">
      <alignment horizontal="left" wrapText="1"/>
      <protection locked="0" hidden="1"/>
    </xf>
    <xf numFmtId="167" fontId="20" fillId="0" borderId="4" xfId="0" applyNumberFormat="1" applyFont="1" applyBorder="1" applyAlignment="1" applyProtection="1">
      <alignment wrapText="1"/>
      <protection locked="0" hidden="1"/>
    </xf>
    <xf numFmtId="2" fontId="20" fillId="2" borderId="4" xfId="0" applyNumberFormat="1" applyFont="1" applyFill="1" applyBorder="1" applyAlignment="1" applyProtection="1">
      <alignment horizontal="right" wrapText="1"/>
      <protection locked="0" hidden="1"/>
    </xf>
    <xf numFmtId="49" fontId="20" fillId="2" borderId="4" xfId="0" applyNumberFormat="1" applyFont="1" applyFill="1" applyBorder="1" applyAlignment="1" applyProtection="1">
      <alignment wrapText="1"/>
      <protection locked="0" hidden="1"/>
    </xf>
    <xf numFmtId="49" fontId="29" fillId="2" borderId="47" xfId="0" applyNumberFormat="1" applyFont="1" applyFill="1" applyBorder="1" applyAlignment="1" applyProtection="1">
      <alignment wrapText="1"/>
      <protection locked="0" hidden="1"/>
    </xf>
    <xf numFmtId="1" fontId="20" fillId="7" borderId="50" xfId="0" applyNumberFormat="1" applyFont="1" applyFill="1" applyBorder="1" applyAlignment="1" applyProtection="1">
      <alignment horizontal="right" wrapText="1"/>
      <protection locked="0" hidden="1"/>
    </xf>
    <xf numFmtId="2" fontId="20" fillId="7" borderId="4" xfId="0" applyNumberFormat="1" applyFont="1" applyFill="1" applyBorder="1" applyAlignment="1" applyProtection="1">
      <alignment horizontal="right" wrapText="1"/>
      <protection locked="0" hidden="1"/>
    </xf>
    <xf numFmtId="49" fontId="20" fillId="7" borderId="4" xfId="0" applyNumberFormat="1" applyFont="1" applyFill="1" applyBorder="1" applyAlignment="1" applyProtection="1">
      <alignment wrapText="1"/>
      <protection locked="0" hidden="1"/>
    </xf>
    <xf numFmtId="49" fontId="29" fillId="7" borderId="47" xfId="0" applyNumberFormat="1" applyFont="1" applyFill="1" applyBorder="1" applyAlignment="1" applyProtection="1">
      <alignment wrapText="1"/>
      <protection locked="0" hidden="1"/>
    </xf>
    <xf numFmtId="167" fontId="20" fillId="0" borderId="1" xfId="0" applyNumberFormat="1" applyFont="1" applyBorder="1" applyAlignment="1" applyProtection="1">
      <alignment wrapText="1"/>
      <protection locked="0" hidden="1"/>
    </xf>
    <xf numFmtId="2" fontId="20" fillId="2" borderId="1" xfId="0" applyNumberFormat="1" applyFont="1" applyFill="1" applyBorder="1" applyAlignment="1" applyProtection="1">
      <alignment horizontal="right" wrapText="1"/>
      <protection locked="0" hidden="1"/>
    </xf>
    <xf numFmtId="49" fontId="20" fillId="2" borderId="1" xfId="0" applyNumberFormat="1" applyFont="1" applyFill="1" applyBorder="1" applyAlignment="1" applyProtection="1">
      <alignment wrapText="1"/>
      <protection locked="0" hidden="1"/>
    </xf>
    <xf numFmtId="1" fontId="20" fillId="2" borderId="27" xfId="0" applyNumberFormat="1" applyFont="1" applyFill="1" applyBorder="1" applyAlignment="1" applyProtection="1">
      <alignment horizontal="right" wrapText="1"/>
      <protection locked="0" hidden="1"/>
    </xf>
    <xf numFmtId="1" fontId="20" fillId="2" borderId="1" xfId="0" applyNumberFormat="1" applyFont="1" applyFill="1" applyBorder="1" applyAlignment="1" applyProtection="1">
      <alignment horizontal="right" wrapText="1"/>
      <protection locked="0" hidden="1"/>
    </xf>
    <xf numFmtId="1" fontId="20" fillId="0" borderId="1" xfId="0" applyNumberFormat="1" applyFont="1" applyBorder="1" applyAlignment="1" applyProtection="1">
      <alignment horizontal="right" wrapText="1"/>
      <protection locked="0" hidden="1"/>
    </xf>
    <xf numFmtId="1" fontId="20" fillId="15" borderId="1" xfId="0" applyNumberFormat="1" applyFont="1" applyFill="1" applyBorder="1" applyAlignment="1" applyProtection="1">
      <alignment horizontal="right" wrapText="1"/>
      <protection locked="0" hidden="1"/>
    </xf>
    <xf numFmtId="167" fontId="20" fillId="15" borderId="1" xfId="0" applyNumberFormat="1" applyFont="1" applyFill="1" applyBorder="1" applyAlignment="1" applyProtection="1">
      <alignment wrapText="1"/>
      <protection locked="0" hidden="1"/>
    </xf>
    <xf numFmtId="49" fontId="20" fillId="15" borderId="1" xfId="0" applyNumberFormat="1" applyFont="1" applyFill="1" applyBorder="1" applyAlignment="1" applyProtection="1">
      <alignment wrapText="1"/>
      <protection locked="0" hidden="1"/>
    </xf>
    <xf numFmtId="0" fontId="26" fillId="0" borderId="0" xfId="0" applyFont="1" applyAlignment="1" applyProtection="1">
      <alignment horizontal="left"/>
      <protection hidden="1"/>
    </xf>
    <xf numFmtId="0" fontId="42" fillId="0" borderId="1" xfId="0" applyFont="1" applyBorder="1" applyAlignment="1" applyProtection="1">
      <alignment wrapText="1"/>
      <protection hidden="1"/>
    </xf>
    <xf numFmtId="0" fontId="0" fillId="15" borderId="32" xfId="0" applyFill="1" applyBorder="1" applyProtection="1">
      <protection locked="0" hidden="1"/>
    </xf>
    <xf numFmtId="0" fontId="0" fillId="15" borderId="1" xfId="0" applyFill="1" applyBorder="1" applyProtection="1">
      <protection locked="0" hidden="1"/>
    </xf>
    <xf numFmtId="0" fontId="20" fillId="0" borderId="51" xfId="0" applyFont="1" applyBorder="1" applyAlignment="1" applyProtection="1">
      <alignment horizontal="right" wrapText="1"/>
      <protection locked="0" hidden="1"/>
    </xf>
    <xf numFmtId="0" fontId="20" fillId="0" borderId="1" xfId="0" applyFont="1" applyBorder="1" applyAlignment="1" applyProtection="1">
      <alignment wrapText="1"/>
      <protection locked="0" hidden="1"/>
    </xf>
    <xf numFmtId="170" fontId="20" fillId="0" borderId="1" xfId="0" applyNumberFormat="1" applyFont="1" applyBorder="1" applyAlignment="1" applyProtection="1">
      <alignment wrapText="1"/>
      <protection locked="0" hidden="1"/>
    </xf>
    <xf numFmtId="4" fontId="20" fillId="0" borderId="1" xfId="0" applyNumberFormat="1" applyFont="1" applyBorder="1" applyAlignment="1" applyProtection="1">
      <alignment horizontal="right" wrapText="1"/>
      <protection locked="0" hidden="1"/>
    </xf>
    <xf numFmtId="0" fontId="29" fillId="0" borderId="1" xfId="0" applyFont="1" applyBorder="1" applyAlignment="1" applyProtection="1">
      <alignment wrapText="1"/>
      <protection locked="0" hidden="1"/>
    </xf>
    <xf numFmtId="0" fontId="20" fillId="15" borderId="51" xfId="0" applyFont="1" applyFill="1" applyBorder="1" applyAlignment="1" applyProtection="1">
      <alignment horizontal="right" wrapText="1"/>
      <protection locked="0" hidden="1"/>
    </xf>
    <xf numFmtId="170" fontId="20" fillId="15" borderId="1" xfId="0" applyNumberFormat="1" applyFont="1" applyFill="1" applyBorder="1" applyAlignment="1" applyProtection="1">
      <alignment wrapText="1"/>
      <protection locked="0" hidden="1"/>
    </xf>
    <xf numFmtId="4" fontId="20" fillId="15" borderId="1" xfId="0" applyNumberFormat="1" applyFont="1" applyFill="1" applyBorder="1" applyAlignment="1" applyProtection="1">
      <alignment horizontal="right" wrapText="1"/>
      <protection locked="0" hidden="1"/>
    </xf>
    <xf numFmtId="0" fontId="29" fillId="15" borderId="1" xfId="0" applyFont="1" applyFill="1" applyBorder="1" applyAlignment="1" applyProtection="1">
      <alignment wrapText="1"/>
      <protection locked="0" hidden="1"/>
    </xf>
    <xf numFmtId="0" fontId="20" fillId="0" borderId="51" xfId="0" applyFont="1" applyBorder="1" applyAlignment="1" applyProtection="1">
      <alignment wrapText="1"/>
      <protection locked="0" hidden="1"/>
    </xf>
    <xf numFmtId="0" fontId="4" fillId="6" borderId="30" xfId="0" applyFont="1" applyFill="1" applyBorder="1" applyAlignment="1" applyProtection="1">
      <alignment wrapText="1"/>
      <protection locked="0" hidden="1"/>
    </xf>
    <xf numFmtId="0" fontId="4" fillId="6" borderId="10" xfId="0" applyFont="1" applyFill="1" applyBorder="1" applyAlignment="1" applyProtection="1">
      <alignment horizontal="right" wrapText="1"/>
      <protection locked="0" hidden="1"/>
    </xf>
    <xf numFmtId="0" fontId="4" fillId="6" borderId="10" xfId="0" applyFont="1" applyFill="1" applyBorder="1" applyAlignment="1" applyProtection="1">
      <alignment horizontal="left" wrapText="1"/>
      <protection locked="0" hidden="1"/>
    </xf>
    <xf numFmtId="167" fontId="36" fillId="6" borderId="31" xfId="0" applyNumberFormat="1" applyFont="1" applyFill="1" applyBorder="1" applyAlignment="1" applyProtection="1">
      <alignment wrapText="1"/>
      <protection locked="0" hidden="1"/>
    </xf>
    <xf numFmtId="0" fontId="4" fillId="6" borderId="17" xfId="0" applyFont="1" applyFill="1" applyBorder="1" applyAlignment="1" applyProtection="1">
      <alignment wrapText="1"/>
      <protection locked="0" hidden="1"/>
    </xf>
    <xf numFmtId="0" fontId="0" fillId="6" borderId="14" xfId="0" applyFill="1" applyBorder="1" applyAlignment="1" applyProtection="1">
      <alignment wrapText="1"/>
      <protection locked="0" hidden="1"/>
    </xf>
    <xf numFmtId="0" fontId="18" fillId="0" borderId="0" xfId="0" applyFont="1" applyProtection="1">
      <protection hidden="1"/>
    </xf>
    <xf numFmtId="1" fontId="20" fillId="6" borderId="50" xfId="0" applyNumberFormat="1" applyFont="1" applyFill="1" applyBorder="1" applyAlignment="1" applyProtection="1">
      <alignment horizontal="right" wrapText="1"/>
      <protection locked="0" hidden="1"/>
    </xf>
    <xf numFmtId="171" fontId="20" fillId="6" borderId="4" xfId="0" applyNumberFormat="1" applyFont="1" applyFill="1" applyBorder="1" applyAlignment="1" applyProtection="1">
      <alignment wrapText="1"/>
      <protection locked="0" hidden="1"/>
    </xf>
    <xf numFmtId="172" fontId="20" fillId="6" borderId="4" xfId="0" applyNumberFormat="1" applyFont="1" applyFill="1" applyBorder="1" applyAlignment="1" applyProtection="1">
      <alignment horizontal="right" wrapText="1"/>
      <protection locked="0" hidden="1"/>
    </xf>
    <xf numFmtId="172" fontId="20" fillId="6" borderId="4" xfId="0" applyNumberFormat="1" applyFont="1" applyFill="1" applyBorder="1" applyAlignment="1" applyProtection="1">
      <alignment horizontal="left" wrapText="1"/>
      <protection locked="0" hidden="1"/>
    </xf>
    <xf numFmtId="2" fontId="20" fillId="6" borderId="4" xfId="0" applyNumberFormat="1" applyFont="1" applyFill="1" applyBorder="1" applyAlignment="1" applyProtection="1">
      <alignment horizontal="left" wrapText="1"/>
      <protection locked="0" hidden="1"/>
    </xf>
    <xf numFmtId="167" fontId="20" fillId="6" borderId="4" xfId="0" applyNumberFormat="1" applyFont="1" applyFill="1" applyBorder="1" applyAlignment="1" applyProtection="1">
      <alignment wrapText="1"/>
      <protection locked="0" hidden="1"/>
    </xf>
    <xf numFmtId="2" fontId="20" fillId="6" borderId="4" xfId="0" applyNumberFormat="1" applyFont="1" applyFill="1" applyBorder="1" applyAlignment="1" applyProtection="1">
      <alignment horizontal="right" wrapText="1"/>
      <protection locked="0" hidden="1"/>
    </xf>
    <xf numFmtId="49" fontId="20" fillId="6" borderId="4" xfId="0" applyNumberFormat="1" applyFont="1" applyFill="1" applyBorder="1" applyAlignment="1" applyProtection="1">
      <alignment wrapText="1"/>
      <protection locked="0" hidden="1"/>
    </xf>
    <xf numFmtId="49" fontId="29" fillId="6" borderId="47" xfId="0" applyNumberFormat="1" applyFont="1" applyFill="1" applyBorder="1" applyAlignment="1" applyProtection="1">
      <alignment wrapText="1"/>
      <protection locked="0" hidden="1"/>
    </xf>
    <xf numFmtId="49" fontId="29" fillId="2" borderId="1" xfId="0" applyNumberFormat="1" applyFont="1" applyFill="1" applyBorder="1" applyAlignment="1" applyProtection="1">
      <alignment wrapText="1"/>
      <protection locked="0" hidden="1"/>
    </xf>
    <xf numFmtId="0" fontId="39" fillId="0" borderId="52" xfId="0" applyFont="1" applyBorder="1" applyAlignment="1" applyProtection="1">
      <alignment horizontal="left" wrapText="1"/>
      <protection hidden="1"/>
    </xf>
    <xf numFmtId="0" fontId="0" fillId="7" borderId="28" xfId="0" applyFill="1" applyBorder="1" applyProtection="1">
      <protection locked="0" hidden="1"/>
    </xf>
    <xf numFmtId="0" fontId="0" fillId="7" borderId="53" xfId="0" applyFill="1" applyBorder="1" applyProtection="1">
      <protection locked="0" hidden="1"/>
    </xf>
    <xf numFmtId="0" fontId="0" fillId="0" borderId="1" xfId="0" applyBorder="1" applyProtection="1">
      <protection locked="0" hidden="1"/>
    </xf>
    <xf numFmtId="0" fontId="4" fillId="6" borderId="24" xfId="0" applyFont="1" applyFill="1" applyBorder="1" applyAlignment="1" applyProtection="1">
      <alignment wrapText="1"/>
      <protection locked="0" hidden="1"/>
    </xf>
    <xf numFmtId="0" fontId="4" fillId="6" borderId="5" xfId="0" applyFont="1" applyFill="1" applyBorder="1" applyAlignment="1" applyProtection="1">
      <alignment horizontal="right" wrapText="1"/>
      <protection locked="0" hidden="1"/>
    </xf>
    <xf numFmtId="0" fontId="4" fillId="6" borderId="5" xfId="0" applyFont="1" applyFill="1" applyBorder="1" applyAlignment="1" applyProtection="1">
      <alignment horizontal="left" wrapText="1"/>
      <protection locked="0" hidden="1"/>
    </xf>
    <xf numFmtId="167" fontId="36" fillId="6" borderId="25" xfId="0" applyNumberFormat="1" applyFont="1" applyFill="1" applyBorder="1" applyAlignment="1" applyProtection="1">
      <alignment wrapText="1"/>
      <protection locked="0" hidden="1"/>
    </xf>
    <xf numFmtId="0" fontId="4" fillId="6" borderId="16" xfId="0" applyFont="1" applyFill="1" applyBorder="1" applyAlignment="1" applyProtection="1">
      <alignment wrapText="1"/>
      <protection locked="0" hidden="1"/>
    </xf>
    <xf numFmtId="0" fontId="0" fillId="6" borderId="54" xfId="0" applyFill="1" applyBorder="1" applyAlignment="1" applyProtection="1">
      <alignment wrapText="1"/>
      <protection locked="0" hidden="1"/>
    </xf>
    <xf numFmtId="0" fontId="20" fillId="2" borderId="9" xfId="0" applyFont="1" applyFill="1" applyBorder="1" applyAlignment="1" applyProtection="1">
      <alignment wrapText="1"/>
      <protection hidden="1"/>
    </xf>
    <xf numFmtId="0" fontId="39" fillId="0" borderId="1" xfId="0" applyFont="1" applyBorder="1" applyAlignment="1" applyProtection="1">
      <alignment horizontal="left"/>
      <protection hidden="1"/>
    </xf>
    <xf numFmtId="0" fontId="4" fillId="16" borderId="17" xfId="0" applyFont="1" applyFill="1" applyBorder="1" applyAlignment="1" applyProtection="1">
      <alignment wrapText="1"/>
      <protection hidden="1"/>
    </xf>
    <xf numFmtId="0" fontId="22" fillId="0" borderId="0" xfId="0" applyFont="1" applyAlignment="1" applyProtection="1">
      <alignment horizontal="left"/>
      <protection locked="0" hidden="1"/>
    </xf>
    <xf numFmtId="0" fontId="0" fillId="0" borderId="0" xfId="0" applyAlignment="1" applyProtection="1">
      <alignment horizontal="left"/>
      <protection locked="0" hidden="1"/>
    </xf>
    <xf numFmtId="0" fontId="21" fillId="0" borderId="0" xfId="0" applyFont="1" applyAlignment="1" applyProtection="1">
      <alignment horizontal="left"/>
      <protection locked="0" hidden="1"/>
    </xf>
    <xf numFmtId="0" fontId="0" fillId="0" borderId="0" xfId="0" applyProtection="1">
      <protection locked="0" hidden="1"/>
    </xf>
    <xf numFmtId="0" fontId="21" fillId="7" borderId="2" xfId="0" applyFont="1" applyFill="1" applyBorder="1" applyProtection="1">
      <protection locked="0" hidden="1"/>
    </xf>
    <xf numFmtId="0" fontId="23" fillId="7" borderId="5" xfId="0" applyFont="1" applyFill="1" applyBorder="1" applyAlignment="1" applyProtection="1">
      <alignment horizontal="center" wrapText="1"/>
      <protection locked="0" hidden="1"/>
    </xf>
    <xf numFmtId="0" fontId="23" fillId="7" borderId="25" xfId="0" applyFont="1" applyFill="1" applyBorder="1" applyAlignment="1" applyProtection="1">
      <alignment horizontal="center"/>
      <protection locked="0" hidden="1"/>
    </xf>
    <xf numFmtId="0" fontId="0" fillId="0" borderId="0" xfId="0" applyAlignment="1" applyProtection="1">
      <alignment wrapText="1"/>
      <protection locked="0" hidden="1"/>
    </xf>
    <xf numFmtId="0" fontId="0" fillId="0" borderId="0" xfId="0" applyAlignment="1" applyProtection="1">
      <alignment horizontal="right" wrapText="1"/>
      <protection locked="0" hidden="1"/>
    </xf>
    <xf numFmtId="165" fontId="53" fillId="0" borderId="0" xfId="3" applyNumberFormat="1" applyFont="1" applyFill="1" applyBorder="1" applyAlignment="1" applyProtection="1">
      <alignment wrapText="1"/>
      <protection locked="0" hidden="1"/>
    </xf>
    <xf numFmtId="0" fontId="23" fillId="7" borderId="55" xfId="0" applyFont="1" applyFill="1" applyBorder="1" applyAlignment="1" applyProtection="1">
      <alignment horizontal="center" wrapText="1"/>
      <protection locked="0" hidden="1"/>
    </xf>
    <xf numFmtId="0" fontId="23" fillId="7" borderId="9" xfId="0" applyFont="1" applyFill="1" applyBorder="1" applyAlignment="1" applyProtection="1">
      <alignment horizontal="center" wrapText="1"/>
      <protection locked="0" hidden="1"/>
    </xf>
    <xf numFmtId="0" fontId="23" fillId="7" borderId="9" xfId="0" applyFont="1" applyFill="1" applyBorder="1" applyAlignment="1" applyProtection="1">
      <alignment horizontal="center"/>
      <protection locked="0" hidden="1"/>
    </xf>
    <xf numFmtId="0" fontId="21" fillId="0" borderId="0" xfId="0" applyFont="1" applyProtection="1">
      <protection locked="0" hidden="1"/>
    </xf>
    <xf numFmtId="0" fontId="0" fillId="2" borderId="0" xfId="0" applyFill="1" applyAlignment="1" applyProtection="1">
      <alignment wrapText="1"/>
      <protection locked="0" hidden="1"/>
    </xf>
    <xf numFmtId="1" fontId="20" fillId="6" borderId="27" xfId="0" applyNumberFormat="1" applyFont="1" applyFill="1" applyBorder="1" applyAlignment="1" applyProtection="1">
      <alignment horizontal="right" wrapText="1"/>
      <protection locked="0" hidden="1"/>
    </xf>
    <xf numFmtId="0" fontId="23" fillId="7" borderId="56" xfId="0" applyFont="1" applyFill="1" applyBorder="1" applyAlignment="1" applyProtection="1">
      <alignment horizontal="center" wrapText="1"/>
      <protection hidden="1"/>
    </xf>
    <xf numFmtId="0" fontId="4" fillId="6" borderId="41" xfId="0" applyFont="1" applyFill="1" applyBorder="1" applyAlignment="1" applyProtection="1">
      <alignment wrapText="1"/>
      <protection hidden="1"/>
    </xf>
    <xf numFmtId="0" fontId="48" fillId="0" borderId="0" xfId="0" applyFont="1" applyAlignment="1" applyProtection="1">
      <alignment horizontal="left"/>
      <protection hidden="1"/>
    </xf>
    <xf numFmtId="0" fontId="20" fillId="0" borderId="57" xfId="0" applyFont="1" applyBorder="1" applyAlignment="1" applyProtection="1">
      <alignment horizontal="left"/>
      <protection hidden="1"/>
    </xf>
    <xf numFmtId="0" fontId="27" fillId="8" borderId="1" xfId="0" applyFont="1" applyFill="1" applyBorder="1" applyAlignment="1" applyProtection="1">
      <alignment horizontal="center" wrapText="1"/>
      <protection hidden="1"/>
    </xf>
    <xf numFmtId="0" fontId="27" fillId="8" borderId="1" xfId="0" applyFont="1" applyFill="1" applyBorder="1" applyAlignment="1" applyProtection="1">
      <alignment horizontal="center"/>
      <protection hidden="1"/>
    </xf>
    <xf numFmtId="0" fontId="27" fillId="8" borderId="1" xfId="0" applyFont="1" applyFill="1" applyBorder="1" applyAlignment="1" applyProtection="1">
      <alignment wrapText="1"/>
      <protection hidden="1"/>
    </xf>
    <xf numFmtId="0" fontId="0" fillId="17" borderId="1" xfId="0" applyFill="1" applyBorder="1" applyAlignment="1" applyProtection="1">
      <alignment wrapText="1"/>
      <protection hidden="1"/>
    </xf>
    <xf numFmtId="0" fontId="27" fillId="8" borderId="58" xfId="0" applyFont="1" applyFill="1" applyBorder="1" applyAlignment="1" applyProtection="1">
      <alignment horizontal="center"/>
      <protection hidden="1"/>
    </xf>
    <xf numFmtId="0" fontId="23" fillId="7" borderId="9" xfId="0" applyFont="1" applyFill="1" applyBorder="1" applyAlignment="1" applyProtection="1">
      <alignment horizontal="center" wrapText="1"/>
      <protection hidden="1"/>
    </xf>
    <xf numFmtId="0" fontId="23" fillId="7" borderId="9" xfId="0" applyFont="1" applyFill="1" applyBorder="1" applyAlignment="1" applyProtection="1">
      <alignment horizontal="center"/>
      <protection hidden="1"/>
    </xf>
    <xf numFmtId="0" fontId="18" fillId="0" borderId="1" xfId="0" applyFont="1" applyBorder="1" applyAlignment="1" applyProtection="1">
      <alignment wrapText="1"/>
      <protection hidden="1"/>
    </xf>
    <xf numFmtId="0" fontId="0" fillId="18" borderId="1" xfId="0" applyFill="1" applyBorder="1" applyAlignment="1" applyProtection="1">
      <alignment wrapText="1"/>
      <protection hidden="1"/>
    </xf>
    <xf numFmtId="49" fontId="29" fillId="15" borderId="1" xfId="0" applyNumberFormat="1" applyFont="1" applyFill="1" applyBorder="1" applyAlignment="1" applyProtection="1">
      <alignment wrapText="1"/>
      <protection locked="0" hidden="1"/>
    </xf>
    <xf numFmtId="0" fontId="0" fillId="19" borderId="0" xfId="0" applyFill="1" applyAlignment="1" applyProtection="1">
      <alignment wrapText="1"/>
      <protection hidden="1"/>
    </xf>
    <xf numFmtId="0" fontId="20" fillId="0" borderId="1" xfId="0" applyFont="1" applyBorder="1" applyAlignment="1" applyProtection="1">
      <alignment horizontal="center"/>
      <protection hidden="1"/>
    </xf>
    <xf numFmtId="0" fontId="33" fillId="17" borderId="1" xfId="0" applyFont="1" applyFill="1" applyBorder="1" applyAlignment="1" applyProtection="1">
      <alignment horizontal="center" wrapText="1"/>
      <protection hidden="1"/>
    </xf>
    <xf numFmtId="0" fontId="20" fillId="17" borderId="1" xfId="0" applyFont="1" applyFill="1" applyBorder="1" applyAlignment="1" applyProtection="1">
      <alignment horizontal="left"/>
      <protection hidden="1"/>
    </xf>
    <xf numFmtId="0" fontId="20" fillId="17" borderId="1" xfId="0" applyFont="1" applyFill="1" applyBorder="1" applyAlignment="1" applyProtection="1">
      <alignment horizontal="center"/>
      <protection hidden="1"/>
    </xf>
    <xf numFmtId="0" fontId="9" fillId="0" borderId="0" xfId="1" applyNumberFormat="1" applyFill="1" applyBorder="1" applyAlignment="1" applyProtection="1">
      <protection hidden="1"/>
    </xf>
    <xf numFmtId="0" fontId="20" fillId="0" borderId="59" xfId="0" applyFont="1" applyBorder="1" applyProtection="1">
      <protection hidden="1"/>
    </xf>
    <xf numFmtId="0" fontId="20" fillId="0" borderId="48" xfId="0" applyFont="1" applyBorder="1" applyProtection="1">
      <protection hidden="1"/>
    </xf>
    <xf numFmtId="0" fontId="21" fillId="7" borderId="0" xfId="0" applyFont="1" applyFill="1" applyAlignment="1" applyProtection="1">
      <alignment horizontal="left"/>
      <protection locked="0" hidden="1"/>
    </xf>
    <xf numFmtId="0" fontId="35" fillId="0" borderId="0" xfId="0" applyFont="1" applyProtection="1">
      <protection locked="0" hidden="1"/>
    </xf>
    <xf numFmtId="0" fontId="0" fillId="5" borderId="0" xfId="0" applyFill="1" applyProtection="1">
      <protection locked="0" hidden="1"/>
    </xf>
    <xf numFmtId="0" fontId="3" fillId="0" borderId="0" xfId="0" applyFont="1" applyAlignment="1" applyProtection="1">
      <alignment horizontal="left"/>
      <protection hidden="1"/>
    </xf>
    <xf numFmtId="0" fontId="0" fillId="5" borderId="0" xfId="0" applyFill="1" applyAlignment="1" applyProtection="1">
      <alignment horizontal="left"/>
      <protection hidden="1"/>
    </xf>
    <xf numFmtId="0" fontId="4" fillId="0" borderId="0" xfId="0" applyFont="1" applyProtection="1">
      <protection hidden="1"/>
    </xf>
    <xf numFmtId="0" fontId="56" fillId="0" borderId="0" xfId="1" applyFont="1" applyBorder="1" applyAlignment="1" applyProtection="1">
      <protection hidden="1"/>
    </xf>
    <xf numFmtId="0" fontId="27" fillId="7" borderId="17" xfId="0" applyFont="1" applyFill="1" applyBorder="1" applyAlignment="1" applyProtection="1">
      <alignment horizontal="center" wrapText="1"/>
      <protection hidden="1"/>
    </xf>
    <xf numFmtId="0" fontId="27" fillId="7" borderId="10" xfId="0" applyFont="1" applyFill="1" applyBorder="1" applyAlignment="1" applyProtection="1">
      <alignment horizontal="center" wrapText="1"/>
      <protection hidden="1"/>
    </xf>
    <xf numFmtId="0" fontId="27" fillId="7" borderId="31" xfId="0" applyFont="1" applyFill="1" applyBorder="1" applyAlignment="1" applyProtection="1">
      <alignment horizontal="center"/>
      <protection hidden="1"/>
    </xf>
    <xf numFmtId="0" fontId="0" fillId="5" borderId="0" xfId="0" applyFill="1" applyAlignment="1" applyProtection="1">
      <alignment horizontal="center"/>
      <protection hidden="1"/>
    </xf>
    <xf numFmtId="0" fontId="44" fillId="7" borderId="27" xfId="0" applyFont="1" applyFill="1" applyBorder="1" applyAlignment="1" applyProtection="1">
      <alignment horizontal="center" wrapText="1"/>
      <protection hidden="1"/>
    </xf>
    <xf numFmtId="0" fontId="44" fillId="7" borderId="4" xfId="0" applyFont="1" applyFill="1" applyBorder="1" applyAlignment="1" applyProtection="1">
      <alignment horizontal="center" wrapText="1"/>
      <protection hidden="1"/>
    </xf>
    <xf numFmtId="0" fontId="44" fillId="7" borderId="4" xfId="0" applyFont="1" applyFill="1" applyBorder="1" applyAlignment="1" applyProtection="1">
      <alignment horizontal="center"/>
      <protection hidden="1"/>
    </xf>
    <xf numFmtId="0" fontId="39" fillId="0" borderId="1" xfId="0" applyFont="1" applyBorder="1" applyAlignment="1" applyProtection="1">
      <alignment horizontal="center" wrapText="1"/>
      <protection hidden="1"/>
    </xf>
    <xf numFmtId="0" fontId="39" fillId="5" borderId="1" xfId="0" applyFont="1" applyFill="1" applyBorder="1" applyAlignment="1" applyProtection="1">
      <alignment horizontal="right" wrapText="1"/>
      <protection hidden="1"/>
    </xf>
    <xf numFmtId="0" fontId="39" fillId="10" borderId="1" xfId="0" applyFont="1" applyFill="1" applyBorder="1" applyAlignment="1" applyProtection="1">
      <alignment wrapText="1"/>
      <protection hidden="1"/>
    </xf>
    <xf numFmtId="0" fontId="39" fillId="5" borderId="1" xfId="0" applyFont="1" applyFill="1" applyBorder="1" applyAlignment="1" applyProtection="1">
      <alignment horizontal="left" wrapText="1"/>
      <protection hidden="1"/>
    </xf>
    <xf numFmtId="170" fontId="39" fillId="10" borderId="1" xfId="0" applyNumberFormat="1" applyFont="1" applyFill="1" applyBorder="1" applyAlignment="1" applyProtection="1">
      <alignment horizontal="left" wrapText="1"/>
      <protection hidden="1"/>
    </xf>
    <xf numFmtId="170" fontId="39" fillId="10" borderId="1" xfId="0" applyNumberFormat="1" applyFont="1" applyFill="1" applyBorder="1" applyAlignment="1" applyProtection="1">
      <alignment wrapText="1"/>
      <protection hidden="1"/>
    </xf>
    <xf numFmtId="4" fontId="39" fillId="5" borderId="1" xfId="0" applyNumberFormat="1" applyFont="1" applyFill="1" applyBorder="1" applyAlignment="1" applyProtection="1">
      <alignment horizontal="right" wrapText="1"/>
      <protection hidden="1"/>
    </xf>
    <xf numFmtId="167" fontId="39" fillId="5" borderId="1" xfId="0" applyNumberFormat="1" applyFont="1" applyFill="1" applyBorder="1" applyAlignment="1" applyProtection="1">
      <alignment wrapText="1"/>
      <protection hidden="1"/>
    </xf>
    <xf numFmtId="0" fontId="39" fillId="5" borderId="1" xfId="0" applyFont="1" applyFill="1" applyBorder="1" applyAlignment="1" applyProtection="1">
      <alignment wrapText="1"/>
      <protection hidden="1"/>
    </xf>
    <xf numFmtId="0" fontId="39" fillId="5" borderId="32" xfId="0" applyFont="1" applyFill="1" applyBorder="1" applyAlignment="1" applyProtection="1">
      <alignment wrapText="1"/>
      <protection locked="0" hidden="1"/>
    </xf>
    <xf numFmtId="0" fontId="39" fillId="5" borderId="1" xfId="0" applyFont="1" applyFill="1" applyBorder="1" applyAlignment="1" applyProtection="1">
      <alignment wrapText="1"/>
      <protection locked="0" hidden="1"/>
    </xf>
    <xf numFmtId="0" fontId="39" fillId="0" borderId="1" xfId="0" applyFont="1" applyBorder="1" applyAlignment="1" applyProtection="1">
      <alignment horizontal="center"/>
      <protection hidden="1"/>
    </xf>
    <xf numFmtId="0" fontId="39" fillId="6" borderId="1" xfId="0" applyFont="1" applyFill="1" applyBorder="1" applyAlignment="1" applyProtection="1">
      <alignment horizontal="left" wrapText="1"/>
      <protection hidden="1"/>
    </xf>
    <xf numFmtId="0" fontId="44" fillId="6" borderId="1" xfId="0" applyFont="1" applyFill="1" applyBorder="1" applyProtection="1">
      <protection hidden="1"/>
    </xf>
    <xf numFmtId="0" fontId="39" fillId="6" borderId="1" xfId="0" applyFont="1" applyFill="1" applyBorder="1" applyAlignment="1" applyProtection="1">
      <alignment horizontal="center"/>
      <protection hidden="1"/>
    </xf>
    <xf numFmtId="0" fontId="39" fillId="9" borderId="1" xfId="0" applyFont="1" applyFill="1" applyBorder="1" applyAlignment="1" applyProtection="1">
      <alignment horizontal="right" wrapText="1"/>
      <protection hidden="1"/>
    </xf>
    <xf numFmtId="0" fontId="39" fillId="11" borderId="1" xfId="0" applyFont="1" applyFill="1" applyBorder="1" applyAlignment="1" applyProtection="1">
      <alignment wrapText="1"/>
      <protection hidden="1"/>
    </xf>
    <xf numFmtId="0" fontId="39" fillId="9" borderId="1" xfId="0" applyFont="1" applyFill="1" applyBorder="1" applyAlignment="1" applyProtection="1">
      <alignment horizontal="left" wrapText="1"/>
      <protection hidden="1"/>
    </xf>
    <xf numFmtId="170" fontId="39" fillId="11" borderId="1" xfId="0" applyNumberFormat="1" applyFont="1" applyFill="1" applyBorder="1" applyAlignment="1" applyProtection="1">
      <alignment horizontal="left" wrapText="1"/>
      <protection hidden="1"/>
    </xf>
    <xf numFmtId="170" fontId="39" fillId="11" borderId="1" xfId="0" applyNumberFormat="1" applyFont="1" applyFill="1" applyBorder="1" applyAlignment="1" applyProtection="1">
      <alignment wrapText="1"/>
      <protection hidden="1"/>
    </xf>
    <xf numFmtId="4" fontId="39" fillId="9" borderId="1" xfId="0" applyNumberFormat="1" applyFont="1" applyFill="1" applyBorder="1" applyAlignment="1" applyProtection="1">
      <alignment horizontal="right" wrapText="1"/>
      <protection hidden="1"/>
    </xf>
    <xf numFmtId="167" fontId="39" fillId="9" borderId="1" xfId="0" applyNumberFormat="1" applyFont="1" applyFill="1" applyBorder="1" applyAlignment="1" applyProtection="1">
      <alignment wrapText="1"/>
      <protection hidden="1"/>
    </xf>
    <xf numFmtId="0" fontId="39" fillId="9" borderId="1" xfId="0" applyFont="1" applyFill="1" applyBorder="1" applyAlignment="1" applyProtection="1">
      <alignment wrapText="1"/>
      <protection hidden="1"/>
    </xf>
    <xf numFmtId="0" fontId="39" fillId="12" borderId="32" xfId="0" applyFont="1" applyFill="1" applyBorder="1" applyAlignment="1" applyProtection="1">
      <alignment wrapText="1"/>
      <protection locked="0" hidden="1"/>
    </xf>
    <xf numFmtId="0" fontId="39" fillId="12" borderId="1" xfId="0" applyFont="1" applyFill="1" applyBorder="1" applyAlignment="1" applyProtection="1">
      <alignment wrapText="1"/>
      <protection locked="0" hidden="1"/>
    </xf>
    <xf numFmtId="0" fontId="44" fillId="6" borderId="1" xfId="0" applyFont="1" applyFill="1" applyBorder="1" applyAlignment="1" applyProtection="1">
      <alignment wrapText="1"/>
      <protection hidden="1"/>
    </xf>
    <xf numFmtId="0" fontId="39" fillId="0" borderId="32" xfId="0" applyFont="1" applyBorder="1" applyAlignment="1" applyProtection="1">
      <alignment wrapText="1"/>
      <protection locked="0" hidden="1"/>
    </xf>
    <xf numFmtId="0" fontId="39" fillId="0" borderId="1" xfId="0" applyFont="1" applyBorder="1" applyAlignment="1" applyProtection="1">
      <alignment wrapText="1"/>
      <protection locked="0" hidden="1"/>
    </xf>
    <xf numFmtId="0" fontId="39" fillId="0" borderId="1" xfId="0" applyFont="1" applyBorder="1" applyAlignment="1" applyProtection="1">
      <alignment horizontal="right" wrapText="1"/>
      <protection hidden="1"/>
    </xf>
    <xf numFmtId="170" fontId="39" fillId="0" borderId="1" xfId="0" applyNumberFormat="1" applyFont="1" applyBorder="1" applyAlignment="1" applyProtection="1">
      <alignment horizontal="left" wrapText="1"/>
      <protection hidden="1"/>
    </xf>
    <xf numFmtId="170" fontId="39" fillId="0" borderId="1" xfId="0" applyNumberFormat="1" applyFont="1" applyBorder="1" applyAlignment="1" applyProtection="1">
      <alignment wrapText="1"/>
      <protection hidden="1"/>
    </xf>
    <xf numFmtId="4" fontId="39" fillId="0" borderId="1" xfId="0" applyNumberFormat="1" applyFont="1" applyBorder="1" applyAlignment="1" applyProtection="1">
      <alignment horizontal="right" wrapText="1"/>
      <protection hidden="1"/>
    </xf>
    <xf numFmtId="167" fontId="39" fillId="0" borderId="1" xfId="0" applyNumberFormat="1" applyFont="1" applyBorder="1" applyAlignment="1" applyProtection="1">
      <alignment wrapText="1"/>
      <protection hidden="1"/>
    </xf>
    <xf numFmtId="0" fontId="39" fillId="15" borderId="1" xfId="0" applyFont="1" applyFill="1" applyBorder="1" applyProtection="1">
      <protection hidden="1"/>
    </xf>
    <xf numFmtId="0" fontId="65" fillId="15" borderId="1" xfId="0" applyFont="1" applyFill="1" applyBorder="1" applyAlignment="1">
      <alignment vertical="top" wrapText="1"/>
    </xf>
    <xf numFmtId="0" fontId="44" fillId="0" borderId="4" xfId="0" applyFont="1" applyBorder="1" applyAlignment="1" applyProtection="1">
      <alignment horizontal="center" wrapText="1"/>
      <protection hidden="1"/>
    </xf>
    <xf numFmtId="0" fontId="44" fillId="0" borderId="4" xfId="0" applyFont="1" applyBorder="1" applyAlignment="1" applyProtection="1">
      <alignment horizontal="center"/>
      <protection hidden="1"/>
    </xf>
    <xf numFmtId="0" fontId="44" fillId="0" borderId="27" xfId="0" applyFont="1" applyBorder="1" applyAlignment="1" applyProtection="1">
      <alignment horizontal="center" wrapText="1"/>
      <protection hidden="1"/>
    </xf>
    <xf numFmtId="0" fontId="44" fillId="6" borderId="1" xfId="0" applyFont="1" applyFill="1" applyBorder="1" applyAlignment="1" applyProtection="1">
      <alignment horizontal="left"/>
      <protection hidden="1"/>
    </xf>
    <xf numFmtId="0" fontId="58" fillId="20" borderId="1" xfId="0" applyFont="1" applyFill="1" applyBorder="1" applyAlignment="1" applyProtection="1">
      <alignment horizontal="left" wrapText="1"/>
      <protection hidden="1"/>
    </xf>
    <xf numFmtId="0" fontId="59" fillId="20" borderId="1" xfId="0" applyFont="1" applyFill="1" applyBorder="1" applyAlignment="1" applyProtection="1">
      <alignment horizontal="left"/>
      <protection hidden="1"/>
    </xf>
    <xf numFmtId="0" fontId="39" fillId="12" borderId="61" xfId="0" applyFont="1" applyFill="1" applyBorder="1" applyAlignment="1" applyProtection="1">
      <alignment wrapText="1"/>
      <protection locked="0" hidden="1"/>
    </xf>
    <xf numFmtId="0" fontId="39" fillId="12" borderId="9" xfId="0" applyFont="1" applyFill="1" applyBorder="1" applyAlignment="1" applyProtection="1">
      <alignment wrapText="1"/>
      <protection locked="0" hidden="1"/>
    </xf>
    <xf numFmtId="0" fontId="39" fillId="0" borderId="27" xfId="0" applyFont="1" applyBorder="1" applyAlignment="1" applyProtection="1">
      <alignment wrapText="1"/>
      <protection locked="0" hidden="1"/>
    </xf>
    <xf numFmtId="0" fontId="39" fillId="0" borderId="4" xfId="0" applyFont="1" applyBorder="1" applyAlignment="1" applyProtection="1">
      <alignment wrapText="1"/>
      <protection locked="0" hidden="1"/>
    </xf>
    <xf numFmtId="0" fontId="39" fillId="0" borderId="61" xfId="0" applyFont="1" applyBorder="1" applyAlignment="1" applyProtection="1">
      <alignment wrapText="1"/>
      <protection locked="0" hidden="1"/>
    </xf>
    <xf numFmtId="0" fontId="39" fillId="0" borderId="9" xfId="0" applyFont="1" applyBorder="1" applyAlignment="1" applyProtection="1">
      <alignment wrapText="1"/>
      <protection locked="0" hidden="1"/>
    </xf>
    <xf numFmtId="0" fontId="39" fillId="0" borderId="1" xfId="0" applyFont="1" applyBorder="1" applyProtection="1">
      <protection hidden="1"/>
    </xf>
    <xf numFmtId="0" fontId="66" fillId="15" borderId="1" xfId="0" applyFont="1" applyFill="1" applyBorder="1" applyAlignment="1" applyProtection="1">
      <alignment wrapText="1"/>
      <protection hidden="1"/>
    </xf>
    <xf numFmtId="0" fontId="39" fillId="6" borderId="1" xfId="0" applyFont="1" applyFill="1" applyBorder="1" applyAlignment="1" applyProtection="1">
      <alignment wrapText="1"/>
      <protection hidden="1"/>
    </xf>
    <xf numFmtId="0" fontId="20" fillId="0" borderId="1" xfId="0" applyFont="1" applyBorder="1" applyAlignment="1" applyProtection="1">
      <alignment horizontal="center" wrapText="1"/>
      <protection hidden="1"/>
    </xf>
    <xf numFmtId="0" fontId="0" fillId="0" borderId="1" xfId="0" applyBorder="1" applyAlignment="1" applyProtection="1">
      <alignment horizontal="center" wrapText="1"/>
      <protection hidden="1"/>
    </xf>
    <xf numFmtId="0" fontId="39" fillId="0" borderId="9" xfId="0" applyFont="1" applyBorder="1" applyAlignment="1" applyProtection="1">
      <alignment wrapText="1"/>
      <protection hidden="1"/>
    </xf>
    <xf numFmtId="49" fontId="29" fillId="0" borderId="1" xfId="0" applyNumberFormat="1" applyFont="1" applyBorder="1" applyAlignment="1" applyProtection="1">
      <alignment wrapText="1"/>
      <protection locked="0" hidden="1"/>
    </xf>
    <xf numFmtId="0" fontId="20" fillId="0" borderId="62" xfId="0" applyFont="1" applyBorder="1" applyProtection="1">
      <protection hidden="1"/>
    </xf>
    <xf numFmtId="0" fontId="20" fillId="0" borderId="52" xfId="0" applyFont="1" applyBorder="1" applyAlignment="1" applyProtection="1">
      <alignment horizontal="left"/>
      <protection hidden="1"/>
    </xf>
    <xf numFmtId="0" fontId="0" fillId="6" borderId="57" xfId="0" applyFill="1" applyBorder="1" applyAlignment="1" applyProtection="1">
      <alignment wrapText="1"/>
      <protection hidden="1"/>
    </xf>
    <xf numFmtId="0" fontId="27" fillId="6" borderId="59" xfId="0" applyFont="1" applyFill="1" applyBorder="1" applyAlignment="1" applyProtection="1">
      <alignment wrapText="1"/>
      <protection hidden="1"/>
    </xf>
    <xf numFmtId="0" fontId="4" fillId="9" borderId="57" xfId="0" applyFont="1" applyFill="1" applyBorder="1" applyAlignment="1" applyProtection="1">
      <alignment wrapText="1"/>
      <protection hidden="1"/>
    </xf>
    <xf numFmtId="0" fontId="65" fillId="15" borderId="1" xfId="0" applyFont="1" applyFill="1" applyBorder="1" applyAlignment="1">
      <alignment wrapText="1"/>
    </xf>
    <xf numFmtId="0" fontId="20" fillId="0" borderId="1" xfId="0" applyFont="1" applyBorder="1" applyAlignment="1" applyProtection="1">
      <alignment horizontal="right"/>
      <protection hidden="1"/>
    </xf>
    <xf numFmtId="0" fontId="21" fillId="7" borderId="2" xfId="0" applyFont="1" applyFill="1" applyBorder="1" applyAlignment="1" applyProtection="1">
      <alignment horizontal="left"/>
      <protection hidden="1"/>
    </xf>
    <xf numFmtId="0" fontId="27" fillId="6" borderId="9" xfId="0" applyFont="1" applyFill="1" applyBorder="1" applyAlignment="1" applyProtection="1">
      <alignment horizontal="left" wrapText="1"/>
      <protection hidden="1"/>
    </xf>
    <xf numFmtId="0" fontId="27" fillId="6" borderId="9" xfId="0" applyFont="1" applyFill="1" applyBorder="1" applyAlignment="1" applyProtection="1">
      <alignment horizontal="center"/>
      <protection hidden="1"/>
    </xf>
    <xf numFmtId="0" fontId="23" fillId="6" borderId="9" xfId="0" applyFont="1" applyFill="1" applyBorder="1" applyAlignment="1" applyProtection="1">
      <alignment wrapText="1"/>
      <protection hidden="1"/>
    </xf>
    <xf numFmtId="0" fontId="23" fillId="7" borderId="18" xfId="0" applyFont="1" applyFill="1" applyBorder="1" applyAlignment="1" applyProtection="1">
      <alignment horizontal="center" wrapText="1"/>
      <protection locked="0" hidden="1"/>
    </xf>
    <xf numFmtId="0" fontId="23" fillId="7" borderId="13" xfId="0" applyFont="1" applyFill="1" applyBorder="1" applyAlignment="1" applyProtection="1">
      <alignment horizontal="center" wrapText="1"/>
      <protection locked="0" hidden="1"/>
    </xf>
    <xf numFmtId="0" fontId="23" fillId="7" borderId="19" xfId="0" applyFont="1" applyFill="1" applyBorder="1" applyAlignment="1" applyProtection="1">
      <alignment horizontal="center" wrapText="1"/>
      <protection locked="0" hidden="1"/>
    </xf>
    <xf numFmtId="0" fontId="23" fillId="7" borderId="13" xfId="0" applyFont="1" applyFill="1" applyBorder="1" applyAlignment="1" applyProtection="1">
      <alignment horizontal="center"/>
      <protection locked="0" hidden="1"/>
    </xf>
    <xf numFmtId="0" fontId="0" fillId="7" borderId="1" xfId="0" applyFill="1" applyBorder="1" applyProtection="1">
      <protection locked="0" hidden="1"/>
    </xf>
    <xf numFmtId="0" fontId="0" fillId="21" borderId="1" xfId="0" applyFill="1" applyBorder="1" applyAlignment="1" applyProtection="1">
      <alignment wrapText="1"/>
      <protection hidden="1"/>
    </xf>
    <xf numFmtId="0" fontId="21" fillId="21" borderId="1" xfId="0" applyFont="1" applyFill="1" applyBorder="1" applyAlignment="1" applyProtection="1">
      <alignment wrapText="1"/>
      <protection hidden="1"/>
    </xf>
    <xf numFmtId="0" fontId="4" fillId="21" borderId="1" xfId="0" applyFont="1" applyFill="1" applyBorder="1" applyAlignment="1" applyProtection="1">
      <alignment wrapText="1"/>
      <protection hidden="1"/>
    </xf>
    <xf numFmtId="0" fontId="23" fillId="7" borderId="55" xfId="0" applyFont="1" applyFill="1" applyBorder="1" applyAlignment="1" applyProtection="1">
      <alignment horizontal="center" wrapText="1"/>
      <protection hidden="1"/>
    </xf>
    <xf numFmtId="0" fontId="39" fillId="0" borderId="1" xfId="0" applyFont="1" applyBorder="1" applyAlignment="1">
      <alignment wrapText="1"/>
    </xf>
    <xf numFmtId="0" fontId="39" fillId="0" borderId="1" xfId="0" applyFont="1" applyBorder="1"/>
    <xf numFmtId="0" fontId="61" fillId="0" borderId="1" xfId="0" applyFont="1" applyBorder="1"/>
    <xf numFmtId="0" fontId="61" fillId="0" borderId="1" xfId="0" applyFont="1" applyBorder="1" applyAlignment="1">
      <alignment wrapText="1"/>
    </xf>
    <xf numFmtId="0" fontId="60" fillId="0" borderId="1" xfId="0" applyFont="1" applyBorder="1" applyAlignment="1">
      <alignment wrapText="1"/>
    </xf>
    <xf numFmtId="0" fontId="27" fillId="8" borderId="66" xfId="0" applyFont="1" applyFill="1" applyBorder="1" applyAlignment="1" applyProtection="1">
      <alignment horizontal="left" wrapText="1"/>
      <protection hidden="1"/>
    </xf>
    <xf numFmtId="0" fontId="27" fillId="8" borderId="33" xfId="0" applyFont="1" applyFill="1" applyBorder="1" applyAlignment="1" applyProtection="1">
      <alignment horizontal="center"/>
      <protection hidden="1"/>
    </xf>
    <xf numFmtId="0" fontId="27" fillId="13" borderId="33" xfId="0" applyFont="1" applyFill="1" applyBorder="1" applyAlignment="1" applyProtection="1">
      <alignment horizontal="center" wrapText="1"/>
      <protection hidden="1"/>
    </xf>
    <xf numFmtId="0" fontId="27" fillId="13" borderId="33" xfId="0" applyFont="1" applyFill="1" applyBorder="1" applyAlignment="1" applyProtection="1">
      <alignment horizontal="center"/>
      <protection hidden="1"/>
    </xf>
    <xf numFmtId="0" fontId="0" fillId="6" borderId="47" xfId="0" applyFill="1" applyBorder="1" applyAlignment="1" applyProtection="1">
      <alignment horizontal="left" wrapText="1"/>
      <protection hidden="1"/>
    </xf>
    <xf numFmtId="0" fontId="46" fillId="6" borderId="17" xfId="0" applyFont="1" applyFill="1" applyBorder="1" applyAlignment="1" applyProtection="1">
      <alignment wrapText="1"/>
      <protection hidden="1"/>
    </xf>
    <xf numFmtId="0" fontId="4" fillId="6" borderId="30" xfId="0" applyFont="1" applyFill="1" applyBorder="1" applyAlignment="1" applyProtection="1">
      <alignment wrapText="1"/>
      <protection hidden="1"/>
    </xf>
    <xf numFmtId="0" fontId="4" fillId="6" borderId="10" xfId="0" applyFont="1" applyFill="1" applyBorder="1" applyAlignment="1" applyProtection="1">
      <alignment horizontal="right" wrapText="1"/>
      <protection hidden="1"/>
    </xf>
    <xf numFmtId="0" fontId="4" fillId="6" borderId="10" xfId="0" applyFont="1" applyFill="1" applyBorder="1" applyAlignment="1" applyProtection="1">
      <alignment horizontal="left" wrapText="1"/>
      <protection hidden="1"/>
    </xf>
    <xf numFmtId="0" fontId="4" fillId="6" borderId="30" xfId="0" applyFont="1" applyFill="1" applyBorder="1" applyAlignment="1" applyProtection="1">
      <alignment horizontal="left" wrapText="1"/>
      <protection hidden="1"/>
    </xf>
    <xf numFmtId="167" fontId="36" fillId="6" borderId="31" xfId="0" applyNumberFormat="1" applyFont="1" applyFill="1" applyBorder="1" applyAlignment="1" applyProtection="1">
      <alignment wrapText="1"/>
      <protection hidden="1"/>
    </xf>
    <xf numFmtId="0" fontId="59" fillId="20" borderId="1" xfId="0" applyFont="1" applyFill="1" applyBorder="1" applyAlignment="1" applyProtection="1">
      <alignment horizontal="center" wrapText="1"/>
      <protection hidden="1"/>
    </xf>
    <xf numFmtId="0" fontId="59" fillId="20" borderId="1" xfId="0" applyFont="1" applyFill="1" applyBorder="1" applyAlignment="1" applyProtection="1">
      <alignment horizontal="center"/>
      <protection hidden="1"/>
    </xf>
    <xf numFmtId="0" fontId="44" fillId="0" borderId="1" xfId="0" applyFont="1" applyBorder="1" applyAlignment="1" applyProtection="1">
      <alignment horizontal="center" wrapText="1"/>
      <protection hidden="1"/>
    </xf>
    <xf numFmtId="0" fontId="44" fillId="0" borderId="1" xfId="0" applyFont="1" applyBorder="1" applyAlignment="1" applyProtection="1">
      <alignment horizontal="center"/>
      <protection hidden="1"/>
    </xf>
    <xf numFmtId="0" fontId="0" fillId="0" borderId="1" xfId="0" applyBorder="1" applyAlignment="1" applyProtection="1">
      <alignment horizontal="center"/>
      <protection hidden="1"/>
    </xf>
    <xf numFmtId="0" fontId="44" fillId="6" borderId="1" xfId="0" applyFont="1" applyFill="1" applyBorder="1" applyAlignment="1" applyProtection="1">
      <alignment horizontal="center" wrapText="1"/>
      <protection hidden="1"/>
    </xf>
    <xf numFmtId="0" fontId="44" fillId="6" borderId="1" xfId="0" applyFont="1" applyFill="1" applyBorder="1" applyAlignment="1" applyProtection="1">
      <alignment horizontal="center"/>
      <protection hidden="1"/>
    </xf>
    <xf numFmtId="0" fontId="39" fillId="0" borderId="1" xfId="0" applyFont="1" applyBorder="1" applyAlignment="1" applyProtection="1">
      <alignment horizontal="right"/>
      <protection hidden="1"/>
    </xf>
    <xf numFmtId="0" fontId="0" fillId="0" borderId="0" xfId="0" applyAlignment="1" applyProtection="1">
      <alignment horizontal="center"/>
      <protection locked="0" hidden="1"/>
    </xf>
    <xf numFmtId="0" fontId="0" fillId="8" borderId="33" xfId="0" applyFill="1" applyBorder="1" applyAlignment="1" applyProtection="1">
      <alignment horizontal="center" wrapText="1"/>
      <protection hidden="1"/>
    </xf>
    <xf numFmtId="0" fontId="58" fillId="20" borderId="1" xfId="0" applyFont="1" applyFill="1" applyBorder="1" applyAlignment="1" applyProtection="1">
      <alignment horizontal="center" wrapText="1"/>
      <protection hidden="1"/>
    </xf>
    <xf numFmtId="0" fontId="39" fillId="6" borderId="1" xfId="0" applyFont="1" applyFill="1" applyBorder="1" applyAlignment="1" applyProtection="1">
      <alignment horizontal="center" wrapText="1"/>
      <protection hidden="1"/>
    </xf>
    <xf numFmtId="0" fontId="5" fillId="6" borderId="10" xfId="0" applyFont="1" applyFill="1" applyBorder="1" applyAlignment="1" applyProtection="1">
      <alignment horizontal="center" wrapText="1"/>
      <protection hidden="1"/>
    </xf>
    <xf numFmtId="0" fontId="0" fillId="8" borderId="33" xfId="0" applyFill="1" applyBorder="1" applyAlignment="1" applyProtection="1">
      <alignment horizontal="center"/>
      <protection hidden="1"/>
    </xf>
    <xf numFmtId="0" fontId="58" fillId="20" borderId="1" xfId="0" applyFont="1" applyFill="1" applyBorder="1" applyAlignment="1" applyProtection="1">
      <alignment horizontal="center"/>
      <protection hidden="1"/>
    </xf>
    <xf numFmtId="3" fontId="57" fillId="0" borderId="1" xfId="0" applyNumberFormat="1" applyFont="1" applyBorder="1" applyAlignment="1" applyProtection="1">
      <alignment horizontal="center" wrapText="1"/>
      <protection hidden="1"/>
    </xf>
    <xf numFmtId="3" fontId="57" fillId="0" borderId="1" xfId="0" applyNumberFormat="1" applyFont="1" applyBorder="1" applyAlignment="1" applyProtection="1">
      <alignment horizontal="center"/>
      <protection hidden="1"/>
    </xf>
    <xf numFmtId="3" fontId="57" fillId="6" borderId="1" xfId="0" applyNumberFormat="1" applyFont="1" applyFill="1" applyBorder="1" applyAlignment="1" applyProtection="1">
      <alignment horizontal="center" wrapText="1"/>
      <protection hidden="1"/>
    </xf>
    <xf numFmtId="3" fontId="57" fillId="6" borderId="1" xfId="0" applyNumberFormat="1" applyFont="1" applyFill="1" applyBorder="1" applyAlignment="1" applyProtection="1">
      <alignment horizontal="center"/>
      <protection hidden="1"/>
    </xf>
    <xf numFmtId="167" fontId="6" fillId="6" borderId="31" xfId="0" applyNumberFormat="1" applyFont="1" applyFill="1" applyBorder="1" applyAlignment="1" applyProtection="1">
      <alignment horizontal="center" wrapText="1"/>
      <protection hidden="1"/>
    </xf>
    <xf numFmtId="0" fontId="0" fillId="5" borderId="41" xfId="0" applyFill="1" applyBorder="1" applyAlignment="1" applyProtection="1">
      <alignment wrapText="1"/>
      <protection hidden="1"/>
    </xf>
    <xf numFmtId="0" fontId="0" fillId="0" borderId="41" xfId="0" applyBorder="1" applyAlignment="1" applyProtection="1">
      <alignment horizontal="center" wrapText="1"/>
      <protection hidden="1"/>
    </xf>
    <xf numFmtId="0" fontId="20" fillId="0" borderId="32" xfId="0" applyFont="1" applyBorder="1" applyProtection="1">
      <protection hidden="1"/>
    </xf>
    <xf numFmtId="0" fontId="0" fillId="5" borderId="1" xfId="0" applyFill="1" applyBorder="1" applyAlignment="1" applyProtection="1">
      <alignment wrapText="1"/>
      <protection hidden="1"/>
    </xf>
    <xf numFmtId="166" fontId="20" fillId="2" borderId="27" xfId="0" applyNumberFormat="1" applyFont="1" applyFill="1" applyBorder="1" applyAlignment="1" applyProtection="1">
      <alignment horizontal="right" wrapText="1"/>
      <protection locked="0" hidden="1"/>
    </xf>
    <xf numFmtId="166" fontId="20" fillId="0" borderId="4" xfId="0" applyNumberFormat="1" applyFont="1" applyBorder="1" applyAlignment="1" applyProtection="1">
      <alignment wrapText="1"/>
      <protection locked="0" hidden="1"/>
    </xf>
    <xf numFmtId="166" fontId="20" fillId="0" borderId="4" xfId="0" applyNumberFormat="1" applyFont="1" applyBorder="1" applyAlignment="1" applyProtection="1">
      <alignment horizontal="left" wrapText="1"/>
      <protection locked="0" hidden="1"/>
    </xf>
    <xf numFmtId="166" fontId="4" fillId="6" borderId="24" xfId="0" applyNumberFormat="1" applyFont="1" applyFill="1" applyBorder="1" applyAlignment="1" applyProtection="1">
      <alignment horizontal="left" wrapText="1"/>
      <protection locked="0" hidden="1"/>
    </xf>
    <xf numFmtId="166" fontId="36" fillId="6" borderId="25" xfId="0" applyNumberFormat="1" applyFont="1" applyFill="1" applyBorder="1" applyAlignment="1" applyProtection="1">
      <alignment wrapText="1"/>
      <protection locked="0" hidden="1"/>
    </xf>
    <xf numFmtId="166" fontId="4" fillId="6" borderId="16" xfId="0" applyNumberFormat="1" applyFont="1" applyFill="1" applyBorder="1" applyAlignment="1" applyProtection="1">
      <alignment wrapText="1"/>
      <protection locked="0" hidden="1"/>
    </xf>
    <xf numFmtId="1" fontId="20" fillId="2" borderId="0" xfId="0" applyNumberFormat="1" applyFont="1" applyFill="1" applyAlignment="1" applyProtection="1">
      <alignment horizontal="right" wrapText="1"/>
      <protection locked="0" hidden="1"/>
    </xf>
    <xf numFmtId="0" fontId="27" fillId="6" borderId="1" xfId="0" applyFont="1" applyFill="1" applyBorder="1" applyAlignment="1" applyProtection="1">
      <alignment wrapText="1"/>
      <protection hidden="1"/>
    </xf>
    <xf numFmtId="0" fontId="4" fillId="6" borderId="1" xfId="0" applyFont="1" applyFill="1" applyBorder="1" applyAlignment="1" applyProtection="1">
      <alignment wrapText="1"/>
      <protection hidden="1"/>
    </xf>
    <xf numFmtId="0" fontId="4" fillId="6" borderId="1" xfId="0" applyFont="1" applyFill="1" applyBorder="1" applyAlignment="1" applyProtection="1">
      <alignment wrapText="1"/>
      <protection locked="0" hidden="1"/>
    </xf>
    <xf numFmtId="0" fontId="4" fillId="6" borderId="1" xfId="0" applyFont="1" applyFill="1" applyBorder="1" applyAlignment="1" applyProtection="1">
      <alignment horizontal="right" wrapText="1"/>
      <protection locked="0" hidden="1"/>
    </xf>
    <xf numFmtId="0" fontId="4" fillId="6" borderId="1" xfId="0" applyFont="1" applyFill="1" applyBorder="1" applyAlignment="1" applyProtection="1">
      <alignment horizontal="left" wrapText="1"/>
      <protection locked="0" hidden="1"/>
    </xf>
    <xf numFmtId="167" fontId="36" fillId="6" borderId="1" xfId="0" applyNumberFormat="1" applyFont="1" applyFill="1" applyBorder="1" applyAlignment="1" applyProtection="1">
      <alignment wrapText="1"/>
      <protection locked="0" hidden="1"/>
    </xf>
    <xf numFmtId="0" fontId="0" fillId="6" borderId="1" xfId="0" applyFill="1" applyBorder="1" applyAlignment="1" applyProtection="1">
      <alignment wrapText="1"/>
      <protection locked="0" hidden="1"/>
    </xf>
    <xf numFmtId="0" fontId="18" fillId="0" borderId="1" xfId="0" applyFont="1" applyBorder="1" applyAlignment="1" applyProtection="1">
      <alignment vertical="center" wrapText="1"/>
      <protection hidden="1"/>
    </xf>
    <xf numFmtId="0" fontId="18" fillId="0" borderId="0" xfId="0" applyFont="1" applyAlignment="1" applyProtection="1">
      <alignment wrapText="1"/>
      <protection hidden="1"/>
    </xf>
    <xf numFmtId="0" fontId="62" fillId="7" borderId="32" xfId="0" applyFont="1" applyFill="1" applyBorder="1" applyAlignment="1" applyProtection="1">
      <alignment horizontal="left"/>
      <protection locked="0" hidden="1"/>
    </xf>
    <xf numFmtId="0" fontId="62" fillId="7" borderId="1" xfId="0" applyFont="1" applyFill="1" applyBorder="1" applyAlignment="1" applyProtection="1">
      <alignment horizontal="left"/>
      <protection locked="0" hidden="1"/>
    </xf>
    <xf numFmtId="0" fontId="62" fillId="0" borderId="0" xfId="0" applyFont="1" applyAlignment="1" applyProtection="1">
      <alignment horizontal="left"/>
      <protection locked="0" hidden="1"/>
    </xf>
    <xf numFmtId="0" fontId="62" fillId="0" borderId="0" xfId="0" applyFont="1" applyAlignment="1" applyProtection="1">
      <alignment horizontal="left"/>
      <protection hidden="1"/>
    </xf>
    <xf numFmtId="0" fontId="63" fillId="0" borderId="0" xfId="0" applyFont="1" applyAlignment="1" applyProtection="1">
      <alignment horizontal="left"/>
      <protection hidden="1"/>
    </xf>
    <xf numFmtId="0" fontId="4" fillId="15" borderId="1" xfId="0" applyFont="1" applyFill="1" applyBorder="1" applyAlignment="1" applyProtection="1">
      <alignment wrapText="1"/>
      <protection locked="0" hidden="1"/>
    </xf>
    <xf numFmtId="0" fontId="27" fillId="0" borderId="0" xfId="0" applyFont="1" applyAlignment="1" applyProtection="1">
      <alignment horizontal="left"/>
      <protection hidden="1"/>
    </xf>
    <xf numFmtId="0" fontId="27" fillId="7" borderId="32" xfId="0" applyFont="1" applyFill="1" applyBorder="1" applyAlignment="1" applyProtection="1">
      <alignment horizontal="left"/>
      <protection locked="0" hidden="1"/>
    </xf>
    <xf numFmtId="0" fontId="27" fillId="7" borderId="1" xfId="0" applyFont="1" applyFill="1" applyBorder="1" applyAlignment="1" applyProtection="1">
      <alignment horizontal="left"/>
      <protection locked="0" hidden="1"/>
    </xf>
    <xf numFmtId="0" fontId="18" fillId="0" borderId="1" xfId="0" applyFont="1" applyBorder="1" applyAlignment="1">
      <alignment vertical="center" wrapText="1"/>
    </xf>
    <xf numFmtId="0" fontId="18" fillId="0" borderId="1" xfId="0" applyFont="1" applyBorder="1"/>
    <xf numFmtId="0" fontId="67" fillId="0" borderId="0" xfId="0" applyFont="1" applyAlignment="1">
      <alignment vertical="center" wrapText="1"/>
    </xf>
    <xf numFmtId="0" fontId="20" fillId="0" borderId="0" xfId="0" applyFont="1" applyAlignment="1" applyProtection="1">
      <alignment horizontal="left" wrapText="1"/>
      <protection hidden="1"/>
    </xf>
    <xf numFmtId="0" fontId="20" fillId="0" borderId="0" xfId="0" applyFont="1" applyAlignment="1" applyProtection="1">
      <alignment horizontal="left"/>
      <protection hidden="1"/>
    </xf>
    <xf numFmtId="0" fontId="20" fillId="0" borderId="0" xfId="0" applyFont="1" applyAlignment="1" applyProtection="1">
      <alignment horizontal="center"/>
      <protection hidden="1"/>
    </xf>
    <xf numFmtId="171" fontId="20" fillId="0" borderId="0" xfId="0" applyNumberFormat="1" applyFont="1" applyAlignment="1" applyProtection="1">
      <alignment wrapText="1"/>
      <protection locked="0" hidden="1"/>
    </xf>
    <xf numFmtId="172" fontId="20" fillId="0" borderId="0" xfId="0" applyNumberFormat="1" applyFont="1" applyAlignment="1" applyProtection="1">
      <alignment horizontal="right" wrapText="1"/>
      <protection locked="0" hidden="1"/>
    </xf>
    <xf numFmtId="172" fontId="20" fillId="0" borderId="0" xfId="0" applyNumberFormat="1" applyFont="1" applyAlignment="1" applyProtection="1">
      <alignment horizontal="left" wrapText="1"/>
      <protection locked="0" hidden="1"/>
    </xf>
    <xf numFmtId="2" fontId="20" fillId="0" borderId="0" xfId="0" applyNumberFormat="1" applyFont="1" applyAlignment="1" applyProtection="1">
      <alignment horizontal="left" wrapText="1"/>
      <protection locked="0" hidden="1"/>
    </xf>
    <xf numFmtId="167" fontId="20" fillId="0" borderId="0" xfId="0" applyNumberFormat="1" applyFont="1" applyAlignment="1" applyProtection="1">
      <alignment wrapText="1"/>
      <protection locked="0" hidden="1"/>
    </xf>
    <xf numFmtId="2" fontId="20" fillId="2" borderId="0" xfId="0" applyNumberFormat="1" applyFont="1" applyFill="1" applyAlignment="1" applyProtection="1">
      <alignment horizontal="right" wrapText="1"/>
      <protection locked="0" hidden="1"/>
    </xf>
    <xf numFmtId="49" fontId="20" fillId="2" borderId="0" xfId="0" applyNumberFormat="1" applyFont="1" applyFill="1" applyAlignment="1" applyProtection="1">
      <alignment wrapText="1"/>
      <protection locked="0" hidden="1"/>
    </xf>
    <xf numFmtId="49" fontId="29" fillId="2" borderId="0" xfId="0" applyNumberFormat="1" applyFont="1" applyFill="1" applyAlignment="1" applyProtection="1">
      <alignment wrapText="1"/>
      <protection locked="0" hidden="1"/>
    </xf>
    <xf numFmtId="0" fontId="67" fillId="0" borderId="1" xfId="0" applyFont="1" applyBorder="1"/>
    <xf numFmtId="0" fontId="0" fillId="18" borderId="1" xfId="0" applyFill="1" applyBorder="1" applyAlignment="1" applyProtection="1">
      <alignment horizontal="center"/>
      <protection hidden="1"/>
    </xf>
    <xf numFmtId="0" fontId="67" fillId="0" borderId="1" xfId="0" applyFont="1" applyBorder="1" applyAlignment="1">
      <alignment vertical="center" wrapText="1"/>
    </xf>
    <xf numFmtId="0" fontId="20" fillId="15" borderId="1" xfId="0" applyFont="1" applyFill="1" applyBorder="1" applyAlignment="1" applyProtection="1">
      <alignment horizontal="center"/>
      <protection hidden="1"/>
    </xf>
    <xf numFmtId="1" fontId="20" fillId="17" borderId="1" xfId="0" applyNumberFormat="1" applyFont="1" applyFill="1" applyBorder="1" applyAlignment="1" applyProtection="1">
      <alignment horizontal="right" wrapText="1"/>
      <protection locked="0" hidden="1"/>
    </xf>
    <xf numFmtId="49" fontId="20" fillId="17" borderId="1" xfId="0" applyNumberFormat="1" applyFont="1" applyFill="1" applyBorder="1" applyAlignment="1" applyProtection="1">
      <alignment wrapText="1"/>
      <protection locked="0" hidden="1"/>
    </xf>
    <xf numFmtId="49" fontId="29" fillId="17" borderId="1" xfId="0" applyNumberFormat="1" applyFont="1" applyFill="1" applyBorder="1" applyAlignment="1" applyProtection="1">
      <alignment wrapText="1"/>
      <protection locked="0" hidden="1"/>
    </xf>
    <xf numFmtId="0" fontId="39" fillId="0" borderId="0" xfId="0" applyFont="1" applyAlignment="1">
      <alignment vertical="center" wrapText="1"/>
    </xf>
    <xf numFmtId="0" fontId="39" fillId="0" borderId="0" xfId="0" applyFont="1" applyAlignment="1">
      <alignment horizontal="center" vertical="center" wrapText="1"/>
    </xf>
    <xf numFmtId="0" fontId="64" fillId="0" borderId="0" xfId="0" applyFont="1" applyAlignment="1">
      <alignment vertical="center" wrapText="1"/>
    </xf>
    <xf numFmtId="166" fontId="20" fillId="0" borderId="1" xfId="0" applyNumberFormat="1" applyFont="1" applyBorder="1" applyAlignment="1" applyProtection="1">
      <alignment horizontal="left" wrapText="1"/>
      <protection locked="0" hidden="1"/>
    </xf>
    <xf numFmtId="0" fontId="39" fillId="0" borderId="41" xfId="0" applyFont="1" applyBorder="1" applyAlignment="1" applyProtection="1">
      <alignment horizontal="right" wrapText="1"/>
      <protection hidden="1"/>
    </xf>
    <xf numFmtId="166" fontId="4" fillId="6" borderId="30" xfId="0" applyNumberFormat="1" applyFont="1" applyFill="1" applyBorder="1" applyAlignment="1" applyProtection="1">
      <alignment horizontal="left" wrapText="1"/>
      <protection locked="0" hidden="1"/>
    </xf>
    <xf numFmtId="173" fontId="20" fillId="2" borderId="27" xfId="0" applyNumberFormat="1" applyFont="1" applyFill="1" applyBorder="1" applyAlignment="1" applyProtection="1">
      <alignment horizontal="right" wrapText="1"/>
      <protection locked="0" hidden="1"/>
    </xf>
    <xf numFmtId="173" fontId="20" fillId="0" borderId="4" xfId="0" applyNumberFormat="1" applyFont="1" applyBorder="1" applyAlignment="1" applyProtection="1">
      <alignment wrapText="1"/>
      <protection locked="0" hidden="1"/>
    </xf>
    <xf numFmtId="173" fontId="20" fillId="0" borderId="4" xfId="0" applyNumberFormat="1" applyFont="1" applyBorder="1" applyAlignment="1" applyProtection="1">
      <alignment horizontal="right" wrapText="1"/>
      <protection locked="0" hidden="1"/>
    </xf>
    <xf numFmtId="173" fontId="0" fillId="15" borderId="32" xfId="0" applyNumberFormat="1" applyFill="1" applyBorder="1" applyProtection="1">
      <protection locked="0" hidden="1"/>
    </xf>
    <xf numFmtId="173" fontId="0" fillId="15" borderId="1" xfId="0" applyNumberFormat="1" applyFill="1" applyBorder="1" applyProtection="1">
      <protection locked="0" hidden="1"/>
    </xf>
    <xf numFmtId="173" fontId="20" fillId="0" borderId="32" xfId="0" applyNumberFormat="1" applyFont="1" applyBorder="1" applyAlignment="1" applyProtection="1">
      <alignment horizontal="right" wrapText="1"/>
      <protection locked="0" hidden="1"/>
    </xf>
    <xf numFmtId="173" fontId="20" fillId="0" borderId="1" xfId="0" applyNumberFormat="1" applyFont="1" applyBorder="1" applyAlignment="1" applyProtection="1">
      <alignment wrapText="1"/>
      <protection locked="0" hidden="1"/>
    </xf>
    <xf numFmtId="173" fontId="20" fillId="15" borderId="32" xfId="0" applyNumberFormat="1" applyFont="1" applyFill="1" applyBorder="1" applyAlignment="1" applyProtection="1">
      <alignment horizontal="right" wrapText="1"/>
      <protection locked="0" hidden="1"/>
    </xf>
    <xf numFmtId="173" fontId="20" fillId="15" borderId="1" xfId="0" applyNumberFormat="1" applyFont="1" applyFill="1" applyBorder="1" applyAlignment="1" applyProtection="1">
      <alignment wrapText="1"/>
      <protection locked="0" hidden="1"/>
    </xf>
    <xf numFmtId="173" fontId="20" fillId="0" borderId="32" xfId="0" applyNumberFormat="1" applyFont="1" applyBorder="1" applyAlignment="1" applyProtection="1">
      <alignment wrapText="1"/>
      <protection locked="0" hidden="1"/>
    </xf>
    <xf numFmtId="173" fontId="20" fillId="2" borderId="1" xfId="0" applyNumberFormat="1" applyFont="1" applyFill="1" applyBorder="1" applyAlignment="1" applyProtection="1">
      <alignment horizontal="right" wrapText="1"/>
      <protection locked="0" hidden="1"/>
    </xf>
    <xf numFmtId="173" fontId="0" fillId="0" borderId="1" xfId="0" applyNumberFormat="1" applyBorder="1" applyProtection="1">
      <protection hidden="1"/>
    </xf>
    <xf numFmtId="173" fontId="4" fillId="15" borderId="1" xfId="0" applyNumberFormat="1" applyFont="1" applyFill="1" applyBorder="1" applyAlignment="1" applyProtection="1">
      <alignment wrapText="1"/>
      <protection locked="0" hidden="1"/>
    </xf>
    <xf numFmtId="10" fontId="20" fillId="0" borderId="1" xfId="0" applyNumberFormat="1" applyFont="1" applyBorder="1" applyAlignment="1" applyProtection="1">
      <alignment horizontal="right" wrapText="1"/>
      <protection locked="0" hidden="1"/>
    </xf>
    <xf numFmtId="10" fontId="20" fillId="0" borderId="1" xfId="0" applyNumberFormat="1" applyFont="1" applyBorder="1" applyAlignment="1" applyProtection="1">
      <alignment horizontal="left" wrapText="1"/>
      <protection locked="0" hidden="1"/>
    </xf>
    <xf numFmtId="10" fontId="0" fillId="0" borderId="1" xfId="0" applyNumberFormat="1" applyBorder="1" applyProtection="1">
      <protection hidden="1"/>
    </xf>
    <xf numFmtId="10" fontId="4" fillId="15" borderId="1" xfId="0" applyNumberFormat="1" applyFont="1" applyFill="1" applyBorder="1" applyAlignment="1" applyProtection="1">
      <alignment wrapText="1"/>
      <protection locked="0" hidden="1"/>
    </xf>
    <xf numFmtId="10" fontId="20" fillId="0" borderId="4" xfId="0" applyNumberFormat="1" applyFont="1" applyBorder="1" applyAlignment="1" applyProtection="1">
      <alignment horizontal="right" wrapText="1"/>
      <protection locked="0" hidden="1"/>
    </xf>
    <xf numFmtId="10" fontId="20" fillId="0" borderId="4" xfId="0" applyNumberFormat="1" applyFont="1" applyBorder="1" applyAlignment="1" applyProtection="1">
      <alignment horizontal="left" wrapText="1"/>
      <protection locked="0" hidden="1"/>
    </xf>
    <xf numFmtId="10" fontId="0" fillId="15" borderId="1" xfId="0" applyNumberFormat="1" applyFill="1" applyBorder="1" applyProtection="1">
      <protection locked="0" hidden="1"/>
    </xf>
    <xf numFmtId="10" fontId="20" fillId="15" borderId="1" xfId="0" applyNumberFormat="1" applyFont="1" applyFill="1" applyBorder="1" applyAlignment="1" applyProtection="1">
      <alignment horizontal="right" wrapText="1"/>
      <protection locked="0" hidden="1"/>
    </xf>
    <xf numFmtId="10" fontId="20" fillId="15" borderId="1" xfId="0" applyNumberFormat="1" applyFont="1" applyFill="1" applyBorder="1" applyAlignment="1" applyProtection="1">
      <alignment horizontal="left" wrapText="1"/>
      <protection locked="0" hidden="1"/>
    </xf>
    <xf numFmtId="10" fontId="20" fillId="0" borderId="1" xfId="0" applyNumberFormat="1" applyFont="1" applyBorder="1" applyAlignment="1" applyProtection="1">
      <alignment wrapText="1"/>
      <protection locked="0" hidden="1"/>
    </xf>
    <xf numFmtId="173" fontId="20" fillId="15" borderId="1" xfId="0" applyNumberFormat="1" applyFont="1" applyFill="1" applyBorder="1" applyAlignment="1" applyProtection="1">
      <alignment horizontal="right" wrapText="1"/>
      <protection locked="0" hidden="1"/>
    </xf>
    <xf numFmtId="173" fontId="20" fillId="0" borderId="1" xfId="0" applyNumberFormat="1" applyFont="1" applyBorder="1" applyAlignment="1" applyProtection="1">
      <alignment horizontal="right" wrapText="1"/>
      <protection locked="0" hidden="1"/>
    </xf>
    <xf numFmtId="173" fontId="20" fillId="17" borderId="1" xfId="0" applyNumberFormat="1" applyFont="1" applyFill="1" applyBorder="1" applyAlignment="1" applyProtection="1">
      <alignment wrapText="1"/>
      <protection locked="0" hidden="1"/>
    </xf>
    <xf numFmtId="173" fontId="20" fillId="17" borderId="1" xfId="0" applyNumberFormat="1" applyFont="1" applyFill="1" applyBorder="1" applyAlignment="1" applyProtection="1">
      <alignment horizontal="right" wrapText="1"/>
      <protection locked="0" hidden="1"/>
    </xf>
    <xf numFmtId="10" fontId="20" fillId="17" borderId="1" xfId="0" applyNumberFormat="1" applyFont="1" applyFill="1" applyBorder="1" applyAlignment="1" applyProtection="1">
      <alignment horizontal="left" wrapText="1"/>
      <protection locked="0" hidden="1"/>
    </xf>
    <xf numFmtId="173" fontId="20" fillId="0" borderId="1" xfId="0" applyNumberFormat="1" applyFont="1" applyBorder="1" applyAlignment="1" applyProtection="1">
      <alignment horizontal="left" wrapText="1"/>
      <protection locked="0" hidden="1"/>
    </xf>
    <xf numFmtId="166" fontId="20" fillId="2" borderId="4" xfId="0" applyNumberFormat="1" applyFont="1" applyFill="1" applyBorder="1" applyAlignment="1" applyProtection="1">
      <alignment horizontal="right" wrapText="1"/>
      <protection locked="0" hidden="1"/>
    </xf>
    <xf numFmtId="0" fontId="0" fillId="0" borderId="1" xfId="0" applyBorder="1" applyAlignment="1" applyProtection="1">
      <alignment horizontal="right" wrapText="1"/>
      <protection hidden="1"/>
    </xf>
    <xf numFmtId="173" fontId="0" fillId="0" borderId="1" xfId="0" applyNumberFormat="1" applyBorder="1" applyProtection="1">
      <protection locked="0" hidden="1"/>
    </xf>
    <xf numFmtId="173" fontId="20" fillId="2" borderId="4" xfId="0" applyNumberFormat="1" applyFont="1" applyFill="1" applyBorder="1" applyAlignment="1" applyProtection="1">
      <alignment horizontal="right" wrapText="1"/>
      <protection locked="0" hidden="1"/>
    </xf>
    <xf numFmtId="10" fontId="0" fillId="0" borderId="1" xfId="0" applyNumberFormat="1" applyBorder="1" applyProtection="1">
      <protection locked="0" hidden="1"/>
    </xf>
    <xf numFmtId="166" fontId="0" fillId="0" borderId="1" xfId="0" applyNumberFormat="1" applyBorder="1" applyProtection="1">
      <protection locked="0" hidden="1"/>
    </xf>
    <xf numFmtId="166" fontId="20" fillId="0" borderId="1" xfId="0" applyNumberFormat="1" applyFont="1" applyBorder="1" applyAlignment="1" applyProtection="1">
      <alignment wrapText="1"/>
      <protection locked="0" hidden="1"/>
    </xf>
    <xf numFmtId="174" fontId="20" fillId="2" borderId="27" xfId="0" applyNumberFormat="1" applyFont="1" applyFill="1" applyBorder="1" applyAlignment="1" applyProtection="1">
      <alignment horizontal="right" wrapText="1"/>
      <protection locked="0" hidden="1"/>
    </xf>
    <xf numFmtId="174" fontId="20" fillId="0" borderId="4" xfId="0" applyNumberFormat="1" applyFont="1" applyBorder="1" applyAlignment="1" applyProtection="1">
      <alignment wrapText="1"/>
      <protection locked="0" hidden="1"/>
    </xf>
    <xf numFmtId="174" fontId="20" fillId="7" borderId="27" xfId="0" applyNumberFormat="1" applyFont="1" applyFill="1" applyBorder="1" applyAlignment="1" applyProtection="1">
      <alignment horizontal="right" wrapText="1"/>
      <protection locked="0" hidden="1"/>
    </xf>
    <xf numFmtId="174" fontId="20" fillId="7" borderId="4" xfId="0" applyNumberFormat="1" applyFont="1" applyFill="1" applyBorder="1" applyAlignment="1" applyProtection="1">
      <alignment wrapText="1"/>
      <protection locked="0" hidden="1"/>
    </xf>
    <xf numFmtId="10" fontId="20" fillId="7" borderId="4" xfId="0" applyNumberFormat="1" applyFont="1" applyFill="1" applyBorder="1" applyAlignment="1" applyProtection="1">
      <alignment horizontal="right" wrapText="1"/>
      <protection locked="0" hidden="1"/>
    </xf>
    <xf numFmtId="10" fontId="20" fillId="7" borderId="4" xfId="0" applyNumberFormat="1" applyFont="1" applyFill="1" applyBorder="1" applyAlignment="1" applyProtection="1">
      <alignment horizontal="left" wrapText="1"/>
      <protection locked="0" hidden="1"/>
    </xf>
    <xf numFmtId="166" fontId="20" fillId="7" borderId="4" xfId="0" applyNumberFormat="1" applyFont="1" applyFill="1" applyBorder="1" applyAlignment="1" applyProtection="1">
      <alignment horizontal="left" wrapText="1"/>
      <protection locked="0" hidden="1"/>
    </xf>
    <xf numFmtId="166" fontId="20" fillId="7" borderId="4" xfId="0" applyNumberFormat="1" applyFont="1" applyFill="1" applyBorder="1" applyAlignment="1" applyProtection="1">
      <alignment wrapText="1"/>
      <protection locked="0" hidden="1"/>
    </xf>
    <xf numFmtId="173" fontId="44" fillId="0" borderId="27" xfId="0" applyNumberFormat="1" applyFont="1" applyBorder="1" applyAlignment="1" applyProtection="1">
      <alignment horizontal="center" wrapText="1"/>
      <protection hidden="1"/>
    </xf>
    <xf numFmtId="173" fontId="44" fillId="0" borderId="4" xfId="0" applyNumberFormat="1" applyFont="1" applyBorder="1" applyAlignment="1" applyProtection="1">
      <alignment horizontal="center" wrapText="1"/>
      <protection hidden="1"/>
    </xf>
    <xf numFmtId="173" fontId="44" fillId="7" borderId="27" xfId="0" applyNumberFormat="1" applyFont="1" applyFill="1" applyBorder="1" applyAlignment="1" applyProtection="1">
      <alignment horizontal="center" wrapText="1"/>
      <protection hidden="1"/>
    </xf>
    <xf numFmtId="173" fontId="44" fillId="7" borderId="4" xfId="0" applyNumberFormat="1" applyFont="1" applyFill="1" applyBorder="1" applyAlignment="1" applyProtection="1">
      <alignment horizontal="center" wrapText="1"/>
      <protection hidden="1"/>
    </xf>
    <xf numFmtId="173" fontId="39" fillId="5" borderId="32" xfId="0" applyNumberFormat="1" applyFont="1" applyFill="1" applyBorder="1" applyAlignment="1" applyProtection="1">
      <alignment wrapText="1"/>
      <protection locked="0" hidden="1"/>
    </xf>
    <xf numFmtId="173" fontId="39" fillId="5" borderId="1" xfId="0" applyNumberFormat="1" applyFont="1" applyFill="1" applyBorder="1" applyAlignment="1" applyProtection="1">
      <alignment wrapText="1"/>
      <protection locked="0" hidden="1"/>
    </xf>
    <xf numFmtId="173" fontId="39" fillId="12" borderId="61" xfId="0" applyNumberFormat="1" applyFont="1" applyFill="1" applyBorder="1" applyAlignment="1" applyProtection="1">
      <alignment wrapText="1"/>
      <protection locked="0" hidden="1"/>
    </xf>
    <xf numFmtId="173" fontId="39" fillId="12" borderId="9" xfId="0" applyNumberFormat="1" applyFont="1" applyFill="1" applyBorder="1" applyAlignment="1" applyProtection="1">
      <alignment wrapText="1"/>
      <protection locked="0" hidden="1"/>
    </xf>
    <xf numFmtId="173" fontId="39" fillId="0" borderId="1" xfId="0" applyNumberFormat="1" applyFont="1" applyBorder="1" applyAlignment="1" applyProtection="1">
      <alignment wrapText="1"/>
      <protection locked="0" hidden="1"/>
    </xf>
    <xf numFmtId="173" fontId="39" fillId="0" borderId="27" xfId="0" applyNumberFormat="1" applyFont="1" applyBorder="1" applyAlignment="1" applyProtection="1">
      <alignment wrapText="1"/>
      <protection locked="0" hidden="1"/>
    </xf>
    <xf numFmtId="173" fontId="39" fillId="0" borderId="4" xfId="0" applyNumberFormat="1" applyFont="1" applyBorder="1" applyAlignment="1" applyProtection="1">
      <alignment wrapText="1"/>
      <protection locked="0" hidden="1"/>
    </xf>
    <xf numFmtId="173" fontId="39" fillId="0" borderId="61" xfId="0" applyNumberFormat="1" applyFont="1" applyBorder="1" applyAlignment="1" applyProtection="1">
      <alignment wrapText="1"/>
      <protection locked="0" hidden="1"/>
    </xf>
    <xf numFmtId="173" fontId="39" fillId="0" borderId="9" xfId="0" applyNumberFormat="1" applyFont="1" applyBorder="1" applyAlignment="1" applyProtection="1">
      <alignment wrapText="1"/>
      <protection locked="0" hidden="1"/>
    </xf>
    <xf numFmtId="173" fontId="39" fillId="12" borderId="32" xfId="0" applyNumberFormat="1" applyFont="1" applyFill="1" applyBorder="1" applyAlignment="1" applyProtection="1">
      <alignment wrapText="1"/>
      <protection locked="0" hidden="1"/>
    </xf>
    <xf numFmtId="173" fontId="39" fillId="12" borderId="1" xfId="0" applyNumberFormat="1" applyFont="1" applyFill="1" applyBorder="1" applyAlignment="1" applyProtection="1">
      <alignment wrapText="1"/>
      <protection locked="0" hidden="1"/>
    </xf>
    <xf numFmtId="173" fontId="39" fillId="0" borderId="32" xfId="0" applyNumberFormat="1" applyFont="1" applyBorder="1" applyAlignment="1" applyProtection="1">
      <alignment wrapText="1"/>
      <protection locked="0" hidden="1"/>
    </xf>
    <xf numFmtId="173" fontId="0" fillId="6" borderId="54" xfId="0" applyNumberFormat="1" applyFill="1" applyBorder="1" applyAlignment="1" applyProtection="1">
      <alignment wrapText="1"/>
      <protection locked="0" hidden="1"/>
    </xf>
    <xf numFmtId="10" fontId="44" fillId="0" borderId="4" xfId="0" applyNumberFormat="1" applyFont="1" applyBorder="1" applyAlignment="1" applyProtection="1">
      <alignment horizontal="center" wrapText="1"/>
      <protection hidden="1"/>
    </xf>
    <xf numFmtId="10" fontId="44" fillId="7" borderId="4" xfId="0" applyNumberFormat="1" applyFont="1" applyFill="1" applyBorder="1" applyAlignment="1" applyProtection="1">
      <alignment horizontal="center" wrapText="1"/>
      <protection hidden="1"/>
    </xf>
    <xf numFmtId="10" fontId="39" fillId="5" borderId="1" xfId="0" applyNumberFormat="1" applyFont="1" applyFill="1" applyBorder="1" applyAlignment="1" applyProtection="1">
      <alignment wrapText="1"/>
      <protection locked="0" hidden="1"/>
    </xf>
    <xf numFmtId="10" fontId="39" fillId="12" borderId="9" xfId="0" applyNumberFormat="1" applyFont="1" applyFill="1" applyBorder="1" applyAlignment="1" applyProtection="1">
      <alignment wrapText="1"/>
      <protection locked="0" hidden="1"/>
    </xf>
    <xf numFmtId="10" fontId="39" fillId="0" borderId="1" xfId="0" applyNumberFormat="1" applyFont="1" applyBorder="1" applyAlignment="1" applyProtection="1">
      <alignment wrapText="1"/>
      <protection locked="0" hidden="1"/>
    </xf>
    <xf numFmtId="10" fontId="39" fillId="0" borderId="4" xfId="0" applyNumberFormat="1" applyFont="1" applyBorder="1" applyAlignment="1" applyProtection="1">
      <alignment wrapText="1"/>
      <protection locked="0" hidden="1"/>
    </xf>
    <xf numFmtId="10" fontId="39" fillId="0" borderId="9" xfId="0" applyNumberFormat="1" applyFont="1" applyBorder="1" applyAlignment="1" applyProtection="1">
      <alignment wrapText="1"/>
      <protection locked="0" hidden="1"/>
    </xf>
    <xf numFmtId="10" fontId="39" fillId="12" borderId="1" xfId="0" applyNumberFormat="1" applyFont="1" applyFill="1" applyBorder="1" applyAlignment="1" applyProtection="1">
      <alignment wrapText="1"/>
      <protection locked="0" hidden="1"/>
    </xf>
    <xf numFmtId="10" fontId="0" fillId="6" borderId="54" xfId="0" applyNumberFormat="1" applyFill="1" applyBorder="1" applyAlignment="1" applyProtection="1">
      <alignment wrapText="1"/>
      <protection locked="0" hidden="1"/>
    </xf>
    <xf numFmtId="166" fontId="44" fillId="0" borderId="4" xfId="0" applyNumberFormat="1" applyFont="1" applyBorder="1" applyAlignment="1" applyProtection="1">
      <alignment horizontal="center" wrapText="1"/>
      <protection hidden="1"/>
    </xf>
    <xf numFmtId="166" fontId="44" fillId="7" borderId="4" xfId="0" applyNumberFormat="1" applyFont="1" applyFill="1" applyBorder="1" applyAlignment="1" applyProtection="1">
      <alignment horizontal="center" wrapText="1"/>
      <protection hidden="1"/>
    </xf>
    <xf numFmtId="166" fontId="39" fillId="5" borderId="1" xfId="0" applyNumberFormat="1" applyFont="1" applyFill="1" applyBorder="1" applyAlignment="1" applyProtection="1">
      <alignment wrapText="1"/>
      <protection locked="0" hidden="1"/>
    </xf>
    <xf numFmtId="166" fontId="39" fillId="12" borderId="9" xfId="0" applyNumberFormat="1" applyFont="1" applyFill="1" applyBorder="1" applyAlignment="1" applyProtection="1">
      <alignment wrapText="1"/>
      <protection locked="0" hidden="1"/>
    </xf>
    <xf numFmtId="166" fontId="39" fillId="0" borderId="1" xfId="0" applyNumberFormat="1" applyFont="1" applyBorder="1" applyAlignment="1" applyProtection="1">
      <alignment wrapText="1"/>
      <protection locked="0" hidden="1"/>
    </xf>
    <xf numFmtId="166" fontId="39" fillId="0" borderId="4" xfId="0" applyNumberFormat="1" applyFont="1" applyBorder="1" applyAlignment="1" applyProtection="1">
      <alignment wrapText="1"/>
      <protection locked="0" hidden="1"/>
    </xf>
    <xf numFmtId="166" fontId="39" fillId="0" borderId="9" xfId="0" applyNumberFormat="1" applyFont="1" applyBorder="1" applyAlignment="1" applyProtection="1">
      <alignment wrapText="1"/>
      <protection locked="0" hidden="1"/>
    </xf>
    <xf numFmtId="166" fontId="39" fillId="12" borderId="1" xfId="0" applyNumberFormat="1" applyFont="1" applyFill="1" applyBorder="1" applyAlignment="1" applyProtection="1">
      <alignment wrapText="1"/>
      <protection locked="0" hidden="1"/>
    </xf>
    <xf numFmtId="166" fontId="0" fillId="6" borderId="54" xfId="0" applyNumberFormat="1" applyFill="1" applyBorder="1" applyAlignment="1" applyProtection="1">
      <alignment wrapText="1"/>
      <protection locked="0" hidden="1"/>
    </xf>
    <xf numFmtId="166" fontId="39" fillId="0" borderId="4" xfId="0" applyNumberFormat="1" applyFont="1" applyBorder="1" applyAlignment="1" applyProtection="1">
      <alignment horizontal="center" wrapText="1"/>
      <protection hidden="1"/>
    </xf>
    <xf numFmtId="166" fontId="27" fillId="6" borderId="54" xfId="0" applyNumberFormat="1" applyFont="1" applyFill="1" applyBorder="1" applyAlignment="1" applyProtection="1">
      <alignment wrapText="1"/>
      <protection locked="0" hidden="1"/>
    </xf>
    <xf numFmtId="166" fontId="20" fillId="0" borderId="1" xfId="0" applyNumberFormat="1" applyFont="1" applyBorder="1" applyAlignment="1" applyProtection="1">
      <alignment horizontal="right" wrapText="1"/>
      <protection locked="0" hidden="1"/>
    </xf>
    <xf numFmtId="166" fontId="4" fillId="21" borderId="1" xfId="0" applyNumberFormat="1" applyFont="1" applyFill="1" applyBorder="1" applyAlignment="1" applyProtection="1">
      <alignment wrapText="1"/>
      <protection hidden="1"/>
    </xf>
    <xf numFmtId="0" fontId="39" fillId="0" borderId="2" xfId="0" applyFont="1" applyBorder="1" applyAlignment="1" applyProtection="1">
      <alignment horizontal="left" wrapText="1"/>
      <protection hidden="1"/>
    </xf>
    <xf numFmtId="1" fontId="20" fillId="2" borderId="51" xfId="0" applyNumberFormat="1" applyFont="1" applyFill="1" applyBorder="1" applyAlignment="1" applyProtection="1">
      <alignment horizontal="right" wrapText="1"/>
      <protection locked="0" hidden="1"/>
    </xf>
    <xf numFmtId="166" fontId="4" fillId="6" borderId="1" xfId="0" applyNumberFormat="1" applyFont="1" applyFill="1" applyBorder="1" applyAlignment="1" applyProtection="1">
      <alignment horizontal="left" wrapText="1"/>
      <protection locked="0" hidden="1"/>
    </xf>
    <xf numFmtId="0" fontId="39" fillId="15" borderId="1" xfId="0" applyFont="1" applyFill="1" applyBorder="1" applyAlignment="1">
      <alignment wrapText="1"/>
    </xf>
    <xf numFmtId="0" fontId="6" fillId="0" borderId="1" xfId="0" applyFont="1" applyBorder="1" applyAlignment="1">
      <alignment horizontal="center" vertical="center"/>
    </xf>
    <xf numFmtId="0" fontId="27" fillId="15" borderId="1" xfId="0" applyFont="1" applyFill="1" applyBorder="1" applyAlignment="1" applyProtection="1">
      <alignment wrapText="1"/>
      <protection hidden="1"/>
    </xf>
    <xf numFmtId="166" fontId="27" fillId="15" borderId="1" xfId="0" applyNumberFormat="1" applyFont="1" applyFill="1" applyBorder="1" applyProtection="1">
      <protection locked="0" hidden="1"/>
    </xf>
    <xf numFmtId="0" fontId="39" fillId="15" borderId="1" xfId="0" applyFont="1" applyFill="1" applyBorder="1" applyAlignment="1" applyProtection="1">
      <alignment wrapText="1"/>
      <protection locked="0"/>
    </xf>
    <xf numFmtId="0" fontId="18" fillId="15" borderId="1" xfId="0" applyFont="1" applyFill="1" applyBorder="1" applyAlignment="1" applyProtection="1">
      <alignment horizontal="center" vertical="center" wrapText="1"/>
      <protection locked="0"/>
    </xf>
    <xf numFmtId="0" fontId="18" fillId="15" borderId="1" xfId="0" applyFont="1" applyFill="1" applyBorder="1" applyAlignment="1" applyProtection="1">
      <alignment horizontal="center" vertical="center"/>
      <protection locked="0"/>
    </xf>
    <xf numFmtId="0" fontId="39" fillId="15" borderId="1" xfId="0" applyFont="1" applyFill="1" applyBorder="1" applyAlignment="1" applyProtection="1">
      <alignment horizontal="center" vertical="center"/>
      <protection locked="0"/>
    </xf>
    <xf numFmtId="0" fontId="39" fillId="15" borderId="1" xfId="5" applyFont="1" applyFill="1" applyBorder="1" applyAlignment="1">
      <alignment wrapText="1"/>
    </xf>
    <xf numFmtId="0" fontId="39" fillId="15" borderId="1" xfId="0" applyFont="1" applyFill="1" applyBorder="1" applyAlignment="1">
      <alignment horizontal="center" vertical="center"/>
    </xf>
    <xf numFmtId="0" fontId="0" fillId="15" borderId="0" xfId="0" applyFill="1" applyProtection="1">
      <protection locked="0" hidden="1"/>
    </xf>
    <xf numFmtId="0" fontId="0" fillId="15" borderId="1" xfId="0" applyFill="1" applyBorder="1" applyProtection="1">
      <protection hidden="1"/>
    </xf>
    <xf numFmtId="0" fontId="39" fillId="15" borderId="1" xfId="0" applyFont="1" applyFill="1" applyBorder="1" applyAlignment="1">
      <alignment vertical="center" wrapText="1"/>
    </xf>
    <xf numFmtId="0" fontId="0" fillId="15" borderId="1" xfId="0" applyFill="1" applyBorder="1" applyAlignment="1" applyProtection="1">
      <alignment horizontal="left"/>
      <protection hidden="1"/>
    </xf>
    <xf numFmtId="0" fontId="69" fillId="15" borderId="1" xfId="0" applyFont="1" applyFill="1" applyBorder="1" applyAlignment="1">
      <alignment vertical="center" wrapText="1"/>
    </xf>
    <xf numFmtId="0" fontId="6" fillId="5" borderId="1" xfId="0" applyFont="1" applyFill="1" applyBorder="1" applyAlignment="1">
      <alignment horizontal="center" vertical="center" wrapText="1"/>
    </xf>
    <xf numFmtId="0" fontId="20" fillId="15" borderId="1" xfId="0" applyFont="1" applyFill="1" applyBorder="1" applyAlignment="1">
      <alignment wrapText="1"/>
    </xf>
    <xf numFmtId="0" fontId="4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70" fillId="22" borderId="1" xfId="4" applyFont="1" applyBorder="1" applyProtection="1">
      <protection hidden="1"/>
    </xf>
    <xf numFmtId="0" fontId="20" fillId="0" borderId="32" xfId="0" applyFont="1" applyBorder="1" applyAlignment="1" applyProtection="1">
      <alignment horizontal="right" wrapText="1"/>
      <protection locked="0" hidden="1"/>
    </xf>
    <xf numFmtId="0" fontId="20" fillId="0" borderId="57" xfId="0" applyFont="1" applyBorder="1" applyAlignment="1">
      <alignment wrapText="1"/>
    </xf>
    <xf numFmtId="0" fontId="20" fillId="0" borderId="57" xfId="0" applyFont="1" applyBorder="1" applyAlignment="1">
      <alignment horizontal="center" vertical="center" wrapText="1"/>
    </xf>
    <xf numFmtId="0" fontId="20" fillId="0" borderId="72" xfId="0" applyFont="1" applyBorder="1" applyAlignment="1">
      <alignment horizontal="center" vertical="center" wrapText="1"/>
    </xf>
    <xf numFmtId="0" fontId="18" fillId="0" borderId="1" xfId="0" applyFont="1" applyBorder="1" applyAlignment="1">
      <alignment horizontal="left" wrapText="1"/>
    </xf>
    <xf numFmtId="0" fontId="72" fillId="0" borderId="1" xfId="0" applyFont="1" applyBorder="1" applyAlignment="1">
      <alignment wrapText="1"/>
    </xf>
    <xf numFmtId="0" fontId="39" fillId="0" borderId="49" xfId="0" applyFont="1" applyBorder="1" applyAlignment="1" applyProtection="1">
      <alignment horizontal="right" wrapText="1"/>
      <protection hidden="1"/>
    </xf>
    <xf numFmtId="0" fontId="18" fillId="0" borderId="1" xfId="0" applyFont="1" applyBorder="1" applyAlignment="1" applyProtection="1">
      <alignment horizontal="center" vertical="center"/>
      <protection locked="0"/>
    </xf>
    <xf numFmtId="0" fontId="73" fillId="0" borderId="0" xfId="0" applyFont="1" applyProtection="1">
      <protection locked="0"/>
    </xf>
    <xf numFmtId="0" fontId="74" fillId="0" borderId="0" xfId="0" applyFont="1" applyProtection="1">
      <protection locked="0"/>
    </xf>
    <xf numFmtId="0" fontId="0" fillId="0" borderId="0" xfId="0" applyProtection="1">
      <protection locked="0"/>
    </xf>
    <xf numFmtId="0" fontId="27" fillId="0" borderId="0" xfId="0" applyFont="1" applyProtection="1">
      <protection locked="0"/>
    </xf>
    <xf numFmtId="0" fontId="71" fillId="23" borderId="4" xfId="5" applyFont="1" applyFill="1" applyBorder="1" applyAlignment="1">
      <alignment horizontal="center" vertical="center" wrapText="1"/>
    </xf>
    <xf numFmtId="0" fontId="39" fillId="23" borderId="22" xfId="5" applyFont="1" applyFill="1" applyBorder="1" applyAlignment="1">
      <alignment wrapText="1"/>
    </xf>
    <xf numFmtId="0" fontId="39" fillId="23" borderId="22" xfId="5" applyFont="1" applyFill="1" applyBorder="1" applyAlignment="1">
      <alignment horizontal="center" vertical="center" wrapText="1"/>
    </xf>
    <xf numFmtId="0" fontId="39" fillId="23" borderId="22" xfId="0" applyFont="1" applyFill="1" applyBorder="1"/>
    <xf numFmtId="173" fontId="39" fillId="23" borderId="22" xfId="0" applyNumberFormat="1" applyFont="1" applyFill="1" applyBorder="1"/>
    <xf numFmtId="10" fontId="39" fillId="23" borderId="22" xfId="0" applyNumberFormat="1" applyFont="1" applyFill="1" applyBorder="1"/>
    <xf numFmtId="166" fontId="39" fillId="23" borderId="22" xfId="0" applyNumberFormat="1" applyFont="1" applyFill="1" applyBorder="1" applyAlignment="1" applyProtection="1">
      <alignment horizontal="left" wrapText="1"/>
      <protection locked="0"/>
    </xf>
    <xf numFmtId="166" fontId="39" fillId="23" borderId="22" xfId="0" applyNumberFormat="1" applyFont="1" applyFill="1" applyBorder="1"/>
    <xf numFmtId="0" fontId="71" fillId="15" borderId="4" xfId="5" applyFont="1" applyFill="1" applyBorder="1" applyAlignment="1">
      <alignment horizontal="center" vertical="center" wrapText="1"/>
    </xf>
    <xf numFmtId="0" fontId="39" fillId="15" borderId="4" xfId="5" applyFont="1" applyFill="1" applyBorder="1" applyAlignment="1">
      <alignment vertical="center" wrapText="1"/>
    </xf>
    <xf numFmtId="0" fontId="39" fillId="15" borderId="4" xfId="5" applyFont="1" applyFill="1" applyBorder="1" applyAlignment="1">
      <alignment horizontal="center" vertical="center" wrapText="1"/>
    </xf>
    <xf numFmtId="0" fontId="39" fillId="0" borderId="4" xfId="0" applyFont="1" applyBorder="1"/>
    <xf numFmtId="173" fontId="39" fillId="0" borderId="4" xfId="0" applyNumberFormat="1" applyFont="1" applyBorder="1"/>
    <xf numFmtId="10" fontId="39" fillId="0" borderId="4" xfId="0" applyNumberFormat="1" applyFont="1" applyBorder="1"/>
    <xf numFmtId="166" fontId="39" fillId="0" borderId="22" xfId="0" applyNumberFormat="1" applyFont="1" applyBorder="1" applyAlignment="1" applyProtection="1">
      <alignment horizontal="left" wrapText="1"/>
      <protection locked="0"/>
    </xf>
    <xf numFmtId="166" fontId="39" fillId="0" borderId="4" xfId="0" applyNumberFormat="1" applyFont="1" applyBorder="1"/>
    <xf numFmtId="0" fontId="71" fillId="23" borderId="1" xfId="5" applyFont="1" applyFill="1" applyBorder="1" applyAlignment="1">
      <alignment horizontal="center" vertical="center" wrapText="1"/>
    </xf>
    <xf numFmtId="0" fontId="39" fillId="23" borderId="1" xfId="5" applyFont="1" applyFill="1" applyBorder="1" applyAlignment="1">
      <alignment wrapText="1"/>
    </xf>
    <xf numFmtId="0" fontId="39" fillId="23" borderId="1" xfId="5" applyFont="1" applyFill="1" applyBorder="1" applyAlignment="1">
      <alignment horizontal="center" vertical="center" wrapText="1"/>
    </xf>
    <xf numFmtId="0" fontId="39" fillId="23" borderId="1" xfId="0" applyFont="1" applyFill="1" applyBorder="1"/>
    <xf numFmtId="173" fontId="39" fillId="23" borderId="1" xfId="0" applyNumberFormat="1" applyFont="1" applyFill="1" applyBorder="1"/>
    <xf numFmtId="10" fontId="39" fillId="23" borderId="1" xfId="0" applyNumberFormat="1" applyFont="1" applyFill="1" applyBorder="1"/>
    <xf numFmtId="166" fontId="39" fillId="23" borderId="1" xfId="0" applyNumberFormat="1" applyFont="1" applyFill="1" applyBorder="1" applyAlignment="1" applyProtection="1">
      <alignment horizontal="left" wrapText="1"/>
      <protection locked="0"/>
    </xf>
    <xf numFmtId="166" fontId="39" fillId="23" borderId="1" xfId="0" applyNumberFormat="1" applyFont="1" applyFill="1" applyBorder="1"/>
    <xf numFmtId="0" fontId="71" fillId="15" borderId="1" xfId="5" applyFont="1" applyFill="1" applyBorder="1" applyAlignment="1">
      <alignment horizontal="center" vertical="center" wrapText="1"/>
    </xf>
    <xf numFmtId="0" fontId="39" fillId="15" borderId="1" xfId="5" applyFont="1" applyFill="1" applyBorder="1" applyAlignment="1">
      <alignment vertical="center" wrapText="1"/>
    </xf>
    <xf numFmtId="0" fontId="39" fillId="15" borderId="1" xfId="5" applyFont="1" applyFill="1" applyBorder="1" applyAlignment="1">
      <alignment horizontal="center" vertical="center" wrapText="1"/>
    </xf>
    <xf numFmtId="173" fontId="39" fillId="0" borderId="1" xfId="0" applyNumberFormat="1" applyFont="1" applyBorder="1"/>
    <xf numFmtId="10" fontId="39" fillId="0" borderId="1" xfId="0" applyNumberFormat="1" applyFont="1" applyBorder="1"/>
    <xf numFmtId="166" fontId="39" fillId="0" borderId="1" xfId="0" applyNumberFormat="1" applyFont="1" applyBorder="1" applyAlignment="1" applyProtection="1">
      <alignment horizontal="left" wrapText="1"/>
      <protection locked="0"/>
    </xf>
    <xf numFmtId="166" fontId="39" fillId="0" borderId="1" xfId="0" applyNumberFormat="1" applyFont="1" applyBorder="1"/>
    <xf numFmtId="0" fontId="39" fillId="23" borderId="1" xfId="0" applyFont="1" applyFill="1" applyBorder="1" applyAlignment="1">
      <alignment horizontal="center" vertical="center"/>
    </xf>
    <xf numFmtId="0" fontId="76" fillId="23" borderId="1" xfId="5" applyFont="1" applyFill="1" applyBorder="1" applyAlignment="1">
      <alignment horizontal="center" vertical="center" wrapText="1"/>
    </xf>
    <xf numFmtId="0" fontId="44" fillId="23" borderId="1" xfId="5" applyFont="1" applyFill="1" applyBorder="1" applyAlignment="1">
      <alignment wrapText="1"/>
    </xf>
    <xf numFmtId="0" fontId="39" fillId="23" borderId="0" xfId="0" applyFont="1" applyFill="1" applyAlignment="1">
      <alignment horizontal="center" vertical="center"/>
    </xf>
    <xf numFmtId="0" fontId="39" fillId="23" borderId="1" xfId="0" applyFont="1" applyFill="1" applyBorder="1" applyAlignment="1">
      <alignment wrapText="1"/>
    </xf>
    <xf numFmtId="0" fontId="71" fillId="23" borderId="9" xfId="5" applyFont="1" applyFill="1" applyBorder="1" applyAlignment="1">
      <alignment horizontal="center" vertical="center" wrapText="1"/>
    </xf>
    <xf numFmtId="0" fontId="39" fillId="23" borderId="9" xfId="0" applyFont="1" applyFill="1" applyBorder="1" applyAlignment="1">
      <alignment wrapText="1"/>
    </xf>
    <xf numFmtId="0" fontId="39" fillId="23" borderId="9" xfId="5" applyFont="1" applyFill="1" applyBorder="1" applyAlignment="1">
      <alignment horizontal="center" vertical="center" wrapText="1"/>
    </xf>
    <xf numFmtId="0" fontId="39" fillId="23" borderId="9" xfId="0" applyFont="1" applyFill="1" applyBorder="1"/>
    <xf numFmtId="173" fontId="39" fillId="23" borderId="9" xfId="0" applyNumberFormat="1" applyFont="1" applyFill="1" applyBorder="1"/>
    <xf numFmtId="10" fontId="39" fillId="23" borderId="9" xfId="0" applyNumberFormat="1" applyFont="1" applyFill="1" applyBorder="1"/>
    <xf numFmtId="166" fontId="39" fillId="23" borderId="9" xfId="0" applyNumberFormat="1" applyFont="1" applyFill="1" applyBorder="1" applyAlignment="1" applyProtection="1">
      <alignment horizontal="left" wrapText="1"/>
      <protection locked="0"/>
    </xf>
    <xf numFmtId="166" fontId="39" fillId="23" borderId="9" xfId="0" applyNumberFormat="1" applyFont="1" applyFill="1" applyBorder="1"/>
    <xf numFmtId="0" fontId="18" fillId="0" borderId="1" xfId="0" applyFont="1" applyBorder="1" applyAlignment="1" applyProtection="1">
      <alignment vertical="center"/>
      <protection locked="0"/>
    </xf>
    <xf numFmtId="0" fontId="18" fillId="0" borderId="1" xfId="0" applyFont="1" applyBorder="1" applyProtection="1">
      <protection locked="0"/>
    </xf>
    <xf numFmtId="166" fontId="39" fillId="0" borderId="9" xfId="0" applyNumberFormat="1" applyFont="1" applyBorder="1" applyAlignment="1" applyProtection="1">
      <alignment horizontal="left" wrapText="1"/>
      <protection locked="0"/>
    </xf>
    <xf numFmtId="166" fontId="20" fillId="24" borderId="1" xfId="0" applyNumberFormat="1" applyFont="1" applyFill="1" applyBorder="1" applyAlignment="1" applyProtection="1">
      <alignment wrapText="1"/>
      <protection locked="0"/>
    </xf>
    <xf numFmtId="0" fontId="20" fillId="24" borderId="1" xfId="0" applyFont="1" applyFill="1" applyBorder="1" applyAlignment="1" applyProtection="1">
      <alignment horizontal="right" wrapText="1"/>
      <protection locked="0"/>
    </xf>
    <xf numFmtId="0" fontId="20" fillId="24" borderId="1" xfId="0" applyFont="1" applyFill="1" applyBorder="1" applyAlignment="1" applyProtection="1">
      <alignment wrapText="1"/>
      <protection locked="0"/>
    </xf>
    <xf numFmtId="0" fontId="29" fillId="24" borderId="1" xfId="0" applyFont="1" applyFill="1" applyBorder="1" applyAlignment="1" applyProtection="1">
      <alignment wrapText="1"/>
      <protection locked="0"/>
    </xf>
    <xf numFmtId="0" fontId="23" fillId="16" borderId="58" xfId="0" applyFont="1" applyFill="1" applyBorder="1" applyAlignment="1" applyProtection="1">
      <alignment horizontal="center"/>
      <protection hidden="1"/>
    </xf>
    <xf numFmtId="0" fontId="27" fillId="26" borderId="52" xfId="0" applyFont="1" applyFill="1" applyBorder="1" applyAlignment="1">
      <alignment horizontal="center" vertical="center" wrapText="1"/>
    </xf>
    <xf numFmtId="0" fontId="27" fillId="26" borderId="52" xfId="0" applyFont="1" applyFill="1" applyBorder="1" applyAlignment="1">
      <alignment horizontal="center" vertical="center"/>
    </xf>
    <xf numFmtId="0" fontId="23" fillId="26" borderId="52" xfId="0" applyFont="1" applyFill="1" applyBorder="1" applyAlignment="1">
      <alignment vertical="center" wrapText="1"/>
    </xf>
    <xf numFmtId="0" fontId="23" fillId="26" borderId="76" xfId="0" applyFont="1" applyFill="1" applyBorder="1" applyAlignment="1">
      <alignment horizontal="center" vertical="center" wrapText="1"/>
    </xf>
    <xf numFmtId="0" fontId="27" fillId="26" borderId="54" xfId="0" applyFont="1" applyFill="1" applyBorder="1" applyAlignment="1">
      <alignment horizontal="center" wrapText="1"/>
    </xf>
    <xf numFmtId="0" fontId="21" fillId="26" borderId="54" xfId="0" applyFont="1" applyFill="1" applyBorder="1" applyAlignment="1">
      <alignment horizontal="center"/>
    </xf>
    <xf numFmtId="0" fontId="23" fillId="26" borderId="54" xfId="0" applyFont="1" applyFill="1" applyBorder="1" applyAlignment="1">
      <alignment wrapText="1"/>
    </xf>
    <xf numFmtId="0" fontId="23" fillId="26" borderId="54" xfId="0" applyFont="1" applyFill="1" applyBorder="1" applyAlignment="1">
      <alignment horizontal="center" wrapText="1"/>
    </xf>
    <xf numFmtId="0" fontId="23" fillId="27" borderId="5" xfId="0" applyFont="1" applyFill="1" applyBorder="1" applyAlignment="1" applyProtection="1">
      <alignment horizontal="center" wrapText="1"/>
      <protection locked="0" hidden="1"/>
    </xf>
    <xf numFmtId="0" fontId="23" fillId="28" borderId="77" xfId="0" applyFont="1" applyFill="1" applyBorder="1" applyAlignment="1" applyProtection="1">
      <alignment horizontal="center" vertical="center" wrapText="1"/>
      <protection locked="0"/>
    </xf>
    <xf numFmtId="0" fontId="23" fillId="28" borderId="78" xfId="0" applyFont="1" applyFill="1" applyBorder="1" applyAlignment="1" applyProtection="1">
      <alignment horizontal="center" vertical="center" wrapText="1"/>
      <protection locked="0"/>
    </xf>
    <xf numFmtId="0" fontId="23" fillId="28" borderId="79" xfId="0" applyFont="1" applyFill="1" applyBorder="1" applyAlignment="1" applyProtection="1">
      <alignment horizontal="center" vertical="center" wrapText="1"/>
      <protection locked="0"/>
    </xf>
    <xf numFmtId="0" fontId="23" fillId="28" borderId="80" xfId="0" applyFont="1" applyFill="1" applyBorder="1" applyAlignment="1" applyProtection="1">
      <alignment horizontal="center" vertical="center" wrapText="1"/>
      <protection locked="0"/>
    </xf>
    <xf numFmtId="0" fontId="23" fillId="28" borderId="79" xfId="0" applyFont="1" applyFill="1" applyBorder="1" applyAlignment="1" applyProtection="1">
      <alignment horizontal="center" vertical="center"/>
      <protection locked="0"/>
    </xf>
    <xf numFmtId="0" fontId="23" fillId="28" borderId="54" xfId="0" applyFont="1" applyFill="1" applyBorder="1" applyAlignment="1" applyProtection="1">
      <alignment horizontal="center" wrapText="1"/>
      <protection locked="0"/>
    </xf>
    <xf numFmtId="0" fontId="23" fillId="28" borderId="54" xfId="0" applyFont="1" applyFill="1" applyBorder="1" applyAlignment="1" applyProtection="1">
      <alignment horizontal="center"/>
      <protection locked="0"/>
    </xf>
    <xf numFmtId="0" fontId="29" fillId="24" borderId="32" xfId="0" applyFont="1" applyFill="1" applyBorder="1" applyAlignment="1" applyProtection="1">
      <alignment wrapText="1"/>
      <protection locked="0"/>
    </xf>
    <xf numFmtId="0" fontId="18" fillId="0" borderId="9" xfId="0" applyFont="1" applyBorder="1" applyAlignment="1" applyProtection="1">
      <alignment horizontal="center" vertical="center"/>
      <protection locked="0"/>
    </xf>
    <xf numFmtId="0" fontId="18" fillId="0" borderId="9" xfId="0" applyFont="1" applyBorder="1" applyAlignment="1" applyProtection="1">
      <alignment vertical="center"/>
      <protection locked="0"/>
    </xf>
    <xf numFmtId="0" fontId="18" fillId="0" borderId="9" xfId="0" applyFont="1" applyBorder="1" applyProtection="1">
      <protection locked="0"/>
    </xf>
    <xf numFmtId="166" fontId="20" fillId="24" borderId="9" xfId="0" applyNumberFormat="1" applyFont="1" applyFill="1" applyBorder="1" applyAlignment="1" applyProtection="1">
      <alignment wrapText="1"/>
      <protection locked="0"/>
    </xf>
    <xf numFmtId="0" fontId="20" fillId="24" borderId="9" xfId="0" applyFont="1" applyFill="1" applyBorder="1" applyAlignment="1" applyProtection="1">
      <alignment horizontal="right" wrapText="1"/>
      <protection locked="0"/>
    </xf>
    <xf numFmtId="0" fontId="20" fillId="24" borderId="9" xfId="0" applyFont="1" applyFill="1" applyBorder="1" applyAlignment="1" applyProtection="1">
      <alignment wrapText="1"/>
      <protection locked="0"/>
    </xf>
    <xf numFmtId="0" fontId="18" fillId="0" borderId="1" xfId="0" applyFont="1" applyBorder="1" applyAlignment="1" applyProtection="1">
      <alignment vertical="center" wrapText="1"/>
      <protection locked="0"/>
    </xf>
    <xf numFmtId="0" fontId="20" fillId="0" borderId="57" xfId="0" applyFont="1" applyBorder="1" applyAlignment="1" applyProtection="1">
      <alignment horizontal="left" wrapText="1"/>
      <protection hidden="1"/>
    </xf>
    <xf numFmtId="0" fontId="20" fillId="0" borderId="71" xfId="0" applyFont="1" applyBorder="1" applyAlignment="1" applyProtection="1">
      <alignment horizontal="left"/>
      <protection hidden="1"/>
    </xf>
    <xf numFmtId="1" fontId="20" fillId="2" borderId="66" xfId="0" applyNumberFormat="1" applyFont="1" applyFill="1" applyBorder="1" applyAlignment="1" applyProtection="1">
      <alignment horizontal="right" wrapText="1"/>
      <protection locked="0" hidden="1"/>
    </xf>
    <xf numFmtId="173" fontId="20" fillId="0" borderId="33" xfId="0" applyNumberFormat="1" applyFont="1" applyBorder="1" applyAlignment="1" applyProtection="1">
      <alignment wrapText="1"/>
      <protection locked="0" hidden="1"/>
    </xf>
    <xf numFmtId="173" fontId="20" fillId="0" borderId="33" xfId="0" applyNumberFormat="1" applyFont="1" applyBorder="1" applyAlignment="1" applyProtection="1">
      <alignment horizontal="right" wrapText="1"/>
      <protection locked="0" hidden="1"/>
    </xf>
    <xf numFmtId="10" fontId="20" fillId="0" borderId="33" xfId="0" applyNumberFormat="1" applyFont="1" applyBorder="1" applyAlignment="1" applyProtection="1">
      <alignment horizontal="left" wrapText="1"/>
      <protection locked="0" hidden="1"/>
    </xf>
    <xf numFmtId="166" fontId="20" fillId="0" borderId="33" xfId="0" applyNumberFormat="1" applyFont="1" applyBorder="1" applyAlignment="1" applyProtection="1">
      <alignment horizontal="left" wrapText="1"/>
      <protection locked="0" hidden="1"/>
    </xf>
    <xf numFmtId="2" fontId="20" fillId="2" borderId="33" xfId="0" applyNumberFormat="1" applyFont="1" applyFill="1" applyBorder="1" applyAlignment="1" applyProtection="1">
      <alignment horizontal="right" wrapText="1"/>
      <protection locked="0" hidden="1"/>
    </xf>
    <xf numFmtId="49" fontId="20" fillId="2" borderId="33" xfId="0" applyNumberFormat="1" applyFont="1" applyFill="1" applyBorder="1" applyAlignment="1" applyProtection="1">
      <alignment wrapText="1"/>
      <protection locked="0" hidden="1"/>
    </xf>
    <xf numFmtId="49" fontId="29" fillId="2" borderId="81" xfId="0" applyNumberFormat="1" applyFont="1" applyFill="1" applyBorder="1" applyAlignment="1" applyProtection="1">
      <alignment wrapText="1"/>
      <protection locked="0" hidden="1"/>
    </xf>
    <xf numFmtId="0" fontId="0" fillId="15" borderId="82" xfId="0" applyFill="1" applyBorder="1" applyAlignment="1" applyProtection="1">
      <alignment horizontal="left" wrapText="1"/>
      <protection hidden="1"/>
    </xf>
    <xf numFmtId="0" fontId="20" fillId="15" borderId="70" xfId="0" applyFont="1" applyFill="1" applyBorder="1" applyAlignment="1" applyProtection="1">
      <alignment horizontal="left"/>
      <protection hidden="1"/>
    </xf>
    <xf numFmtId="0" fontId="20" fillId="15" borderId="57" xfId="0" applyFont="1" applyFill="1" applyBorder="1" applyAlignment="1" applyProtection="1">
      <alignment horizontal="left"/>
      <protection hidden="1"/>
    </xf>
    <xf numFmtId="1" fontId="20" fillId="15" borderId="66" xfId="0" applyNumberFormat="1" applyFont="1" applyFill="1" applyBorder="1" applyAlignment="1" applyProtection="1">
      <alignment horizontal="right" wrapText="1"/>
      <protection locked="0" hidden="1"/>
    </xf>
    <xf numFmtId="171" fontId="20" fillId="15" borderId="33" xfId="0" applyNumberFormat="1" applyFont="1" applyFill="1" applyBorder="1" applyAlignment="1" applyProtection="1">
      <alignment wrapText="1"/>
      <protection locked="0" hidden="1"/>
    </xf>
    <xf numFmtId="172" fontId="20" fillId="15" borderId="33" xfId="0" applyNumberFormat="1" applyFont="1" applyFill="1" applyBorder="1" applyAlignment="1" applyProtection="1">
      <alignment horizontal="right" wrapText="1"/>
      <protection locked="0" hidden="1"/>
    </xf>
    <xf numFmtId="172" fontId="20" fillId="15" borderId="33" xfId="0" applyNumberFormat="1" applyFont="1" applyFill="1" applyBorder="1" applyAlignment="1" applyProtection="1">
      <alignment horizontal="left" wrapText="1"/>
      <protection locked="0" hidden="1"/>
    </xf>
    <xf numFmtId="2" fontId="20" fillId="15" borderId="33" xfId="0" applyNumberFormat="1" applyFont="1" applyFill="1" applyBorder="1" applyAlignment="1" applyProtection="1">
      <alignment horizontal="right" wrapText="1"/>
      <protection locked="0" hidden="1"/>
    </xf>
    <xf numFmtId="0" fontId="39" fillId="15" borderId="41" xfId="0" applyFont="1" applyFill="1" applyBorder="1" applyAlignment="1" applyProtection="1">
      <alignment horizontal="center" wrapText="1"/>
      <protection hidden="1"/>
    </xf>
    <xf numFmtId="0" fontId="0" fillId="19" borderId="41" xfId="0" applyFill="1" applyBorder="1" applyAlignment="1" applyProtection="1">
      <alignment wrapText="1"/>
      <protection hidden="1"/>
    </xf>
    <xf numFmtId="0" fontId="0" fillId="15" borderId="48" xfId="0" applyFill="1" applyBorder="1" applyAlignment="1" applyProtection="1">
      <alignment horizontal="left" wrapText="1"/>
      <protection hidden="1"/>
    </xf>
    <xf numFmtId="0" fontId="0" fillId="15" borderId="41" xfId="0" applyFill="1" applyBorder="1" applyAlignment="1" applyProtection="1">
      <alignment horizontal="left" wrapText="1"/>
      <protection hidden="1"/>
    </xf>
    <xf numFmtId="0" fontId="0" fillId="15" borderId="1" xfId="0" applyFill="1" applyBorder="1" applyAlignment="1" applyProtection="1">
      <alignment wrapText="1"/>
      <protection hidden="1"/>
    </xf>
    <xf numFmtId="0" fontId="67" fillId="15" borderId="1" xfId="0" applyFont="1" applyFill="1" applyBorder="1" applyAlignment="1">
      <alignment vertical="center" wrapText="1"/>
    </xf>
    <xf numFmtId="0" fontId="39" fillId="15" borderId="1" xfId="0" applyFont="1" applyFill="1" applyBorder="1" applyAlignment="1" applyProtection="1">
      <alignment horizontal="right" wrapText="1"/>
      <protection hidden="1"/>
    </xf>
    <xf numFmtId="0" fontId="39" fillId="25" borderId="1" xfId="0" applyFont="1" applyFill="1" applyBorder="1" applyAlignment="1" applyProtection="1">
      <alignment horizontal="right" wrapText="1"/>
      <protection hidden="1"/>
    </xf>
    <xf numFmtId="0" fontId="0" fillId="15" borderId="1" xfId="0" applyFill="1" applyBorder="1" applyAlignment="1" applyProtection="1">
      <alignment horizontal="right" wrapText="1"/>
      <protection hidden="1"/>
    </xf>
    <xf numFmtId="0" fontId="0" fillId="25" borderId="1" xfId="0" applyFill="1" applyBorder="1" applyAlignment="1" applyProtection="1">
      <alignment horizontal="right" wrapText="1"/>
      <protection hidden="1"/>
    </xf>
    <xf numFmtId="0" fontId="39" fillId="17" borderId="1" xfId="0" applyFont="1" applyFill="1" applyBorder="1" applyAlignment="1" applyProtection="1">
      <alignment horizontal="right" wrapText="1"/>
      <protection hidden="1"/>
    </xf>
    <xf numFmtId="0" fontId="0" fillId="15" borderId="41" xfId="0" applyFill="1" applyBorder="1" applyAlignment="1" applyProtection="1">
      <alignment wrapText="1"/>
      <protection hidden="1"/>
    </xf>
    <xf numFmtId="0" fontId="20" fillId="15" borderId="1" xfId="0" applyFont="1" applyFill="1" applyBorder="1" applyAlignment="1" applyProtection="1">
      <alignment horizontal="left" wrapText="1"/>
      <protection hidden="1"/>
    </xf>
    <xf numFmtId="166" fontId="20" fillId="2" borderId="1" xfId="0" applyNumberFormat="1" applyFont="1" applyFill="1" applyBorder="1" applyAlignment="1" applyProtection="1">
      <alignment horizontal="right" wrapText="1"/>
      <protection locked="0" hidden="1"/>
    </xf>
    <xf numFmtId="0" fontId="4" fillId="9" borderId="83" xfId="0" applyFont="1" applyFill="1" applyBorder="1" applyAlignment="1" applyProtection="1">
      <alignment wrapText="1"/>
      <protection locked="0" hidden="1"/>
    </xf>
    <xf numFmtId="0" fontId="4" fillId="9" borderId="57" xfId="0" applyFont="1" applyFill="1" applyBorder="1" applyAlignment="1" applyProtection="1">
      <alignment horizontal="right" wrapText="1"/>
      <protection locked="0" hidden="1"/>
    </xf>
    <xf numFmtId="10" fontId="4" fillId="9" borderId="57" xfId="0" applyNumberFormat="1" applyFont="1" applyFill="1" applyBorder="1" applyAlignment="1" applyProtection="1">
      <alignment horizontal="left" wrapText="1"/>
      <protection locked="0" hidden="1"/>
    </xf>
    <xf numFmtId="10" fontId="4" fillId="9" borderId="83" xfId="0" applyNumberFormat="1" applyFont="1" applyFill="1" applyBorder="1" applyAlignment="1" applyProtection="1">
      <alignment horizontal="left" wrapText="1"/>
      <protection locked="0" hidden="1"/>
    </xf>
    <xf numFmtId="167" fontId="36" fillId="6" borderId="83" xfId="0" applyNumberFormat="1" applyFont="1" applyFill="1" applyBorder="1" applyAlignment="1" applyProtection="1">
      <alignment wrapText="1"/>
      <protection locked="0" hidden="1"/>
    </xf>
    <xf numFmtId="166" fontId="4" fillId="9" borderId="57" xfId="0" applyNumberFormat="1" applyFont="1" applyFill="1" applyBorder="1" applyAlignment="1" applyProtection="1">
      <alignment wrapText="1"/>
      <protection locked="0" hidden="1"/>
    </xf>
    <xf numFmtId="167" fontId="36" fillId="6" borderId="57" xfId="0" applyNumberFormat="1" applyFont="1" applyFill="1" applyBorder="1" applyAlignment="1" applyProtection="1">
      <alignment wrapText="1"/>
      <protection locked="0" hidden="1"/>
    </xf>
    <xf numFmtId="0" fontId="0" fillId="9" borderId="63" xfId="0" applyFill="1" applyBorder="1" applyAlignment="1" applyProtection="1">
      <alignment wrapText="1"/>
      <protection locked="0" hidden="1"/>
    </xf>
    <xf numFmtId="0" fontId="18" fillId="15" borderId="1" xfId="0" applyFont="1" applyFill="1" applyBorder="1" applyAlignment="1" applyProtection="1">
      <alignment horizontal="left"/>
      <protection hidden="1"/>
    </xf>
    <xf numFmtId="0" fontId="39" fillId="15" borderId="1" xfId="0" applyFont="1" applyFill="1" applyBorder="1" applyAlignment="1" applyProtection="1">
      <alignment horizontal="left" wrapText="1"/>
      <protection hidden="1"/>
    </xf>
    <xf numFmtId="0" fontId="39" fillId="0" borderId="9" xfId="0" applyFont="1" applyBorder="1" applyAlignment="1" applyProtection="1">
      <alignment horizontal="left" wrapText="1"/>
      <protection hidden="1"/>
    </xf>
    <xf numFmtId="173" fontId="20" fillId="2" borderId="69" xfId="0" applyNumberFormat="1" applyFont="1" applyFill="1" applyBorder="1" applyAlignment="1" applyProtection="1">
      <alignment horizontal="right" wrapText="1"/>
      <protection locked="0" hidden="1"/>
    </xf>
    <xf numFmtId="10" fontId="20" fillId="0" borderId="33" xfId="0" applyNumberFormat="1" applyFont="1" applyBorder="1" applyAlignment="1" applyProtection="1">
      <alignment horizontal="right" wrapText="1"/>
      <protection locked="0" hidden="1"/>
    </xf>
    <xf numFmtId="166" fontId="20" fillId="0" borderId="33" xfId="0" applyNumberFormat="1" applyFont="1" applyBorder="1" applyAlignment="1" applyProtection="1">
      <alignment wrapText="1"/>
      <protection locked="0" hidden="1"/>
    </xf>
    <xf numFmtId="0" fontId="6" fillId="0" borderId="33" xfId="0" applyFont="1" applyBorder="1" applyAlignment="1" applyProtection="1">
      <alignment wrapText="1"/>
      <protection hidden="1"/>
    </xf>
    <xf numFmtId="0" fontId="20" fillId="0" borderId="9" xfId="0" applyFont="1" applyBorder="1" applyAlignment="1" applyProtection="1">
      <alignment horizontal="left"/>
      <protection hidden="1"/>
    </xf>
    <xf numFmtId="173" fontId="20" fillId="2" borderId="0" xfId="0" applyNumberFormat="1" applyFont="1" applyFill="1" applyAlignment="1" applyProtection="1">
      <alignment horizontal="right" wrapText="1"/>
      <protection locked="0" hidden="1"/>
    </xf>
    <xf numFmtId="173" fontId="20" fillId="0" borderId="38" xfId="0" applyNumberFormat="1" applyFont="1" applyBorder="1" applyAlignment="1" applyProtection="1">
      <alignment wrapText="1"/>
      <protection locked="0" hidden="1"/>
    </xf>
    <xf numFmtId="166" fontId="20" fillId="0" borderId="38" xfId="0" applyNumberFormat="1" applyFont="1" applyBorder="1" applyAlignment="1" applyProtection="1">
      <alignment horizontal="left" wrapText="1"/>
      <protection locked="0" hidden="1"/>
    </xf>
    <xf numFmtId="166" fontId="20" fillId="0" borderId="69" xfId="0" applyNumberFormat="1" applyFont="1" applyBorder="1" applyAlignment="1" applyProtection="1">
      <alignment wrapText="1"/>
      <protection locked="0" hidden="1"/>
    </xf>
    <xf numFmtId="49" fontId="20" fillId="2" borderId="38" xfId="0" applyNumberFormat="1" applyFont="1" applyFill="1" applyBorder="1" applyAlignment="1" applyProtection="1">
      <alignment wrapText="1"/>
      <protection locked="0" hidden="1"/>
    </xf>
    <xf numFmtId="49" fontId="29" fillId="2" borderId="21" xfId="0" applyNumberFormat="1" applyFont="1" applyFill="1" applyBorder="1" applyAlignment="1" applyProtection="1">
      <alignment wrapText="1"/>
      <protection locked="0" hidden="1"/>
    </xf>
    <xf numFmtId="0" fontId="0" fillId="5" borderId="9" xfId="0" applyFill="1" applyBorder="1" applyAlignment="1" applyProtection="1">
      <alignment wrapText="1"/>
      <protection hidden="1"/>
    </xf>
    <xf numFmtId="0" fontId="0" fillId="0" borderId="62" xfId="0" applyBorder="1" applyAlignment="1" applyProtection="1">
      <alignment horizontal="left" wrapText="1"/>
      <protection hidden="1"/>
    </xf>
    <xf numFmtId="0" fontId="0" fillId="0" borderId="52" xfId="0" applyBorder="1" applyAlignment="1" applyProtection="1">
      <alignment horizontal="center" wrapText="1"/>
      <protection hidden="1"/>
    </xf>
    <xf numFmtId="1" fontId="20" fillId="2" borderId="9" xfId="0" applyNumberFormat="1" applyFont="1" applyFill="1" applyBorder="1" applyAlignment="1" applyProtection="1">
      <alignment horizontal="right" wrapText="1"/>
      <protection locked="0" hidden="1"/>
    </xf>
    <xf numFmtId="0" fontId="0" fillId="0" borderId="4" xfId="0" applyBorder="1" applyAlignment="1" applyProtection="1">
      <alignment horizontal="center" wrapText="1"/>
      <protection hidden="1"/>
    </xf>
    <xf numFmtId="1" fontId="20" fillId="2" borderId="38" xfId="0" applyNumberFormat="1" applyFont="1" applyFill="1" applyBorder="1" applyAlignment="1" applyProtection="1">
      <alignment horizontal="right" wrapText="1"/>
      <protection locked="0" hidden="1"/>
    </xf>
    <xf numFmtId="173" fontId="20" fillId="2" borderId="38" xfId="0" applyNumberFormat="1" applyFont="1" applyFill="1" applyBorder="1" applyAlignment="1" applyProtection="1">
      <alignment horizontal="right" wrapText="1"/>
      <protection locked="0" hidden="1"/>
    </xf>
    <xf numFmtId="174" fontId="20" fillId="2" borderId="69" xfId="0" applyNumberFormat="1" applyFont="1" applyFill="1" applyBorder="1" applyAlignment="1" applyProtection="1">
      <alignment horizontal="right" wrapText="1"/>
      <protection locked="0" hidden="1"/>
    </xf>
    <xf numFmtId="174" fontId="20" fillId="0" borderId="33" xfId="0" applyNumberFormat="1" applyFont="1" applyBorder="1" applyAlignment="1" applyProtection="1">
      <alignment wrapText="1"/>
      <protection locked="0" hidden="1"/>
    </xf>
    <xf numFmtId="174" fontId="20" fillId="2" borderId="1" xfId="0" applyNumberFormat="1" applyFont="1" applyFill="1" applyBorder="1" applyAlignment="1" applyProtection="1">
      <alignment horizontal="right" wrapText="1"/>
      <protection locked="0" hidden="1"/>
    </xf>
    <xf numFmtId="174" fontId="20" fillId="0" borderId="1" xfId="0" applyNumberFormat="1" applyFont="1" applyBorder="1" applyAlignment="1" applyProtection="1">
      <alignment wrapText="1"/>
      <protection locked="0" hidden="1"/>
    </xf>
    <xf numFmtId="166" fontId="36" fillId="6" borderId="31" xfId="0" applyNumberFormat="1" applyFont="1" applyFill="1" applyBorder="1" applyAlignment="1" applyProtection="1">
      <alignment wrapText="1"/>
      <protection locked="0" hidden="1"/>
    </xf>
    <xf numFmtId="166" fontId="4" fillId="6" borderId="17" xfId="0" applyNumberFormat="1" applyFont="1" applyFill="1" applyBorder="1" applyAlignment="1" applyProtection="1">
      <alignment wrapText="1"/>
      <protection locked="0" hidden="1"/>
    </xf>
    <xf numFmtId="0" fontId="20" fillId="0" borderId="41" xfId="0" applyFont="1" applyBorder="1" applyAlignment="1">
      <alignment horizontal="left" wrapText="1"/>
    </xf>
    <xf numFmtId="0" fontId="79" fillId="0" borderId="71" xfId="0" applyFont="1" applyBorder="1" applyAlignment="1">
      <alignment wrapText="1"/>
    </xf>
    <xf numFmtId="0" fontId="6" fillId="0" borderId="41" xfId="0" applyFont="1" applyBorder="1" applyAlignment="1">
      <alignment horizontal="left"/>
    </xf>
    <xf numFmtId="0" fontId="6" fillId="0" borderId="60" xfId="0" applyFont="1" applyBorder="1" applyAlignment="1">
      <alignment horizontal="left"/>
    </xf>
    <xf numFmtId="0" fontId="20" fillId="5" borderId="59" xfId="0" applyFont="1" applyFill="1" applyBorder="1" applyAlignment="1" applyProtection="1">
      <alignment horizontal="right" wrapText="1"/>
      <protection locked="0"/>
    </xf>
    <xf numFmtId="173" fontId="20" fillId="5" borderId="59" xfId="0" applyNumberFormat="1" applyFont="1" applyFill="1" applyBorder="1" applyAlignment="1" applyProtection="1">
      <alignment horizontal="right" wrapText="1"/>
      <protection locked="0"/>
    </xf>
    <xf numFmtId="173" fontId="20" fillId="0" borderId="57" xfId="0" applyNumberFormat="1" applyFont="1" applyBorder="1" applyAlignment="1" applyProtection="1">
      <alignment wrapText="1"/>
      <protection locked="0"/>
    </xf>
    <xf numFmtId="10" fontId="20" fillId="0" borderId="57" xfId="0" applyNumberFormat="1" applyFont="1" applyBorder="1" applyAlignment="1" applyProtection="1">
      <alignment horizontal="right" wrapText="1"/>
      <protection locked="0"/>
    </xf>
    <xf numFmtId="10" fontId="20" fillId="0" borderId="57" xfId="0" applyNumberFormat="1" applyFont="1" applyBorder="1" applyAlignment="1" applyProtection="1">
      <alignment horizontal="left" wrapText="1"/>
      <protection locked="0"/>
    </xf>
    <xf numFmtId="166" fontId="20" fillId="0" borderId="57" xfId="0" applyNumberFormat="1" applyFont="1" applyBorder="1" applyAlignment="1" applyProtection="1">
      <alignment horizontal="left" wrapText="1"/>
      <protection locked="0"/>
    </xf>
    <xf numFmtId="166" fontId="20" fillId="0" borderId="57" xfId="0" applyNumberFormat="1" applyFont="1" applyBorder="1" applyAlignment="1" applyProtection="1">
      <alignment horizontal="right" wrapText="1"/>
      <protection locked="0"/>
    </xf>
    <xf numFmtId="166" fontId="20" fillId="0" borderId="57" xfId="0" applyNumberFormat="1" applyFont="1" applyBorder="1" applyAlignment="1" applyProtection="1">
      <alignment wrapText="1"/>
      <protection locked="0"/>
    </xf>
    <xf numFmtId="0" fontId="20" fillId="5" borderId="57" xfId="0" applyFont="1" applyFill="1" applyBorder="1" applyAlignment="1" applyProtection="1">
      <alignment horizontal="right" wrapText="1"/>
      <protection locked="0"/>
    </xf>
    <xf numFmtId="0" fontId="20" fillId="5" borderId="57" xfId="0" applyFont="1" applyFill="1" applyBorder="1" applyAlignment="1" applyProtection="1">
      <alignment wrapText="1"/>
      <protection locked="0"/>
    </xf>
    <xf numFmtId="0" fontId="20" fillId="5" borderId="83" xfId="0" applyFont="1" applyFill="1" applyBorder="1" applyAlignment="1" applyProtection="1">
      <alignment wrapText="1"/>
      <protection locked="0"/>
    </xf>
    <xf numFmtId="0" fontId="20" fillId="5" borderId="63" xfId="0" applyFont="1" applyFill="1" applyBorder="1" applyAlignment="1" applyProtection="1">
      <alignment wrapText="1"/>
      <protection locked="0"/>
    </xf>
    <xf numFmtId="0" fontId="20" fillId="0" borderId="49" xfId="0" applyFont="1" applyBorder="1" applyAlignment="1">
      <alignment horizontal="left" wrapText="1"/>
    </xf>
    <xf numFmtId="0" fontId="20" fillId="0" borderId="1" xfId="0" applyFont="1" applyBorder="1" applyAlignment="1" applyProtection="1">
      <alignment wrapText="1"/>
      <protection locked="0"/>
    </xf>
    <xf numFmtId="0" fontId="6" fillId="0" borderId="48" xfId="0" applyFont="1" applyBorder="1" applyAlignment="1">
      <alignment horizontal="left"/>
    </xf>
    <xf numFmtId="0" fontId="82" fillId="0" borderId="57" xfId="0" applyFont="1" applyBorder="1" applyAlignment="1">
      <alignment wrapText="1"/>
    </xf>
    <xf numFmtId="0" fontId="79" fillId="0" borderId="57" xfId="0" applyFont="1" applyBorder="1" applyAlignment="1">
      <alignment wrapText="1"/>
    </xf>
    <xf numFmtId="0" fontId="20" fillId="0" borderId="59" xfId="0" applyFont="1" applyBorder="1" applyAlignment="1" applyProtection="1">
      <alignment horizontal="right" wrapText="1"/>
      <protection locked="0"/>
    </xf>
    <xf numFmtId="173" fontId="20" fillId="0" borderId="59" xfId="0" applyNumberFormat="1" applyFont="1" applyBorder="1" applyAlignment="1" applyProtection="1">
      <alignment horizontal="right" wrapText="1"/>
      <protection locked="0"/>
    </xf>
    <xf numFmtId="0" fontId="20" fillId="0" borderId="57" xfId="0" applyFont="1" applyBorder="1" applyAlignment="1" applyProtection="1">
      <alignment horizontal="right" wrapText="1"/>
      <protection locked="0"/>
    </xf>
    <xf numFmtId="0" fontId="20" fillId="0" borderId="57" xfId="0" applyFont="1" applyBorder="1" applyAlignment="1" applyProtection="1">
      <alignment wrapText="1"/>
      <protection locked="0"/>
    </xf>
    <xf numFmtId="0" fontId="20" fillId="0" borderId="83" xfId="0" applyFont="1" applyBorder="1" applyAlignment="1" applyProtection="1">
      <alignment wrapText="1"/>
      <protection locked="0"/>
    </xf>
    <xf numFmtId="0" fontId="20" fillId="0" borderId="63" xfId="0" applyFont="1" applyBorder="1" applyAlignment="1" applyProtection="1">
      <alignment wrapText="1"/>
      <protection locked="0"/>
    </xf>
    <xf numFmtId="0" fontId="39" fillId="0" borderId="52" xfId="0" applyFont="1" applyBorder="1" applyAlignment="1">
      <alignment vertical="center" wrapText="1"/>
    </xf>
    <xf numFmtId="0" fontId="6" fillId="0" borderId="83" xfId="0" applyFont="1" applyBorder="1" applyAlignment="1">
      <alignment horizontal="left" wrapText="1"/>
    </xf>
    <xf numFmtId="0" fontId="6" fillId="0" borderId="76" xfId="0" applyFont="1" applyBorder="1" applyAlignment="1">
      <alignment horizontal="left"/>
    </xf>
    <xf numFmtId="0" fontId="6" fillId="0" borderId="88" xfId="0" applyFont="1" applyBorder="1" applyAlignment="1">
      <alignment horizontal="left" wrapText="1"/>
    </xf>
    <xf numFmtId="0" fontId="20" fillId="5" borderId="70" xfId="0" applyFont="1" applyFill="1" applyBorder="1" applyAlignment="1" applyProtection="1">
      <alignment horizontal="right" wrapText="1"/>
      <protection locked="0"/>
    </xf>
    <xf numFmtId="173" fontId="20" fillId="5" borderId="70" xfId="0" applyNumberFormat="1" applyFont="1" applyFill="1" applyBorder="1" applyAlignment="1" applyProtection="1">
      <alignment horizontal="right" wrapText="1"/>
      <protection locked="0"/>
    </xf>
    <xf numFmtId="173" fontId="20" fillId="0" borderId="71" xfId="0" applyNumberFormat="1" applyFont="1" applyBorder="1" applyAlignment="1" applyProtection="1">
      <alignment wrapText="1"/>
      <protection locked="0"/>
    </xf>
    <xf numFmtId="10" fontId="20" fillId="0" borderId="71" xfId="0" applyNumberFormat="1" applyFont="1" applyBorder="1" applyAlignment="1" applyProtection="1">
      <alignment horizontal="right" wrapText="1"/>
      <protection locked="0"/>
    </xf>
    <xf numFmtId="10" fontId="20" fillId="0" borderId="71" xfId="0" applyNumberFormat="1" applyFont="1" applyBorder="1" applyAlignment="1" applyProtection="1">
      <alignment horizontal="left" wrapText="1"/>
      <protection locked="0"/>
    </xf>
    <xf numFmtId="166" fontId="20" fillId="0" borderId="71" xfId="0" applyNumberFormat="1" applyFont="1" applyBorder="1" applyAlignment="1" applyProtection="1">
      <alignment horizontal="left" wrapText="1"/>
      <protection locked="0"/>
    </xf>
    <xf numFmtId="166" fontId="20" fillId="0" borderId="71" xfId="0" applyNumberFormat="1" applyFont="1" applyBorder="1" applyAlignment="1" applyProtection="1">
      <alignment horizontal="right" wrapText="1"/>
      <protection locked="0"/>
    </xf>
    <xf numFmtId="166" fontId="20" fillId="0" borderId="71" xfId="0" applyNumberFormat="1" applyFont="1" applyBorder="1" applyAlignment="1" applyProtection="1">
      <alignment wrapText="1"/>
      <protection locked="0"/>
    </xf>
    <xf numFmtId="0" fontId="20" fillId="5" borderId="71" xfId="0" applyFont="1" applyFill="1" applyBorder="1" applyAlignment="1" applyProtection="1">
      <alignment horizontal="right" wrapText="1"/>
      <protection locked="0"/>
    </xf>
    <xf numFmtId="0" fontId="20" fillId="5" borderId="71" xfId="0" applyFont="1" applyFill="1" applyBorder="1" applyAlignment="1" applyProtection="1">
      <alignment wrapText="1"/>
      <protection locked="0"/>
    </xf>
    <xf numFmtId="0" fontId="20" fillId="5" borderId="88" xfId="0" applyFont="1" applyFill="1" applyBorder="1" applyAlignment="1" applyProtection="1">
      <alignment wrapText="1"/>
      <protection locked="0"/>
    </xf>
    <xf numFmtId="0" fontId="20" fillId="5" borderId="82" xfId="0" applyFont="1" applyFill="1" applyBorder="1" applyAlignment="1" applyProtection="1">
      <alignment wrapText="1"/>
      <protection locked="0"/>
    </xf>
    <xf numFmtId="0" fontId="39" fillId="0" borderId="73" xfId="0" applyFont="1" applyBorder="1" applyAlignment="1">
      <alignment vertical="center" wrapText="1"/>
    </xf>
    <xf numFmtId="0" fontId="6" fillId="0" borderId="1" xfId="0" applyFont="1" applyBorder="1" applyAlignment="1">
      <alignment horizontal="left" wrapText="1"/>
    </xf>
    <xf numFmtId="0" fontId="6" fillId="0" borderId="42" xfId="0" applyFont="1" applyBorder="1" applyAlignment="1">
      <alignment horizontal="left"/>
    </xf>
    <xf numFmtId="0" fontId="20" fillId="5" borderId="32" xfId="0" applyFont="1" applyFill="1" applyBorder="1" applyAlignment="1" applyProtection="1">
      <alignment horizontal="right" wrapText="1"/>
      <protection locked="0"/>
    </xf>
    <xf numFmtId="173" fontId="20" fillId="5" borderId="1" xfId="0" applyNumberFormat="1" applyFont="1" applyFill="1" applyBorder="1" applyAlignment="1" applyProtection="1">
      <alignment horizontal="right" wrapText="1"/>
      <protection locked="0"/>
    </xf>
    <xf numFmtId="173" fontId="20" fillId="0" borderId="1" xfId="0" applyNumberFormat="1" applyFont="1" applyBorder="1" applyAlignment="1" applyProtection="1">
      <alignment wrapText="1"/>
      <protection locked="0"/>
    </xf>
    <xf numFmtId="10" fontId="20" fillId="0" borderId="1" xfId="0" applyNumberFormat="1" applyFont="1" applyBorder="1" applyAlignment="1" applyProtection="1">
      <alignment horizontal="right" wrapText="1"/>
      <protection locked="0"/>
    </xf>
    <xf numFmtId="10" fontId="20" fillId="0" borderId="1" xfId="0" applyNumberFormat="1" applyFont="1" applyBorder="1" applyAlignment="1" applyProtection="1">
      <alignment horizontal="left" wrapText="1"/>
      <protection locked="0"/>
    </xf>
    <xf numFmtId="166" fontId="20" fillId="0" borderId="1" xfId="0" applyNumberFormat="1" applyFont="1" applyBorder="1" applyAlignment="1" applyProtection="1">
      <alignment horizontal="left" wrapText="1"/>
      <protection locked="0"/>
    </xf>
    <xf numFmtId="166" fontId="20" fillId="0" borderId="1" xfId="0" applyNumberFormat="1" applyFont="1" applyBorder="1" applyAlignment="1" applyProtection="1">
      <alignment horizontal="right" wrapText="1"/>
      <protection locked="0"/>
    </xf>
    <xf numFmtId="166" fontId="20" fillId="0" borderId="1" xfId="0" applyNumberFormat="1" applyFont="1" applyBorder="1" applyAlignment="1" applyProtection="1">
      <alignment wrapText="1"/>
      <protection locked="0"/>
    </xf>
    <xf numFmtId="0" fontId="20" fillId="5" borderId="1" xfId="0" applyFont="1" applyFill="1" applyBorder="1" applyAlignment="1" applyProtection="1">
      <alignment horizontal="right" wrapText="1"/>
      <protection locked="0"/>
    </xf>
    <xf numFmtId="0" fontId="20" fillId="5" borderId="1" xfId="0" applyFont="1" applyFill="1" applyBorder="1" applyAlignment="1" applyProtection="1">
      <alignment wrapText="1"/>
      <protection locked="0"/>
    </xf>
    <xf numFmtId="0" fontId="71" fillId="0" borderId="6" xfId="0" applyFont="1" applyBorder="1" applyAlignment="1">
      <alignment wrapText="1"/>
    </xf>
    <xf numFmtId="0" fontId="71" fillId="0" borderId="1" xfId="0" applyFont="1" applyBorder="1" applyAlignment="1">
      <alignment wrapText="1"/>
    </xf>
    <xf numFmtId="0" fontId="27" fillId="26" borderId="45" xfId="0" applyFont="1" applyFill="1" applyBorder="1" applyAlignment="1">
      <alignment horizontal="center" wrapText="1"/>
    </xf>
    <xf numFmtId="0" fontId="27" fillId="26" borderId="45" xfId="0" applyFont="1" applyFill="1" applyBorder="1" applyAlignment="1">
      <alignment horizontal="center"/>
    </xf>
    <xf numFmtId="0" fontId="23" fillId="26" borderId="45" xfId="0" applyFont="1" applyFill="1" applyBorder="1" applyAlignment="1">
      <alignment wrapText="1"/>
    </xf>
    <xf numFmtId="0" fontId="23" fillId="26" borderId="84" xfId="0" applyFont="1" applyFill="1" applyBorder="1" applyAlignment="1">
      <alignment horizontal="center"/>
    </xf>
    <xf numFmtId="0" fontId="21" fillId="26" borderId="41" xfId="0" applyFont="1" applyFill="1" applyBorder="1" applyAlignment="1">
      <alignment wrapText="1"/>
    </xf>
    <xf numFmtId="0" fontId="3" fillId="26" borderId="41" xfId="0" applyFont="1" applyFill="1" applyBorder="1" applyAlignment="1">
      <alignment horizontal="left" wrapText="1"/>
    </xf>
    <xf numFmtId="0" fontId="3" fillId="26" borderId="60" xfId="0" applyFont="1" applyFill="1" applyBorder="1" applyAlignment="1">
      <alignment horizontal="left" wrapText="1"/>
    </xf>
    <xf numFmtId="0" fontId="20" fillId="26" borderId="41" xfId="0" applyFont="1" applyFill="1" applyBorder="1" applyAlignment="1">
      <alignment horizontal="left" wrapText="1"/>
    </xf>
    <xf numFmtId="0" fontId="80" fillId="26" borderId="57" xfId="0" applyFont="1" applyFill="1" applyBorder="1" applyAlignment="1">
      <alignment wrapText="1"/>
    </xf>
    <xf numFmtId="0" fontId="6" fillId="26" borderId="41" xfId="0" applyFont="1" applyFill="1" applyBorder="1" applyAlignment="1">
      <alignment horizontal="left"/>
    </xf>
    <xf numFmtId="0" fontId="6" fillId="26" borderId="60" xfId="0" applyFont="1" applyFill="1" applyBorder="1" applyAlignment="1">
      <alignment horizontal="left"/>
    </xf>
    <xf numFmtId="0" fontId="81" fillId="26" borderId="57" xfId="0" applyFont="1" applyFill="1" applyBorder="1" applyAlignment="1">
      <alignment wrapText="1"/>
    </xf>
    <xf numFmtId="0" fontId="6" fillId="26" borderId="83" xfId="0" applyFont="1" applyFill="1" applyBorder="1" applyAlignment="1">
      <alignment horizontal="left"/>
    </xf>
    <xf numFmtId="0" fontId="0" fillId="29" borderId="1" xfId="0" applyFill="1" applyBorder="1" applyAlignment="1">
      <alignment wrapText="1"/>
    </xf>
    <xf numFmtId="0" fontId="4" fillId="29" borderId="1" xfId="0" applyFont="1" applyFill="1" applyBorder="1" applyAlignment="1">
      <alignment wrapText="1"/>
    </xf>
    <xf numFmtId="0" fontId="4" fillId="29" borderId="10" xfId="0" applyFont="1" applyFill="1" applyBorder="1" applyAlignment="1">
      <alignment horizontal="left" wrapText="1"/>
    </xf>
    <xf numFmtId="0" fontId="4" fillId="29" borderId="31" xfId="0" applyFont="1" applyFill="1" applyBorder="1" applyAlignment="1">
      <alignment horizontal="left" wrapText="1"/>
    </xf>
    <xf numFmtId="0" fontId="4" fillId="29" borderId="17" xfId="0" applyFont="1" applyFill="1" applyBorder="1" applyAlignment="1" applyProtection="1">
      <alignment wrapText="1"/>
      <protection locked="0"/>
    </xf>
    <xf numFmtId="173" fontId="4" fillId="29" borderId="64" xfId="0" applyNumberFormat="1" applyFont="1" applyFill="1" applyBorder="1" applyAlignment="1" applyProtection="1">
      <alignment wrapText="1"/>
      <protection locked="0"/>
    </xf>
    <xf numFmtId="10" fontId="4" fillId="29" borderId="65" xfId="0" applyNumberFormat="1" applyFont="1" applyFill="1" applyBorder="1" applyAlignment="1" applyProtection="1">
      <alignment wrapText="1"/>
      <protection locked="0"/>
    </xf>
    <xf numFmtId="10" fontId="4" fillId="29" borderId="89" xfId="0" applyNumberFormat="1" applyFont="1" applyFill="1" applyBorder="1" applyAlignment="1" applyProtection="1">
      <alignment wrapText="1"/>
      <protection locked="0"/>
    </xf>
    <xf numFmtId="166" fontId="4" fillId="29" borderId="90" xfId="0" applyNumberFormat="1" applyFont="1" applyFill="1" applyBorder="1" applyAlignment="1" applyProtection="1">
      <alignment wrapText="1"/>
      <protection locked="0"/>
    </xf>
    <xf numFmtId="166" fontId="23" fillId="16" borderId="90" xfId="0" applyNumberFormat="1" applyFont="1" applyFill="1" applyBorder="1" applyAlignment="1" applyProtection="1">
      <alignment horizontal="right" wrapText="1"/>
      <protection locked="0"/>
    </xf>
    <xf numFmtId="166" fontId="4" fillId="29" borderId="64" xfId="0" applyNumberFormat="1" applyFont="1" applyFill="1" applyBorder="1" applyAlignment="1" applyProtection="1">
      <alignment wrapText="1"/>
      <protection locked="0"/>
    </xf>
    <xf numFmtId="0" fontId="4" fillId="29" borderId="65" xfId="0" applyFont="1" applyFill="1" applyBorder="1" applyAlignment="1" applyProtection="1">
      <alignment wrapText="1"/>
      <protection locked="0"/>
    </xf>
    <xf numFmtId="0" fontId="23" fillId="28" borderId="85" xfId="0" applyFont="1" applyFill="1" applyBorder="1" applyAlignment="1" applyProtection="1">
      <alignment horizontal="center" wrapText="1"/>
      <protection locked="0"/>
    </xf>
    <xf numFmtId="0" fontId="23" fillId="28" borderId="86" xfId="0" applyFont="1" applyFill="1" applyBorder="1" applyAlignment="1" applyProtection="1">
      <alignment horizontal="center" wrapText="1"/>
      <protection locked="0"/>
    </xf>
    <xf numFmtId="0" fontId="23" fillId="28" borderId="87" xfId="0" applyFont="1" applyFill="1" applyBorder="1" applyAlignment="1" applyProtection="1">
      <alignment horizontal="center" wrapText="1"/>
      <protection locked="0"/>
    </xf>
    <xf numFmtId="0" fontId="23" fillId="28" borderId="74" xfId="0" applyFont="1" applyFill="1" applyBorder="1" applyAlignment="1" applyProtection="1">
      <alignment horizontal="center" wrapText="1"/>
      <protection locked="0"/>
    </xf>
    <xf numFmtId="0" fontId="23" fillId="28" borderId="87" xfId="0" applyFont="1" applyFill="1" applyBorder="1" applyAlignment="1" applyProtection="1">
      <alignment horizontal="center"/>
      <protection locked="0"/>
    </xf>
    <xf numFmtId="0" fontId="20" fillId="28" borderId="59" xfId="0" applyFont="1" applyFill="1" applyBorder="1" applyAlignment="1" applyProtection="1">
      <alignment horizontal="right" wrapText="1"/>
      <protection locked="0"/>
    </xf>
    <xf numFmtId="173" fontId="20" fillId="28" borderId="59" xfId="0" applyNumberFormat="1" applyFont="1" applyFill="1" applyBorder="1" applyAlignment="1" applyProtection="1">
      <alignment horizontal="right" wrapText="1"/>
      <protection locked="0"/>
    </xf>
    <xf numFmtId="173" fontId="20" fillId="28" borderId="57" xfId="0" applyNumberFormat="1" applyFont="1" applyFill="1" applyBorder="1" applyAlignment="1" applyProtection="1">
      <alignment wrapText="1"/>
      <protection locked="0"/>
    </xf>
    <xf numFmtId="10" fontId="20" fillId="28" borderId="57" xfId="0" applyNumberFormat="1" applyFont="1" applyFill="1" applyBorder="1" applyAlignment="1" applyProtection="1">
      <alignment horizontal="right" wrapText="1"/>
      <protection locked="0"/>
    </xf>
    <xf numFmtId="10" fontId="20" fillId="28" borderId="57" xfId="0" applyNumberFormat="1" applyFont="1" applyFill="1" applyBorder="1" applyAlignment="1" applyProtection="1">
      <alignment horizontal="left" wrapText="1"/>
      <protection locked="0"/>
    </xf>
    <xf numFmtId="166" fontId="20" fillId="28" borderId="57" xfId="0" applyNumberFormat="1" applyFont="1" applyFill="1" applyBorder="1" applyAlignment="1" applyProtection="1">
      <alignment horizontal="left" wrapText="1"/>
      <protection locked="0"/>
    </xf>
    <xf numFmtId="166" fontId="20" fillId="28" borderId="57" xfId="0" applyNumberFormat="1" applyFont="1" applyFill="1" applyBorder="1" applyAlignment="1" applyProtection="1">
      <alignment horizontal="right" wrapText="1"/>
      <protection locked="0"/>
    </xf>
    <xf numFmtId="166" fontId="20" fillId="28" borderId="57" xfId="0" applyNumberFormat="1" applyFont="1" applyFill="1" applyBorder="1" applyAlignment="1" applyProtection="1">
      <alignment wrapText="1"/>
      <protection locked="0"/>
    </xf>
    <xf numFmtId="0" fontId="20" fillId="28" borderId="57" xfId="0" applyFont="1" applyFill="1" applyBorder="1" applyAlignment="1" applyProtection="1">
      <alignment horizontal="right" wrapText="1"/>
      <protection locked="0"/>
    </xf>
    <xf numFmtId="0" fontId="20" fillId="28" borderId="57" xfId="0" applyFont="1" applyFill="1" applyBorder="1" applyAlignment="1" applyProtection="1">
      <alignment wrapText="1"/>
      <protection locked="0"/>
    </xf>
    <xf numFmtId="0" fontId="20" fillId="28" borderId="83" xfId="0" applyFont="1" applyFill="1" applyBorder="1" applyAlignment="1" applyProtection="1">
      <alignment wrapText="1"/>
      <protection locked="0"/>
    </xf>
    <xf numFmtId="0" fontId="20" fillId="28" borderId="63" xfId="0" applyFont="1" applyFill="1" applyBorder="1" applyAlignment="1" applyProtection="1">
      <alignment wrapText="1"/>
      <protection locked="0"/>
    </xf>
    <xf numFmtId="0" fontId="74" fillId="5" borderId="0" xfId="0" applyFont="1" applyFill="1" applyProtection="1">
      <protection locked="0"/>
    </xf>
    <xf numFmtId="0" fontId="27" fillId="8" borderId="1" xfId="0" applyFont="1" applyFill="1" applyBorder="1" applyAlignment="1">
      <alignment horizontal="center" vertical="center" wrapText="1"/>
    </xf>
    <xf numFmtId="0" fontId="27" fillId="8" borderId="1" xfId="0" applyFont="1" applyFill="1" applyBorder="1" applyAlignment="1">
      <alignment horizontal="center" vertical="center"/>
    </xf>
    <xf numFmtId="0" fontId="23" fillId="8" borderId="1" xfId="0" applyFont="1" applyFill="1" applyBorder="1" applyAlignment="1">
      <alignment horizontal="center" vertical="center" wrapText="1"/>
    </xf>
    <xf numFmtId="0" fontId="23" fillId="10" borderId="1" xfId="0" applyFont="1" applyFill="1" applyBorder="1" applyAlignment="1" applyProtection="1">
      <alignment horizontal="center" vertical="center" wrapText="1"/>
      <protection locked="0"/>
    </xf>
    <xf numFmtId="0" fontId="23" fillId="10" borderId="1" xfId="0" applyFont="1" applyFill="1" applyBorder="1" applyAlignment="1" applyProtection="1">
      <alignment horizontal="center" vertical="center"/>
      <protection locked="0"/>
    </xf>
    <xf numFmtId="0" fontId="23" fillId="10" borderId="1" xfId="0" applyFont="1" applyFill="1" applyBorder="1" applyAlignment="1" applyProtection="1">
      <alignment horizontal="center" wrapText="1"/>
      <protection locked="0"/>
    </xf>
    <xf numFmtId="0" fontId="83" fillId="15" borderId="0" xfId="0" applyFont="1" applyFill="1" applyAlignment="1" applyProtection="1">
      <alignment vertical="top" wrapText="1"/>
      <protection locked="0"/>
    </xf>
    <xf numFmtId="0" fontId="85" fillId="0" borderId="0" xfId="0" applyFont="1" applyAlignment="1" applyProtection="1">
      <alignment vertical="top" wrapText="1"/>
      <protection locked="0"/>
    </xf>
    <xf numFmtId="0" fontId="86" fillId="0" borderId="1" xfId="0" applyFont="1" applyBorder="1" applyAlignment="1" applyProtection="1">
      <alignment horizontal="center" vertical="top" wrapText="1"/>
      <protection locked="0"/>
    </xf>
    <xf numFmtId="0" fontId="83" fillId="0" borderId="1" xfId="0" applyFont="1" applyBorder="1" applyAlignment="1" applyProtection="1">
      <alignment vertical="top" wrapText="1"/>
      <protection locked="0"/>
    </xf>
    <xf numFmtId="0" fontId="83" fillId="0" borderId="0" xfId="0" applyFont="1" applyAlignment="1" applyProtection="1">
      <alignment vertical="top" wrapText="1"/>
      <protection locked="0"/>
    </xf>
    <xf numFmtId="0" fontId="83" fillId="0" borderId="0" xfId="0" applyFont="1" applyProtection="1">
      <protection locked="0"/>
    </xf>
    <xf numFmtId="0" fontId="83" fillId="0" borderId="0" xfId="0" applyFont="1" applyAlignment="1" applyProtection="1">
      <alignment horizontal="center"/>
      <protection locked="0"/>
    </xf>
    <xf numFmtId="0" fontId="86" fillId="0" borderId="0" xfId="0" applyFont="1" applyAlignment="1" applyProtection="1">
      <alignment horizontal="center"/>
      <protection locked="0"/>
    </xf>
    <xf numFmtId="0" fontId="85" fillId="0" borderId="1" xfId="0" applyFont="1" applyBorder="1" applyAlignment="1" applyProtection="1">
      <alignment vertical="top" wrapText="1"/>
      <protection locked="0"/>
    </xf>
    <xf numFmtId="0" fontId="84" fillId="0" borderId="1" xfId="0" applyFont="1" applyBorder="1" applyAlignment="1" applyProtection="1">
      <alignment vertical="top" wrapText="1"/>
      <protection locked="0"/>
    </xf>
    <xf numFmtId="0" fontId="20" fillId="0" borderId="1" xfId="0" applyFont="1" applyBorder="1" applyAlignment="1" applyProtection="1">
      <alignment horizontal="left" wrapText="1"/>
      <protection locked="0"/>
    </xf>
    <xf numFmtId="0" fontId="89" fillId="0" borderId="1" xfId="0" applyFont="1" applyBorder="1" applyAlignment="1">
      <alignment vertical="top" wrapText="1"/>
    </xf>
    <xf numFmtId="0" fontId="64" fillId="0" borderId="1" xfId="0" applyFont="1" applyBorder="1" applyAlignment="1">
      <alignment horizontal="center" vertical="top"/>
    </xf>
    <xf numFmtId="0" fontId="63" fillId="0" borderId="1" xfId="0" applyFont="1" applyBorder="1" applyAlignment="1">
      <alignment vertical="top" wrapText="1"/>
    </xf>
    <xf numFmtId="0" fontId="63" fillId="0" borderId="1" xfId="0" applyFont="1" applyBorder="1" applyAlignment="1">
      <alignment horizontal="center" vertical="top"/>
    </xf>
    <xf numFmtId="0" fontId="84" fillId="0" borderId="1" xfId="0" applyFont="1" applyBorder="1" applyAlignment="1" applyProtection="1">
      <alignment horizontal="center" vertical="top" wrapText="1"/>
      <protection locked="0"/>
    </xf>
    <xf numFmtId="0" fontId="21" fillId="30" borderId="2" xfId="0" applyFont="1" applyFill="1" applyBorder="1" applyProtection="1">
      <protection locked="0" hidden="1"/>
    </xf>
    <xf numFmtId="0" fontId="0" fillId="30" borderId="28" xfId="0" applyFill="1" applyBorder="1" applyProtection="1">
      <protection locked="0" hidden="1"/>
    </xf>
    <xf numFmtId="0" fontId="0" fillId="30" borderId="53" xfId="0" applyFill="1" applyBorder="1" applyProtection="1">
      <protection locked="0" hidden="1"/>
    </xf>
    <xf numFmtId="0" fontId="0" fillId="0" borderId="0" xfId="0" applyAlignment="1">
      <alignment horizontal="right"/>
    </xf>
    <xf numFmtId="0" fontId="73" fillId="0" borderId="0" xfId="0" applyFont="1" applyAlignment="1" applyProtection="1">
      <alignment horizontal="right"/>
      <protection locked="0"/>
    </xf>
    <xf numFmtId="0" fontId="0" fillId="0" borderId="0" xfId="0" applyAlignment="1" applyProtection="1">
      <alignment horizontal="right"/>
      <protection locked="0"/>
    </xf>
    <xf numFmtId="0" fontId="27" fillId="31" borderId="1" xfId="0" applyFont="1" applyFill="1" applyBorder="1" applyAlignment="1">
      <alignment horizontal="right" wrapText="1"/>
    </xf>
    <xf numFmtId="0" fontId="27" fillId="31" borderId="1" xfId="0" applyFont="1" applyFill="1" applyBorder="1" applyAlignment="1">
      <alignment horizontal="center"/>
    </xf>
    <xf numFmtId="0" fontId="23" fillId="31" borderId="1" xfId="0" applyFont="1" applyFill="1" applyBorder="1" applyAlignment="1">
      <alignment wrapText="1"/>
    </xf>
    <xf numFmtId="0" fontId="23" fillId="31" borderId="1" xfId="0" applyFont="1" applyFill="1" applyBorder="1" applyAlignment="1">
      <alignment horizontal="center"/>
    </xf>
    <xf numFmtId="0" fontId="23" fillId="32" borderId="1" xfId="0" applyFont="1" applyFill="1" applyBorder="1" applyAlignment="1" applyProtection="1">
      <alignment horizontal="center" wrapText="1"/>
      <protection locked="0"/>
    </xf>
    <xf numFmtId="0" fontId="23" fillId="32" borderId="1" xfId="0" applyFont="1" applyFill="1" applyBorder="1" applyAlignment="1" applyProtection="1">
      <alignment horizontal="center"/>
      <protection locked="0"/>
    </xf>
    <xf numFmtId="0" fontId="21" fillId="31" borderId="1" xfId="0" applyFont="1" applyFill="1" applyBorder="1" applyAlignment="1">
      <alignment horizontal="right" wrapText="1"/>
    </xf>
    <xf numFmtId="0" fontId="21" fillId="31" borderId="1" xfId="0" applyFont="1" applyFill="1" applyBorder="1" applyAlignment="1">
      <alignment wrapText="1"/>
    </xf>
    <xf numFmtId="0" fontId="3" fillId="31" borderId="1" xfId="0" applyFont="1" applyFill="1" applyBorder="1" applyAlignment="1">
      <alignment horizontal="left" wrapText="1"/>
    </xf>
    <xf numFmtId="0" fontId="20" fillId="32" borderId="1" xfId="0" applyFont="1" applyFill="1" applyBorder="1" applyAlignment="1" applyProtection="1">
      <alignment horizontal="right" wrapText="1"/>
      <protection locked="0"/>
    </xf>
    <xf numFmtId="173" fontId="20" fillId="32" borderId="1" xfId="0" applyNumberFormat="1" applyFont="1" applyFill="1" applyBorder="1" applyAlignment="1" applyProtection="1">
      <alignment horizontal="right" wrapText="1"/>
      <protection locked="0"/>
    </xf>
    <xf numFmtId="173" fontId="20" fillId="32" borderId="1" xfId="0" applyNumberFormat="1" applyFont="1" applyFill="1" applyBorder="1" applyAlignment="1" applyProtection="1">
      <alignment wrapText="1"/>
      <protection locked="0"/>
    </xf>
    <xf numFmtId="10" fontId="20" fillId="32" borderId="1" xfId="0" applyNumberFormat="1" applyFont="1" applyFill="1" applyBorder="1" applyAlignment="1" applyProtection="1">
      <alignment horizontal="right" wrapText="1"/>
      <protection locked="0"/>
    </xf>
    <xf numFmtId="10" fontId="20" fillId="32" borderId="1" xfId="0" applyNumberFormat="1" applyFont="1" applyFill="1" applyBorder="1" applyAlignment="1" applyProtection="1">
      <alignment horizontal="left" wrapText="1"/>
      <protection locked="0"/>
    </xf>
    <xf numFmtId="166" fontId="20" fillId="32" borderId="1" xfId="0" applyNumberFormat="1" applyFont="1" applyFill="1" applyBorder="1" applyAlignment="1" applyProtection="1">
      <alignment horizontal="left" wrapText="1"/>
      <protection locked="0"/>
    </xf>
    <xf numFmtId="166" fontId="20" fillId="32" borderId="1" xfId="0" applyNumberFormat="1" applyFont="1" applyFill="1" applyBorder="1" applyAlignment="1" applyProtection="1">
      <alignment horizontal="right" wrapText="1"/>
      <protection locked="0"/>
    </xf>
    <xf numFmtId="166" fontId="20" fillId="32" borderId="1" xfId="0" applyNumberFormat="1" applyFont="1" applyFill="1" applyBorder="1" applyAlignment="1" applyProtection="1">
      <alignment wrapText="1"/>
      <protection locked="0"/>
    </xf>
    <xf numFmtId="0" fontId="20" fillId="32" borderId="1" xfId="0" applyFont="1" applyFill="1" applyBorder="1" applyAlignment="1" applyProtection="1">
      <alignment wrapText="1"/>
      <protection locked="0"/>
    </xf>
    <xf numFmtId="0" fontId="20" fillId="0" borderId="1" xfId="0" applyFont="1" applyBorder="1" applyAlignment="1">
      <alignment horizontal="right" wrapText="1"/>
    </xf>
    <xf numFmtId="0" fontId="20" fillId="0" borderId="1" xfId="0" applyFont="1" applyBorder="1" applyAlignment="1" applyProtection="1">
      <alignment horizontal="right" wrapText="1"/>
      <protection locked="0"/>
    </xf>
    <xf numFmtId="173" fontId="20" fillId="0" borderId="1" xfId="0" applyNumberFormat="1" applyFont="1" applyBorder="1" applyAlignment="1" applyProtection="1">
      <alignment horizontal="right" wrapText="1"/>
      <protection locked="0"/>
    </xf>
    <xf numFmtId="0" fontId="20" fillId="31" borderId="1" xfId="0" applyFont="1" applyFill="1" applyBorder="1" applyAlignment="1">
      <alignment horizontal="right" wrapText="1"/>
    </xf>
    <xf numFmtId="0" fontId="4" fillId="0" borderId="1" xfId="0" applyFont="1" applyBorder="1" applyAlignment="1" applyProtection="1">
      <alignment wrapText="1"/>
      <protection locked="0"/>
    </xf>
    <xf numFmtId="173" fontId="4" fillId="0" borderId="1" xfId="0" applyNumberFormat="1" applyFont="1" applyBorder="1" applyAlignment="1" applyProtection="1">
      <alignment wrapText="1"/>
      <protection locked="0"/>
    </xf>
    <xf numFmtId="10" fontId="4" fillId="0" borderId="1" xfId="0" applyNumberFormat="1" applyFont="1" applyBorder="1" applyAlignment="1" applyProtection="1">
      <alignment wrapText="1"/>
      <protection locked="0"/>
    </xf>
    <xf numFmtId="166" fontId="4" fillId="0" borderId="1" xfId="0" applyNumberFormat="1" applyFont="1" applyBorder="1" applyAlignment="1" applyProtection="1">
      <alignment wrapText="1"/>
      <protection locked="0"/>
    </xf>
    <xf numFmtId="0" fontId="0" fillId="0" borderId="1" xfId="0" applyBorder="1" applyProtection="1">
      <protection locked="0"/>
    </xf>
    <xf numFmtId="0" fontId="79" fillId="0" borderId="1" xfId="0" applyFont="1" applyBorder="1" applyAlignment="1">
      <alignment wrapText="1"/>
    </xf>
    <xf numFmtId="0" fontId="21" fillId="16" borderId="1" xfId="0" applyFont="1" applyFill="1" applyBorder="1"/>
    <xf numFmtId="0" fontId="0" fillId="15" borderId="1" xfId="0" applyFill="1" applyBorder="1"/>
    <xf numFmtId="0" fontId="13" fillId="15" borderId="1" xfId="0" applyFont="1" applyFill="1" applyBorder="1"/>
    <xf numFmtId="0" fontId="13" fillId="0" borderId="1" xfId="0" applyFont="1" applyBorder="1" applyAlignment="1">
      <alignment horizontal="left"/>
    </xf>
    <xf numFmtId="0" fontId="20" fillId="0" borderId="1" xfId="0" applyFont="1" applyBorder="1"/>
    <xf numFmtId="0" fontId="13" fillId="0" borderId="1" xfId="0" applyFont="1" applyBorder="1"/>
    <xf numFmtId="0" fontId="0" fillId="33" borderId="1" xfId="0" applyFill="1" applyBorder="1" applyAlignment="1" applyProtection="1">
      <alignment wrapText="1"/>
      <protection hidden="1"/>
    </xf>
    <xf numFmtId="0" fontId="59" fillId="33" borderId="17" xfId="0" applyFont="1" applyFill="1" applyBorder="1" applyAlignment="1" applyProtection="1">
      <alignment wrapText="1"/>
      <protection hidden="1"/>
    </xf>
    <xf numFmtId="0" fontId="4" fillId="33" borderId="10" xfId="0" applyFont="1" applyFill="1" applyBorder="1" applyAlignment="1" applyProtection="1">
      <alignment wrapText="1"/>
      <protection hidden="1"/>
    </xf>
    <xf numFmtId="0" fontId="4" fillId="33" borderId="30" xfId="0" applyFont="1" applyFill="1" applyBorder="1" applyAlignment="1" applyProtection="1">
      <alignment wrapText="1"/>
      <protection hidden="1"/>
    </xf>
    <xf numFmtId="0" fontId="4" fillId="33" borderId="12" xfId="0" applyFont="1" applyFill="1" applyBorder="1" applyAlignment="1" applyProtection="1">
      <alignment wrapText="1"/>
      <protection locked="0" hidden="1"/>
    </xf>
    <xf numFmtId="0" fontId="4" fillId="33" borderId="35" xfId="0" applyFont="1" applyFill="1" applyBorder="1" applyAlignment="1" applyProtection="1">
      <alignment wrapText="1"/>
      <protection locked="0" hidden="1"/>
    </xf>
    <xf numFmtId="0" fontId="4" fillId="33" borderId="30" xfId="0" applyFont="1" applyFill="1" applyBorder="1" applyAlignment="1" applyProtection="1">
      <alignment wrapText="1"/>
      <protection locked="0" hidden="1"/>
    </xf>
    <xf numFmtId="0" fontId="4" fillId="33" borderId="10" xfId="0" applyFont="1" applyFill="1" applyBorder="1" applyAlignment="1" applyProtection="1">
      <alignment horizontal="right" wrapText="1"/>
      <protection locked="0" hidden="1"/>
    </xf>
    <xf numFmtId="0" fontId="4" fillId="33" borderId="10" xfId="0" applyFont="1" applyFill="1" applyBorder="1" applyAlignment="1" applyProtection="1">
      <alignment horizontal="left" wrapText="1"/>
      <protection locked="0" hidden="1"/>
    </xf>
    <xf numFmtId="166" fontId="4" fillId="33" borderId="30" xfId="0" applyNumberFormat="1" applyFont="1" applyFill="1" applyBorder="1" applyAlignment="1" applyProtection="1">
      <alignment horizontal="left" wrapText="1"/>
      <protection locked="0" hidden="1"/>
    </xf>
    <xf numFmtId="0" fontId="4" fillId="33" borderId="17" xfId="0" applyFont="1" applyFill="1" applyBorder="1" applyAlignment="1" applyProtection="1">
      <alignment wrapText="1"/>
      <protection locked="0" hidden="1"/>
    </xf>
    <xf numFmtId="167" fontId="36" fillId="33" borderId="31" xfId="0" applyNumberFormat="1" applyFont="1" applyFill="1" applyBorder="1" applyAlignment="1" applyProtection="1">
      <alignment wrapText="1"/>
      <protection locked="0" hidden="1"/>
    </xf>
    <xf numFmtId="0" fontId="0" fillId="33" borderId="14" xfId="0" applyFill="1" applyBorder="1" applyAlignment="1" applyProtection="1">
      <alignment wrapText="1"/>
      <protection locked="0" hidden="1"/>
    </xf>
    <xf numFmtId="0" fontId="87" fillId="33" borderId="1" xfId="0" applyFont="1" applyFill="1" applyBorder="1" applyAlignment="1" applyProtection="1">
      <alignment horizontal="center"/>
      <protection locked="0"/>
    </xf>
    <xf numFmtId="0" fontId="87" fillId="33" borderId="1" xfId="0" applyFont="1" applyFill="1" applyBorder="1" applyProtection="1">
      <protection locked="0"/>
    </xf>
    <xf numFmtId="0" fontId="88" fillId="33" borderId="1" xfId="0" applyFont="1" applyFill="1" applyBorder="1" applyAlignment="1" applyProtection="1">
      <alignment horizontal="center"/>
      <protection locked="0"/>
    </xf>
    <xf numFmtId="2" fontId="87" fillId="33" borderId="1" xfId="0" applyNumberFormat="1" applyFont="1" applyFill="1" applyBorder="1" applyProtection="1">
      <protection locked="0"/>
    </xf>
    <xf numFmtId="0" fontId="39" fillId="33" borderId="1" xfId="0" applyFont="1" applyFill="1" applyBorder="1" applyAlignment="1" applyProtection="1">
      <alignment horizontal="right" wrapText="1"/>
      <protection hidden="1"/>
    </xf>
    <xf numFmtId="0" fontId="4" fillId="33" borderId="41" xfId="0" applyFont="1" applyFill="1" applyBorder="1" applyAlignment="1" applyProtection="1">
      <alignment wrapText="1"/>
      <protection hidden="1"/>
    </xf>
    <xf numFmtId="166" fontId="4" fillId="33" borderId="41" xfId="0" applyNumberFormat="1" applyFont="1" applyFill="1" applyBorder="1" applyAlignment="1" applyProtection="1">
      <alignment wrapText="1"/>
      <protection hidden="1"/>
    </xf>
    <xf numFmtId="0" fontId="0" fillId="33" borderId="41" xfId="0" applyFill="1" applyBorder="1" applyAlignment="1" applyProtection="1">
      <alignment wrapText="1"/>
      <protection hidden="1"/>
    </xf>
    <xf numFmtId="0" fontId="4" fillId="34" borderId="41" xfId="0" applyFont="1" applyFill="1" applyBorder="1" applyAlignment="1" applyProtection="1">
      <alignment wrapText="1"/>
      <protection hidden="1"/>
    </xf>
    <xf numFmtId="1" fontId="20" fillId="33" borderId="50" xfId="0" applyNumberFormat="1" applyFont="1" applyFill="1" applyBorder="1" applyAlignment="1" applyProtection="1">
      <alignment horizontal="right" wrapText="1"/>
      <protection locked="0" hidden="1"/>
    </xf>
    <xf numFmtId="1" fontId="20" fillId="33" borderId="27" xfId="0" applyNumberFormat="1" applyFont="1" applyFill="1" applyBorder="1" applyAlignment="1" applyProtection="1">
      <alignment horizontal="right" wrapText="1"/>
      <protection locked="0" hidden="1"/>
    </xf>
    <xf numFmtId="171" fontId="20" fillId="33" borderId="4" xfId="0" applyNumberFormat="1" applyFont="1" applyFill="1" applyBorder="1" applyAlignment="1" applyProtection="1">
      <alignment wrapText="1"/>
      <protection locked="0" hidden="1"/>
    </xf>
    <xf numFmtId="172" fontId="20" fillId="33" borderId="4" xfId="0" applyNumberFormat="1" applyFont="1" applyFill="1" applyBorder="1" applyAlignment="1" applyProtection="1">
      <alignment horizontal="right" wrapText="1"/>
      <protection locked="0" hidden="1"/>
    </xf>
    <xf numFmtId="172" fontId="20" fillId="33" borderId="4" xfId="0" applyNumberFormat="1" applyFont="1" applyFill="1" applyBorder="1" applyAlignment="1" applyProtection="1">
      <alignment horizontal="left" wrapText="1"/>
      <protection locked="0" hidden="1"/>
    </xf>
    <xf numFmtId="166" fontId="23" fillId="33" borderId="4" xfId="0" applyNumberFormat="1" applyFont="1" applyFill="1" applyBorder="1" applyAlignment="1" applyProtection="1">
      <alignment horizontal="left" wrapText="1"/>
      <protection locked="0" hidden="1"/>
    </xf>
    <xf numFmtId="167" fontId="20" fillId="33" borderId="4" xfId="0" applyNumberFormat="1" applyFont="1" applyFill="1" applyBorder="1" applyAlignment="1" applyProtection="1">
      <alignment wrapText="1"/>
      <protection locked="0" hidden="1"/>
    </xf>
    <xf numFmtId="2" fontId="20" fillId="33" borderId="4" xfId="0" applyNumberFormat="1" applyFont="1" applyFill="1" applyBorder="1" applyAlignment="1" applyProtection="1">
      <alignment horizontal="right" wrapText="1"/>
      <protection locked="0" hidden="1"/>
    </xf>
    <xf numFmtId="49" fontId="20" fillId="33" borderId="4" xfId="0" applyNumberFormat="1" applyFont="1" applyFill="1" applyBorder="1" applyAlignment="1" applyProtection="1">
      <alignment wrapText="1"/>
      <protection locked="0" hidden="1"/>
    </xf>
    <xf numFmtId="49" fontId="29" fillId="33" borderId="47" xfId="0" applyNumberFormat="1" applyFont="1" applyFill="1" applyBorder="1" applyAlignment="1" applyProtection="1">
      <alignment wrapText="1"/>
      <protection locked="0" hidden="1"/>
    </xf>
    <xf numFmtId="0" fontId="0" fillId="33" borderId="63" xfId="0" applyFill="1" applyBorder="1" applyAlignment="1" applyProtection="1">
      <alignment wrapText="1"/>
      <protection hidden="1"/>
    </xf>
    <xf numFmtId="0" fontId="27" fillId="33" borderId="64" xfId="0" applyFont="1" applyFill="1" applyBorder="1" applyAlignment="1" applyProtection="1">
      <alignment wrapText="1"/>
      <protection hidden="1"/>
    </xf>
    <xf numFmtId="0" fontId="4" fillId="34" borderId="65" xfId="0" applyFont="1" applyFill="1" applyBorder="1" applyAlignment="1" applyProtection="1">
      <alignment wrapText="1"/>
      <protection hidden="1"/>
    </xf>
    <xf numFmtId="0" fontId="20" fillId="0" borderId="83" xfId="0" applyFont="1" applyBorder="1" applyAlignment="1" applyProtection="1">
      <alignment horizontal="left"/>
      <protection hidden="1"/>
    </xf>
    <xf numFmtId="0" fontId="20" fillId="0" borderId="73" xfId="0" applyFont="1" applyBorder="1" applyAlignment="1" applyProtection="1">
      <alignment horizontal="left"/>
      <protection hidden="1"/>
    </xf>
    <xf numFmtId="0" fontId="4" fillId="19" borderId="88" xfId="0" applyFont="1" applyFill="1" applyBorder="1" applyAlignment="1" applyProtection="1">
      <alignment horizontal="left" wrapText="1"/>
      <protection hidden="1"/>
    </xf>
    <xf numFmtId="0" fontId="0" fillId="15" borderId="2" xfId="0" applyFill="1" applyBorder="1" applyAlignment="1" applyProtection="1">
      <alignment horizontal="left"/>
      <protection hidden="1"/>
    </xf>
    <xf numFmtId="0" fontId="4" fillId="34" borderId="89" xfId="0" applyFont="1" applyFill="1" applyBorder="1" applyAlignment="1" applyProtection="1">
      <alignment wrapText="1"/>
      <protection hidden="1"/>
    </xf>
    <xf numFmtId="0" fontId="23" fillId="7" borderId="91" xfId="0" applyFont="1" applyFill="1" applyBorder="1" applyAlignment="1" applyProtection="1">
      <alignment horizontal="center" wrapText="1"/>
      <protection locked="0" hidden="1"/>
    </xf>
    <xf numFmtId="0" fontId="23" fillId="7" borderId="92" xfId="0" applyFont="1" applyFill="1" applyBorder="1" applyAlignment="1" applyProtection="1">
      <alignment horizontal="center" wrapText="1"/>
      <protection locked="0" hidden="1"/>
    </xf>
    <xf numFmtId="0" fontId="23" fillId="7" borderId="93" xfId="0" applyFont="1" applyFill="1" applyBorder="1" applyAlignment="1" applyProtection="1">
      <alignment horizontal="center"/>
      <protection locked="0" hidden="1"/>
    </xf>
    <xf numFmtId="1" fontId="20" fillId="2" borderId="94" xfId="0" applyNumberFormat="1" applyFont="1" applyFill="1" applyBorder="1" applyAlignment="1" applyProtection="1">
      <alignment horizontal="right" wrapText="1"/>
      <protection locked="0" hidden="1"/>
    </xf>
    <xf numFmtId="173" fontId="20" fillId="2" borderId="95" xfId="0" applyNumberFormat="1" applyFont="1" applyFill="1" applyBorder="1" applyAlignment="1" applyProtection="1">
      <alignment horizontal="right" wrapText="1"/>
      <protection locked="0" hidden="1"/>
    </xf>
    <xf numFmtId="173" fontId="20" fillId="0" borderId="22" xfId="0" applyNumberFormat="1" applyFont="1" applyBorder="1" applyAlignment="1" applyProtection="1">
      <alignment wrapText="1"/>
      <protection locked="0" hidden="1"/>
    </xf>
    <xf numFmtId="10" fontId="20" fillId="0" borderId="22" xfId="0" applyNumberFormat="1" applyFont="1" applyBorder="1" applyAlignment="1" applyProtection="1">
      <alignment horizontal="right" wrapText="1"/>
      <protection locked="0" hidden="1"/>
    </xf>
    <xf numFmtId="10" fontId="20" fillId="0" borderId="22" xfId="0" applyNumberFormat="1" applyFont="1" applyBorder="1" applyAlignment="1" applyProtection="1">
      <alignment horizontal="left" wrapText="1"/>
      <protection locked="0" hidden="1"/>
    </xf>
    <xf numFmtId="166" fontId="20" fillId="0" borderId="22" xfId="0" applyNumberFormat="1" applyFont="1" applyBorder="1" applyAlignment="1" applyProtection="1">
      <alignment horizontal="left" wrapText="1"/>
      <protection locked="0" hidden="1"/>
    </xf>
    <xf numFmtId="167" fontId="20" fillId="0" borderId="22" xfId="0" applyNumberFormat="1" applyFont="1" applyBorder="1" applyAlignment="1" applyProtection="1">
      <alignment wrapText="1"/>
      <protection locked="0" hidden="1"/>
    </xf>
    <xf numFmtId="2" fontId="20" fillId="2" borderId="22" xfId="0" applyNumberFormat="1" applyFont="1" applyFill="1" applyBorder="1" applyAlignment="1" applyProtection="1">
      <alignment horizontal="right" wrapText="1"/>
      <protection locked="0" hidden="1"/>
    </xf>
    <xf numFmtId="49" fontId="20" fillId="2" borderId="22" xfId="0" applyNumberFormat="1" applyFont="1" applyFill="1" applyBorder="1" applyAlignment="1" applyProtection="1">
      <alignment wrapText="1"/>
      <protection locked="0" hidden="1"/>
    </xf>
    <xf numFmtId="49" fontId="20" fillId="2" borderId="96" xfId="0" applyNumberFormat="1" applyFont="1" applyFill="1" applyBorder="1" applyAlignment="1" applyProtection="1">
      <alignment wrapText="1"/>
      <protection locked="0" hidden="1"/>
    </xf>
    <xf numFmtId="0" fontId="0" fillId="15" borderId="51" xfId="0" applyFill="1" applyBorder="1" applyProtection="1">
      <protection hidden="1"/>
    </xf>
    <xf numFmtId="0" fontId="0" fillId="15" borderId="42" xfId="0" applyFill="1" applyBorder="1" applyProtection="1">
      <protection hidden="1"/>
    </xf>
    <xf numFmtId="1" fontId="20" fillId="33" borderId="12" xfId="0" applyNumberFormat="1" applyFont="1" applyFill="1" applyBorder="1" applyAlignment="1" applyProtection="1">
      <alignment horizontal="right" wrapText="1"/>
      <protection locked="0" hidden="1"/>
    </xf>
    <xf numFmtId="171" fontId="20" fillId="33" borderId="10" xfId="0" applyNumberFormat="1" applyFont="1" applyFill="1" applyBorder="1" applyAlignment="1" applyProtection="1">
      <alignment wrapText="1"/>
      <protection locked="0" hidden="1"/>
    </xf>
    <xf numFmtId="172" fontId="20" fillId="33" borderId="10" xfId="0" applyNumberFormat="1" applyFont="1" applyFill="1" applyBorder="1" applyAlignment="1" applyProtection="1">
      <alignment horizontal="right" wrapText="1"/>
      <protection locked="0" hidden="1"/>
    </xf>
    <xf numFmtId="172" fontId="20" fillId="33" borderId="10" xfId="0" applyNumberFormat="1" applyFont="1" applyFill="1" applyBorder="1" applyAlignment="1" applyProtection="1">
      <alignment horizontal="left" wrapText="1"/>
      <protection locked="0" hidden="1"/>
    </xf>
    <xf numFmtId="2" fontId="23" fillId="33" borderId="10" xfId="0" applyNumberFormat="1" applyFont="1" applyFill="1" applyBorder="1" applyAlignment="1" applyProtection="1">
      <alignment horizontal="left" wrapText="1"/>
      <protection locked="0" hidden="1"/>
    </xf>
    <xf numFmtId="2" fontId="20" fillId="33" borderId="10" xfId="0" applyNumberFormat="1" applyFont="1" applyFill="1" applyBorder="1" applyAlignment="1" applyProtection="1">
      <alignment horizontal="right" wrapText="1"/>
      <protection locked="0" hidden="1"/>
    </xf>
    <xf numFmtId="49" fontId="20" fillId="33" borderId="10" xfId="0" applyNumberFormat="1" applyFont="1" applyFill="1" applyBorder="1" applyAlignment="1" applyProtection="1">
      <alignment wrapText="1"/>
      <protection locked="0" hidden="1"/>
    </xf>
    <xf numFmtId="49" fontId="29" fillId="33" borderId="31" xfId="0" applyNumberFormat="1" applyFont="1" applyFill="1" applyBorder="1" applyAlignment="1" applyProtection="1">
      <alignment wrapText="1"/>
      <protection locked="0" hidden="1"/>
    </xf>
    <xf numFmtId="49" fontId="29" fillId="2" borderId="97" xfId="0" applyNumberFormat="1" applyFont="1" applyFill="1" applyBorder="1" applyAlignment="1" applyProtection="1">
      <alignment wrapText="1"/>
      <protection locked="0" hidden="1"/>
    </xf>
    <xf numFmtId="49" fontId="29" fillId="15" borderId="21" xfId="0" applyNumberFormat="1" applyFont="1" applyFill="1" applyBorder="1" applyAlignment="1" applyProtection="1">
      <alignment wrapText="1"/>
      <protection locked="0" hidden="1"/>
    </xf>
    <xf numFmtId="0" fontId="0" fillId="33" borderId="1" xfId="0" applyFill="1" applyBorder="1" applyProtection="1">
      <protection locked="0"/>
    </xf>
    <xf numFmtId="0" fontId="27" fillId="33" borderId="1" xfId="0" applyFont="1" applyFill="1" applyBorder="1" applyProtection="1">
      <protection locked="0"/>
    </xf>
    <xf numFmtId="0" fontId="33" fillId="33" borderId="1" xfId="0" applyFont="1" applyFill="1" applyBorder="1" applyProtection="1">
      <protection locked="0"/>
    </xf>
    <xf numFmtId="166" fontId="33" fillId="33" borderId="1" xfId="0" applyNumberFormat="1" applyFont="1" applyFill="1" applyBorder="1" applyProtection="1">
      <protection locked="0"/>
    </xf>
    <xf numFmtId="166" fontId="23" fillId="35" borderId="1" xfId="0" applyNumberFormat="1" applyFont="1" applyFill="1" applyBorder="1" applyAlignment="1" applyProtection="1">
      <alignment wrapText="1"/>
      <protection locked="0"/>
    </xf>
    <xf numFmtId="0" fontId="20" fillId="35" borderId="1" xfId="0" applyFont="1" applyFill="1" applyBorder="1" applyAlignment="1" applyProtection="1">
      <alignment horizontal="right" wrapText="1"/>
      <protection locked="0"/>
    </xf>
    <xf numFmtId="0" fontId="20" fillId="35" borderId="1" xfId="0" applyFont="1" applyFill="1" applyBorder="1" applyAlignment="1" applyProtection="1">
      <alignment wrapText="1"/>
      <protection locked="0"/>
    </xf>
    <xf numFmtId="0" fontId="29" fillId="35" borderId="32" xfId="0" applyFont="1" applyFill="1" applyBorder="1" applyAlignment="1" applyProtection="1">
      <alignment wrapText="1"/>
      <protection locked="0"/>
    </xf>
    <xf numFmtId="166" fontId="91" fillId="0" borderId="1" xfId="0" applyNumberFormat="1" applyFont="1" applyBorder="1" applyProtection="1">
      <protection hidden="1"/>
    </xf>
    <xf numFmtId="0" fontId="22" fillId="0" borderId="0" xfId="0" applyFont="1" applyAlignment="1" applyProtection="1">
      <alignment horizontal="left"/>
      <protection hidden="1"/>
    </xf>
    <xf numFmtId="0" fontId="0" fillId="0" borderId="0" xfId="0" applyAlignment="1" applyProtection="1">
      <alignment horizontal="left"/>
      <protection hidden="1"/>
    </xf>
    <xf numFmtId="0" fontId="21" fillId="0" borderId="0" xfId="0" applyFont="1" applyAlignment="1" applyProtection="1">
      <alignment horizontal="left"/>
      <protection hidden="1"/>
    </xf>
    <xf numFmtId="0" fontId="21" fillId="6" borderId="2" xfId="0" applyFont="1" applyFill="1" applyBorder="1" applyAlignment="1" applyProtection="1">
      <alignment horizontal="center"/>
      <protection hidden="1"/>
    </xf>
    <xf numFmtId="0" fontId="21" fillId="6" borderId="53" xfId="0" applyFont="1" applyFill="1" applyBorder="1" applyAlignment="1" applyProtection="1">
      <alignment horizontal="center"/>
      <protection hidden="1"/>
    </xf>
    <xf numFmtId="0" fontId="21" fillId="6" borderId="32" xfId="0" applyFont="1" applyFill="1" applyBorder="1" applyAlignment="1" applyProtection="1">
      <alignment horizontal="center"/>
      <protection hidden="1"/>
    </xf>
    <xf numFmtId="0" fontId="35" fillId="7" borderId="24" xfId="0" applyFont="1" applyFill="1" applyBorder="1" applyAlignment="1" applyProtection="1">
      <alignment horizontal="center"/>
      <protection locked="0" hidden="1"/>
    </xf>
    <xf numFmtId="0" fontId="35" fillId="7" borderId="8" xfId="0" applyFont="1" applyFill="1" applyBorder="1" applyAlignment="1" applyProtection="1">
      <alignment horizontal="center"/>
      <protection locked="0" hidden="1"/>
    </xf>
    <xf numFmtId="0" fontId="3" fillId="3" borderId="7" xfId="0" applyFont="1" applyFill="1" applyBorder="1" applyAlignment="1" applyProtection="1">
      <alignment horizontal="center"/>
      <protection hidden="1"/>
    </xf>
    <xf numFmtId="0" fontId="3" fillId="3" borderId="8" xfId="0" applyFont="1" applyFill="1" applyBorder="1" applyAlignment="1" applyProtection="1">
      <alignment horizontal="center"/>
      <protection hidden="1"/>
    </xf>
    <xf numFmtId="0" fontId="3" fillId="3" borderId="67" xfId="0" applyFont="1" applyFill="1" applyBorder="1" applyAlignment="1" applyProtection="1">
      <alignment horizontal="center"/>
      <protection hidden="1"/>
    </xf>
    <xf numFmtId="0" fontId="33" fillId="4" borderId="36" xfId="2" applyFont="1" applyFill="1" applyBorder="1" applyAlignment="1" applyProtection="1">
      <alignment horizontal="left" wrapText="1"/>
      <protection hidden="1"/>
    </xf>
    <xf numFmtId="0" fontId="0" fillId="4" borderId="35" xfId="0" applyFill="1" applyBorder="1" applyAlignment="1">
      <alignment wrapText="1"/>
    </xf>
    <xf numFmtId="0" fontId="33" fillId="4" borderId="20" xfId="2" applyFont="1" applyFill="1" applyBorder="1" applyAlignment="1" applyProtection="1">
      <alignment horizontal="left"/>
      <protection hidden="1"/>
    </xf>
    <xf numFmtId="0" fontId="0" fillId="4" borderId="0" xfId="0" applyFill="1"/>
    <xf numFmtId="0" fontId="0" fillId="0" borderId="0" xfId="0"/>
    <xf numFmtId="0" fontId="32" fillId="4" borderId="13" xfId="2" applyFont="1" applyFill="1" applyBorder="1" applyAlignment="1" applyProtection="1">
      <alignment horizontal="center" wrapText="1"/>
      <protection hidden="1"/>
    </xf>
    <xf numFmtId="0" fontId="0" fillId="0" borderId="14" xfId="0" applyBorder="1" applyAlignment="1">
      <alignment horizontal="center" wrapText="1"/>
    </xf>
    <xf numFmtId="0" fontId="4" fillId="4" borderId="7" xfId="0" applyFont="1" applyFill="1" applyBorder="1" applyAlignment="1" applyProtection="1">
      <alignment horizontal="left"/>
      <protection hidden="1"/>
    </xf>
    <xf numFmtId="0" fontId="0" fillId="4" borderId="8" xfId="0" applyFill="1" applyBorder="1" applyProtection="1">
      <protection hidden="1"/>
    </xf>
    <xf numFmtId="0" fontId="0" fillId="4" borderId="67" xfId="0" applyFill="1" applyBorder="1" applyProtection="1">
      <protection hidden="1"/>
    </xf>
    <xf numFmtId="0" fontId="28" fillId="4" borderId="18" xfId="0" applyFont="1" applyFill="1" applyBorder="1" applyAlignment="1" applyProtection="1">
      <alignment horizontal="center"/>
      <protection hidden="1"/>
    </xf>
    <xf numFmtId="0" fontId="28" fillId="4" borderId="19" xfId="0" applyFont="1" applyFill="1" applyBorder="1" applyAlignment="1" applyProtection="1">
      <alignment horizontal="center"/>
      <protection hidden="1"/>
    </xf>
    <xf numFmtId="0" fontId="28" fillId="4" borderId="20" xfId="0" applyFont="1" applyFill="1" applyBorder="1" applyAlignment="1" applyProtection="1">
      <alignment horizontal="center"/>
      <protection hidden="1"/>
    </xf>
    <xf numFmtId="0" fontId="28" fillId="4" borderId="21" xfId="0" applyFont="1" applyFill="1" applyBorder="1" applyAlignment="1" applyProtection="1">
      <alignment horizontal="center"/>
      <protection hidden="1"/>
    </xf>
    <xf numFmtId="0" fontId="4" fillId="3" borderId="13" xfId="0" applyFont="1" applyFill="1" applyBorder="1"/>
    <xf numFmtId="0" fontId="4" fillId="3" borderId="40" xfId="0" applyFont="1" applyFill="1" applyBorder="1"/>
    <xf numFmtId="0" fontId="4" fillId="0" borderId="35" xfId="0" applyFont="1" applyBorder="1"/>
    <xf numFmtId="0" fontId="33" fillId="4" borderId="36" xfId="2" applyFont="1" applyFill="1" applyBorder="1" applyAlignment="1" applyProtection="1">
      <alignment horizontal="left"/>
      <protection hidden="1"/>
    </xf>
    <xf numFmtId="0" fontId="0" fillId="4" borderId="35" xfId="0" applyFill="1" applyBorder="1"/>
    <xf numFmtId="0" fontId="32" fillId="4" borderId="18" xfId="2" applyFont="1" applyFill="1" applyBorder="1" applyAlignment="1" applyProtection="1">
      <alignment horizontal="center"/>
      <protection hidden="1"/>
    </xf>
    <xf numFmtId="0" fontId="0" fillId="4" borderId="19" xfId="0" applyFill="1" applyBorder="1" applyAlignment="1">
      <alignment horizontal="center"/>
    </xf>
    <xf numFmtId="0" fontId="32" fillId="4" borderId="36" xfId="2" applyFont="1" applyFill="1" applyBorder="1" applyAlignment="1" applyProtection="1">
      <alignment horizontal="center"/>
      <protection hidden="1"/>
    </xf>
    <xf numFmtId="0" fontId="0" fillId="4" borderId="68" xfId="0" applyFill="1" applyBorder="1" applyAlignment="1">
      <alignment horizontal="center"/>
    </xf>
    <xf numFmtId="0" fontId="0" fillId="4" borderId="7" xfId="0" applyFill="1" applyBorder="1"/>
    <xf numFmtId="0" fontId="0" fillId="4" borderId="8" xfId="0" applyFill="1" applyBorder="1"/>
    <xf numFmtId="0" fontId="0" fillId="4" borderId="67" xfId="0" applyFill="1" applyBorder="1"/>
    <xf numFmtId="0" fontId="0" fillId="0" borderId="67" xfId="0" applyBorder="1"/>
    <xf numFmtId="0" fontId="27" fillId="4" borderId="7" xfId="0" applyFont="1" applyFill="1" applyBorder="1" applyAlignment="1" applyProtection="1">
      <alignment horizontal="left"/>
      <protection hidden="1"/>
    </xf>
    <xf numFmtId="0" fontId="22" fillId="0" borderId="0" xfId="0" applyFont="1" applyAlignment="1" applyProtection="1">
      <alignment horizontal="left"/>
      <protection locked="0" hidden="1"/>
    </xf>
    <xf numFmtId="0" fontId="0" fillId="0" borderId="0" xfId="0" applyAlignment="1" applyProtection="1">
      <alignment horizontal="left"/>
      <protection locked="0" hidden="1"/>
    </xf>
    <xf numFmtId="0" fontId="21" fillId="0" borderId="0" xfId="0" applyFont="1" applyAlignment="1" applyProtection="1">
      <alignment horizontal="left"/>
      <protection locked="0" hidden="1"/>
    </xf>
    <xf numFmtId="0" fontId="21" fillId="6" borderId="1" xfId="0" applyFont="1" applyFill="1" applyBorder="1" applyAlignment="1" applyProtection="1">
      <alignment horizontal="center"/>
      <protection hidden="1"/>
    </xf>
    <xf numFmtId="0" fontId="15" fillId="6" borderId="1" xfId="0" applyFont="1" applyFill="1" applyBorder="1" applyProtection="1">
      <protection hidden="1"/>
    </xf>
    <xf numFmtId="0" fontId="21" fillId="7" borderId="24" xfId="0" applyFont="1" applyFill="1" applyBorder="1" applyAlignment="1" applyProtection="1">
      <alignment horizontal="center"/>
      <protection locked="0" hidden="1"/>
    </xf>
    <xf numFmtId="0" fontId="21" fillId="7" borderId="8" xfId="0" applyFont="1" applyFill="1" applyBorder="1" applyAlignment="1" applyProtection="1">
      <alignment horizontal="center"/>
      <protection locked="0" hidden="1"/>
    </xf>
    <xf numFmtId="0" fontId="15" fillId="7" borderId="8" xfId="0" applyFont="1" applyFill="1" applyBorder="1" applyAlignment="1" applyProtection="1">
      <alignment horizontal="center"/>
      <protection locked="0" hidden="1"/>
    </xf>
    <xf numFmtId="0" fontId="15" fillId="7" borderId="67" xfId="0" applyFont="1" applyFill="1" applyBorder="1" applyAlignment="1" applyProtection="1">
      <alignment horizontal="center"/>
      <protection locked="0" hidden="1"/>
    </xf>
    <xf numFmtId="0" fontId="21" fillId="26" borderId="41" xfId="0" applyFont="1" applyFill="1" applyBorder="1" applyAlignment="1">
      <alignment horizontal="center"/>
    </xf>
    <xf numFmtId="0" fontId="21" fillId="26" borderId="60" xfId="0" applyFont="1" applyFill="1" applyBorder="1" applyAlignment="1">
      <alignment horizontal="center"/>
    </xf>
    <xf numFmtId="0" fontId="35" fillId="28" borderId="74" xfId="0" applyFont="1" applyFill="1" applyBorder="1" applyAlignment="1" applyProtection="1">
      <alignment horizontal="center"/>
      <protection locked="0"/>
    </xf>
    <xf numFmtId="0" fontId="35" fillId="28" borderId="75" xfId="0" applyFont="1" applyFill="1" applyBorder="1" applyAlignment="1" applyProtection="1">
      <alignment horizontal="center"/>
      <protection locked="0"/>
    </xf>
    <xf numFmtId="0" fontId="3" fillId="8" borderId="1" xfId="0" applyFont="1" applyFill="1" applyBorder="1" applyAlignment="1" applyProtection="1">
      <alignment horizontal="center"/>
      <protection hidden="1"/>
    </xf>
    <xf numFmtId="0" fontId="3" fillId="8" borderId="2" xfId="0" applyFont="1" applyFill="1" applyBorder="1" applyAlignment="1" applyProtection="1">
      <alignment horizontal="center"/>
      <protection hidden="1"/>
    </xf>
    <xf numFmtId="0" fontId="21" fillId="7" borderId="7" xfId="0" applyFont="1" applyFill="1" applyBorder="1" applyAlignment="1" applyProtection="1">
      <alignment horizontal="center"/>
      <protection locked="0" hidden="1"/>
    </xf>
    <xf numFmtId="0" fontId="35" fillId="0" borderId="0" xfId="0" applyFont="1" applyAlignment="1" applyProtection="1">
      <alignment horizontal="left"/>
      <protection hidden="1"/>
    </xf>
    <xf numFmtId="0" fontId="21" fillId="7" borderId="51" xfId="0" applyFont="1" applyFill="1" applyBorder="1" applyAlignment="1" applyProtection="1">
      <alignment horizontal="center"/>
      <protection hidden="1"/>
    </xf>
    <xf numFmtId="0" fontId="21" fillId="7" borderId="32" xfId="0" applyFont="1" applyFill="1" applyBorder="1" applyAlignment="1" applyProtection="1">
      <alignment horizontal="center"/>
      <protection hidden="1"/>
    </xf>
    <xf numFmtId="0" fontId="15" fillId="7" borderId="1" xfId="0" applyFont="1" applyFill="1" applyBorder="1" applyAlignment="1" applyProtection="1">
      <alignment horizontal="center"/>
      <protection hidden="1"/>
    </xf>
    <xf numFmtId="0" fontId="21" fillId="7" borderId="51" xfId="0" applyFont="1" applyFill="1" applyBorder="1" applyAlignment="1" applyProtection="1">
      <alignment horizontal="center"/>
      <protection locked="0" hidden="1"/>
    </xf>
    <xf numFmtId="0" fontId="21" fillId="7" borderId="32" xfId="0" applyFont="1" applyFill="1" applyBorder="1" applyAlignment="1" applyProtection="1">
      <alignment horizontal="center"/>
      <protection locked="0" hidden="1"/>
    </xf>
    <xf numFmtId="0" fontId="15" fillId="7" borderId="1" xfId="0" applyFont="1" applyFill="1" applyBorder="1" applyAlignment="1" applyProtection="1">
      <alignment horizontal="center"/>
      <protection locked="0" hidden="1"/>
    </xf>
    <xf numFmtId="0" fontId="3" fillId="0" borderId="0" xfId="0" applyFont="1" applyAlignment="1" applyProtection="1">
      <alignment horizontal="left"/>
      <protection hidden="1"/>
    </xf>
    <xf numFmtId="0" fontId="35" fillId="14" borderId="3" xfId="0" applyFont="1" applyFill="1" applyBorder="1" applyAlignment="1" applyProtection="1">
      <alignment horizontal="center"/>
      <protection hidden="1"/>
    </xf>
    <xf numFmtId="0" fontId="35" fillId="14" borderId="5" xfId="0" applyFont="1" applyFill="1" applyBorder="1" applyAlignment="1" applyProtection="1">
      <alignment horizontal="center"/>
      <protection hidden="1"/>
    </xf>
    <xf numFmtId="0" fontId="0" fillId="0" borderId="5" xfId="0" applyBorder="1" applyProtection="1">
      <protection hidden="1"/>
    </xf>
    <xf numFmtId="0" fontId="21" fillId="7" borderId="16" xfId="0" applyFont="1" applyFill="1" applyBorder="1" applyAlignment="1" applyProtection="1">
      <alignment horizontal="center"/>
      <protection hidden="1"/>
    </xf>
    <xf numFmtId="0" fontId="15" fillId="7" borderId="5" xfId="0" applyFont="1" applyFill="1" applyBorder="1" applyAlignment="1" applyProtection="1">
      <alignment horizontal="center"/>
      <protection hidden="1"/>
    </xf>
    <xf numFmtId="0" fontId="15" fillId="7" borderId="25" xfId="0" applyFont="1" applyFill="1" applyBorder="1" applyAlignment="1" applyProtection="1">
      <alignment horizontal="center"/>
      <protection hidden="1"/>
    </xf>
    <xf numFmtId="0" fontId="21" fillId="8" borderId="1" xfId="0" applyFont="1" applyFill="1" applyBorder="1" applyAlignment="1">
      <alignment horizontal="center"/>
    </xf>
    <xf numFmtId="0" fontId="21" fillId="10" borderId="1" xfId="0" applyFont="1" applyFill="1" applyBorder="1" applyAlignment="1" applyProtection="1">
      <alignment horizontal="center"/>
      <protection locked="0"/>
    </xf>
    <xf numFmtId="0" fontId="21" fillId="31" borderId="1" xfId="0" applyFont="1" applyFill="1" applyBorder="1" applyAlignment="1">
      <alignment horizontal="center"/>
    </xf>
    <xf numFmtId="0" fontId="35" fillId="32" borderId="1" xfId="0" applyFont="1" applyFill="1" applyBorder="1" applyAlignment="1" applyProtection="1">
      <alignment horizontal="center"/>
      <protection locked="0"/>
    </xf>
    <xf numFmtId="0" fontId="35" fillId="7" borderId="67" xfId="0" applyFont="1" applyFill="1" applyBorder="1" applyAlignment="1" applyProtection="1">
      <alignment horizontal="center"/>
      <protection locked="0" hidden="1"/>
    </xf>
    <xf numFmtId="0" fontId="93" fillId="33" borderId="0" xfId="0" applyFont="1" applyFill="1" applyAlignment="1">
      <alignment horizontal="right"/>
    </xf>
    <xf numFmtId="0" fontId="93" fillId="33" borderId="0" xfId="0" applyFont="1" applyFill="1"/>
    <xf numFmtId="0" fontId="0" fillId="33" borderId="1" xfId="0" applyFill="1" applyBorder="1" applyAlignment="1">
      <alignment horizontal="right"/>
    </xf>
    <xf numFmtId="0" fontId="90" fillId="33" borderId="1" xfId="0" applyFont="1" applyFill="1" applyBorder="1"/>
    <xf numFmtId="0" fontId="0" fillId="33" borderId="1" xfId="0" applyFill="1" applyBorder="1"/>
    <xf numFmtId="166" fontId="20" fillId="33" borderId="1" xfId="0" applyNumberFormat="1" applyFont="1" applyFill="1" applyBorder="1" applyAlignment="1" applyProtection="1">
      <alignment horizontal="left" wrapText="1"/>
      <protection locked="0"/>
    </xf>
    <xf numFmtId="166" fontId="20" fillId="33" borderId="1" xfId="0" applyNumberFormat="1" applyFont="1" applyFill="1" applyBorder="1" applyAlignment="1" applyProtection="1">
      <alignment horizontal="right" wrapText="1"/>
      <protection locked="0"/>
    </xf>
    <xf numFmtId="0" fontId="21" fillId="33" borderId="1" xfId="0" applyFont="1" applyFill="1" applyBorder="1"/>
    <xf numFmtId="0" fontId="0" fillId="33" borderId="1" xfId="0" applyFill="1" applyBorder="1" applyAlignment="1">
      <alignment horizontal="left"/>
    </xf>
    <xf numFmtId="166" fontId="93" fillId="33" borderId="0" xfId="0" applyNumberFormat="1" applyFont="1" applyFill="1"/>
    <xf numFmtId="0" fontId="0" fillId="36" borderId="1" xfId="0" applyFill="1" applyBorder="1" applyAlignment="1">
      <alignment horizontal="right"/>
    </xf>
    <xf numFmtId="0" fontId="80" fillId="37" borderId="1" xfId="0" applyFont="1" applyFill="1" applyBorder="1" applyAlignment="1">
      <alignment wrapText="1"/>
    </xf>
    <xf numFmtId="0" fontId="6" fillId="33" borderId="1" xfId="0" applyFont="1" applyFill="1" applyBorder="1" applyAlignment="1">
      <alignment horizontal="left"/>
    </xf>
  </cellXfs>
  <cellStyles count="8">
    <cellStyle name="Hiperpovezava" xfId="1" builtinId="8"/>
    <cellStyle name="Navadno" xfId="0" builtinId="0"/>
    <cellStyle name="Navadno 14" xfId="6" xr:uid="{00000000-0005-0000-0000-000002000000}"/>
    <cellStyle name="Navadno 3" xfId="5" xr:uid="{00000000-0005-0000-0000-000003000000}"/>
    <cellStyle name="Navadno 4" xfId="7" xr:uid="{8FB10D85-15D2-4769-AC10-6385C7DABB9D}"/>
    <cellStyle name="Navadno_List1" xfId="2" xr:uid="{00000000-0005-0000-0000-000004000000}"/>
    <cellStyle name="Poudarek1" xfId="4" builtinId="29"/>
    <cellStyle name="Vejica" xfId="3" builtinId="3"/>
  </cellStyles>
  <dxfs count="0"/>
  <tableStyles count="0" defaultTableStyle="TableStyleMedium9" defaultPivotStyle="PivotStyleLight16"/>
  <colors>
    <mruColors>
      <color rgb="FFFF0000"/>
      <color rgb="FFFFCC00"/>
      <color rgb="FF99CC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6" Type="http://schemas.openxmlformats.org/officeDocument/2006/relationships/hyperlink" Target="http://wound.smith-nephew.com/uk/popup.asp?NodeId=2059&amp;Hide=True&amp;Tab=" TargetMode="External"/><Relationship Id="rId21" Type="http://schemas.openxmlformats.org/officeDocument/2006/relationships/hyperlink" Target="http://wound.smith-nephew.com/uk/Product.asp?NodeId=1786&amp;Tab=1&amp;Hide=" TargetMode="External"/><Relationship Id="rId42" Type="http://schemas.openxmlformats.org/officeDocument/2006/relationships/hyperlink" Target="http://productcatalogue.hartmann.info/PHb2c/catalog/Z_setCurrentArea.do?Z_areaID=3EC01F732482E056E10000000A808F21" TargetMode="External"/><Relationship Id="rId47" Type="http://schemas.openxmlformats.org/officeDocument/2006/relationships/hyperlink" Target="http://productcatalogue.hartmann.info/PHb2c/catalog/Z_setCurrentArea.do?Z_areaID=3EC01FE72482E056E10000000A808F21" TargetMode="External"/><Relationship Id="rId63" Type="http://schemas.openxmlformats.org/officeDocument/2006/relationships/hyperlink" Target="http://productcatalogue.hartmann.info/PHb2c/catalog/Z_setCurrentArea.do?Z_areaID=3EC01F992482E056E10000000A808F21" TargetMode="External"/><Relationship Id="rId68" Type="http://schemas.openxmlformats.org/officeDocument/2006/relationships/hyperlink" Target="http://www.jnjgateway.com/home.jhtml?loc=ZAENG&amp;page=viewContent&amp;contentId=09008b9880e0dca7&amp;parentId=09008b9880e0dd68" TargetMode="External"/><Relationship Id="rId84" Type="http://schemas.openxmlformats.org/officeDocument/2006/relationships/hyperlink" Target="http://www.jnjgateway.com/public/GBENG/INADINE%20Brochure%20PDF.pdf" TargetMode="External"/><Relationship Id="rId89" Type="http://schemas.openxmlformats.org/officeDocument/2006/relationships/hyperlink" Target="http://www.molnlycke.com/Files/Product%20Datasheets/Mepore%20Film(1).pdf" TargetMode="External"/><Relationship Id="rId112" Type="http://schemas.openxmlformats.org/officeDocument/2006/relationships/hyperlink" Target="http://www.molnlycke.com/Files/Tendra/Product%20sheets/Hypergel_4p.pdf" TargetMode="External"/><Relationship Id="rId16" Type="http://schemas.openxmlformats.org/officeDocument/2006/relationships/hyperlink" Target="http://wound.smith-nephew.com/uk/popup.asp?NodeId=2167&amp;Hide=True&amp;Tab=" TargetMode="External"/><Relationship Id="rId107" Type="http://schemas.openxmlformats.org/officeDocument/2006/relationships/hyperlink" Target="http://www.molnlycke.com/Files/Tendra/Product%20sheets/Normlgel_4P.pdf" TargetMode="External"/><Relationship Id="rId11" Type="http://schemas.openxmlformats.org/officeDocument/2006/relationships/hyperlink" Target="http://wound.smith-nephew.com/uk/popup.asp?NodeId=606&amp;Hide=True&amp;Tab=" TargetMode="External"/><Relationship Id="rId32" Type="http://schemas.openxmlformats.org/officeDocument/2006/relationships/hyperlink" Target="http://wound.smith-nephew.com/uk/node.asp?NodeId=3778" TargetMode="External"/><Relationship Id="rId37" Type="http://schemas.openxmlformats.org/officeDocument/2006/relationships/hyperlink" Target="http://wound.smith-nephew.com/uk/Product.asp?NodeId=536" TargetMode="External"/><Relationship Id="rId53" Type="http://schemas.openxmlformats.org/officeDocument/2006/relationships/hyperlink" Target="http://productcatalogue.hartmann.info/PHb2c/catalog/Z_setCurrentArea.do?Z_areaID=3EC0223B2482E056E10000000A808F21" TargetMode="External"/><Relationship Id="rId58" Type="http://schemas.openxmlformats.org/officeDocument/2006/relationships/hyperlink" Target="http://productcatalogue.hartmann.info/PHb2c/catalog/Z_setCurrentArea.do?Z_areaID=3EC01F992482E056E10000000A808F21" TargetMode="External"/><Relationship Id="rId74" Type="http://schemas.openxmlformats.org/officeDocument/2006/relationships/hyperlink" Target="http://solutions.3m.com/wps/portal/3M/en_US/SH/SkinHealth/brands/cavilon/?PC_7_RJH9U5230GE3E02LECFTDQGK06_nid=WGG8L31D09beB385P3RT67gl" TargetMode="External"/><Relationship Id="rId79" Type="http://schemas.openxmlformats.org/officeDocument/2006/relationships/hyperlink" Target="http://www.vsm.si/files/granuflex.pdf" TargetMode="External"/><Relationship Id="rId102" Type="http://schemas.openxmlformats.org/officeDocument/2006/relationships/hyperlink" Target="http://www.molnlycke.com/Files/Tendra/Product%20sheets/Mepitel_productsheet.pdf" TargetMode="External"/><Relationship Id="rId5" Type="http://schemas.openxmlformats.org/officeDocument/2006/relationships/hyperlink" Target="http://wound.smith-nephew.com/uk/Product.asp?NodeId=2187&amp;UniqueId=0.9.2217.396.2221.2187&amp;Hide=True" TargetMode="External"/><Relationship Id="rId90" Type="http://schemas.openxmlformats.org/officeDocument/2006/relationships/hyperlink" Target="http://www.molnlycke.com/Files/Product%20Datasheets/Mepore%20Film(1).pdf" TargetMode="External"/><Relationship Id="rId95" Type="http://schemas.openxmlformats.org/officeDocument/2006/relationships/hyperlink" Target="http://www.molnlycke.com/Files/Tendra/Product%20sheets/New/Mepilex_product_sheet(1).pdf" TargetMode="External"/><Relationship Id="rId22" Type="http://schemas.openxmlformats.org/officeDocument/2006/relationships/hyperlink" Target="http://wound.smith-nephew.com/uk/Product.asp?NodeId=1786&amp;Tab=1&amp;Hide=" TargetMode="External"/><Relationship Id="rId27" Type="http://schemas.openxmlformats.org/officeDocument/2006/relationships/hyperlink" Target="http://wound.smith-nephew.com/uk/popup.asp?NodeId=2059&amp;Hide=True&amp;Tab=" TargetMode="External"/><Relationship Id="rId43" Type="http://schemas.openxmlformats.org/officeDocument/2006/relationships/hyperlink" Target="http://productcatalogue.hartmann.info/PHb2c/catalog/Z_setCurrentArea.do?Z_areaID=3EC01F872482E056E10000000A808F21" TargetMode="External"/><Relationship Id="rId48" Type="http://schemas.openxmlformats.org/officeDocument/2006/relationships/hyperlink" Target="http://productcatalogue.hartmann.info/PHb2c/catalog/Z_setCurrentArea.do?Z_areaID=3EC01FE72482E056E10000000A808F21" TargetMode="External"/><Relationship Id="rId64" Type="http://schemas.openxmlformats.org/officeDocument/2006/relationships/hyperlink" Target="http://productcatalogue.hartmann.info/PHb2c/catalog/Z_setCurrentArea.do?Z_areaID=3EC01F992482E056E10000000A808F21" TargetMode="External"/><Relationship Id="rId69" Type="http://schemas.openxmlformats.org/officeDocument/2006/relationships/hyperlink" Target="http://www.jnjgateway.com/public/CAENG/BIOCLUSIVE_Brochure.pdf" TargetMode="External"/><Relationship Id="rId113" Type="http://schemas.openxmlformats.org/officeDocument/2006/relationships/hyperlink" Target="http://www.molnlycke.com/Files/Tendra/Product%20sheets/Melgisorb_4P.pdf" TargetMode="External"/><Relationship Id="rId80" Type="http://schemas.openxmlformats.org/officeDocument/2006/relationships/hyperlink" Target="http://www.vsm.si/files/kaltostat.pdf" TargetMode="External"/><Relationship Id="rId85" Type="http://schemas.openxmlformats.org/officeDocument/2006/relationships/hyperlink" Target="http://www.jnjgateway.com/public/GBENG/INADINE%20Brochure%20PDF.pdf" TargetMode="External"/><Relationship Id="rId12" Type="http://schemas.openxmlformats.org/officeDocument/2006/relationships/hyperlink" Target="http://wound.smith-nephew.com/uk/popup.asp?NodeId=414&amp;Hide=True&amp;Tab=" TargetMode="External"/><Relationship Id="rId17" Type="http://schemas.openxmlformats.org/officeDocument/2006/relationships/hyperlink" Target="http://wound.smith-nephew.com/uk/Product.asp?NodeId=1786&amp;Tab=1&amp;Hide=" TargetMode="External"/><Relationship Id="rId33" Type="http://schemas.openxmlformats.org/officeDocument/2006/relationships/hyperlink" Target="http://wound.smith-nephew.com/uk/node.asp?NodeId=3778" TargetMode="External"/><Relationship Id="rId38" Type="http://schemas.openxmlformats.org/officeDocument/2006/relationships/hyperlink" Target="http://wound.smith-nephew.com/uk/Product.asp?NodeId=536" TargetMode="External"/><Relationship Id="rId59" Type="http://schemas.openxmlformats.org/officeDocument/2006/relationships/hyperlink" Target="http://productcatalogue.hartmann.info/PHb2c/catalog/Z_setCurrentArea.do?Z_areaID=3EC01F992482E056E10000000A808F21" TargetMode="External"/><Relationship Id="rId103" Type="http://schemas.openxmlformats.org/officeDocument/2006/relationships/hyperlink" Target="http://www.molnlycke.com/Files/Tendra/Product%20sheets/Mepitel_productsheet.pdf" TargetMode="External"/><Relationship Id="rId108" Type="http://schemas.openxmlformats.org/officeDocument/2006/relationships/hyperlink" Target="http://www.molnlycke.com/Files/Tendra/Product%20sheets/Normlgel_4P.pdf" TargetMode="External"/><Relationship Id="rId54" Type="http://schemas.openxmlformats.org/officeDocument/2006/relationships/hyperlink" Target="http://productcatalogue.hartmann.info/PHb2c/catalog/Z_setCurrentArea.do?Z_areaID=3EC0223B2482E056E10000000A808F21" TargetMode="External"/><Relationship Id="rId70" Type="http://schemas.openxmlformats.org/officeDocument/2006/relationships/hyperlink" Target="http://solutions.3m.com/wps/portal/3M/en_US/SH/SkinHealth/products/catalog/?PC_7_RJH9U5230GE3E02LECFTDQG2O7_nid=8HTM693HKFbeB385P3RT67gl" TargetMode="External"/><Relationship Id="rId75" Type="http://schemas.openxmlformats.org/officeDocument/2006/relationships/hyperlink" Target="http://www.vsm.si/files/granuflex.pdf" TargetMode="External"/><Relationship Id="rId91" Type="http://schemas.openxmlformats.org/officeDocument/2006/relationships/hyperlink" Target="http://www.molnlycke.com/Files/Product%20Datasheets/Mepore%20Film(1).pdf" TargetMode="External"/><Relationship Id="rId96" Type="http://schemas.openxmlformats.org/officeDocument/2006/relationships/hyperlink" Target="http://www.molnlycke.com/Files/Tendra/Product%20sheets/New/Mepilex_product_sheet(1).pdf" TargetMode="External"/><Relationship Id="rId1" Type="http://schemas.openxmlformats.org/officeDocument/2006/relationships/hyperlink" Target="http://wound.smith-nephew.com/uk/Product.asp?NodeId=2187&amp;UniqueId=0.9.2217.396.2221.2187&amp;Hide=True" TargetMode="External"/><Relationship Id="rId6" Type="http://schemas.openxmlformats.org/officeDocument/2006/relationships/hyperlink" Target="http://wound.smith-nephew.com/uk/popup.asp?NodeId=452&amp;Hide=True&amp;Tab=" TargetMode="External"/><Relationship Id="rId15" Type="http://schemas.openxmlformats.org/officeDocument/2006/relationships/hyperlink" Target="http://wound.smith-nephew.com/uk/popup.asp?NodeId=2167&amp;Hide=True&amp;Tab=" TargetMode="External"/><Relationship Id="rId23" Type="http://schemas.openxmlformats.org/officeDocument/2006/relationships/hyperlink" Target="http://wound.smith-nephew.com/uk/Product.asp?NodeId=441" TargetMode="External"/><Relationship Id="rId28" Type="http://schemas.openxmlformats.org/officeDocument/2006/relationships/hyperlink" Target="http://wound.smith-nephew.com/uk/popup.asp?NodeId=2059&amp;Hide=True&amp;Tab=" TargetMode="External"/><Relationship Id="rId36" Type="http://schemas.openxmlformats.org/officeDocument/2006/relationships/hyperlink" Target="http://wound.smith-nephew.com/uk/node.asp?NodeId=3779" TargetMode="External"/><Relationship Id="rId49" Type="http://schemas.openxmlformats.org/officeDocument/2006/relationships/hyperlink" Target="http://productcatalogue.hartmann.info/PHb2c/catalog/Z_setCurrentArea.do?Z_areaID=3EC020052482E056E10000000A808F21" TargetMode="External"/><Relationship Id="rId57" Type="http://schemas.openxmlformats.org/officeDocument/2006/relationships/hyperlink" Target="http://productcatalogue.hartmann.info/PHb2c/catalog/Z_setCurrentArea.do?Z_areaID=3EC01F992482E056E10000000A808F21" TargetMode="External"/><Relationship Id="rId106" Type="http://schemas.openxmlformats.org/officeDocument/2006/relationships/hyperlink" Target="http://212.209.160.5/Files/Tendra/Product%20sheets/Mesalt_4P.pdf" TargetMode="External"/><Relationship Id="rId114" Type="http://schemas.openxmlformats.org/officeDocument/2006/relationships/printerSettings" Target="../printerSettings/printerSettings3.bin"/><Relationship Id="rId10" Type="http://schemas.openxmlformats.org/officeDocument/2006/relationships/hyperlink" Target="http://wound.smith-nephew.com/uk/popup.asp?NodeId=606&amp;Hide=True&amp;Tab=" TargetMode="External"/><Relationship Id="rId31" Type="http://schemas.openxmlformats.org/officeDocument/2006/relationships/hyperlink" Target="http://wound.smith-nephew.com/uk/Product.asp?NodeId=738" TargetMode="External"/><Relationship Id="rId44" Type="http://schemas.openxmlformats.org/officeDocument/2006/relationships/hyperlink" Target="http://productcatalogue.hartmann.info/PHb2c/catalog/Z_setCurrentArea.do?Z_areaID=3EC01F872482E056E10000000A808F21" TargetMode="External"/><Relationship Id="rId52" Type="http://schemas.openxmlformats.org/officeDocument/2006/relationships/hyperlink" Target="http://productcatalogue.hartmann.info/PHb2c/catalog/Z_setCurrentArea.do?Z_areaID=3EC0223B2482E056E10000000A808F21" TargetMode="External"/><Relationship Id="rId60" Type="http://schemas.openxmlformats.org/officeDocument/2006/relationships/hyperlink" Target="http://productcatalogue.hartmann.info/PHb2c/catalog/Z_setCurrentArea.do?Z_areaID=3EC01F992482E056E10000000A808F21" TargetMode="External"/><Relationship Id="rId65" Type="http://schemas.openxmlformats.org/officeDocument/2006/relationships/hyperlink" Target="http://productcatalogue.hartmann.info/PHb2c/catalog/Z_setCurrentArea.do?Z_areaID=3EC01F992482E056E10000000A808F21" TargetMode="External"/><Relationship Id="rId73" Type="http://schemas.openxmlformats.org/officeDocument/2006/relationships/hyperlink" Target="http://solutions.3m.com/wps/portal/3M/en_US/SH/SkinHealth/brands/cavilon/?PC_7_RJH9U5230GE3E02LECFTDQGK06_nid=WGG8L31D09beB385P3RT67gl" TargetMode="External"/><Relationship Id="rId78" Type="http://schemas.openxmlformats.org/officeDocument/2006/relationships/hyperlink" Target="http://www.vsm.si/files/granuflex.pdf" TargetMode="External"/><Relationship Id="rId81" Type="http://schemas.openxmlformats.org/officeDocument/2006/relationships/hyperlink" Target="http://www.vsm.si/files/kaltostat.pdf" TargetMode="External"/><Relationship Id="rId86" Type="http://schemas.openxmlformats.org/officeDocument/2006/relationships/hyperlink" Target="http://www.jnjgateway.com/home.jhtml?loc=GBENG&amp;page=viewContent&amp;contentId=09008b98804404a9&amp;parentId=09008b98804404c0" TargetMode="External"/><Relationship Id="rId94" Type="http://schemas.openxmlformats.org/officeDocument/2006/relationships/hyperlink" Target="http://www.molnlycke.com/Files/Tendra/Product%20sheets/mepiform_productsheet_sterile.pdf" TargetMode="External"/><Relationship Id="rId99" Type="http://schemas.openxmlformats.org/officeDocument/2006/relationships/hyperlink" Target="http://www.molnlycke.com/Files/Product%20Datasheets/Mepilex%20border.pdf" TargetMode="External"/><Relationship Id="rId101" Type="http://schemas.openxmlformats.org/officeDocument/2006/relationships/hyperlink" Target="http://www.molnlycke.com/Files/Product%20Datasheets/Mepilex%20border.pdf" TargetMode="External"/><Relationship Id="rId4" Type="http://schemas.openxmlformats.org/officeDocument/2006/relationships/hyperlink" Target="http://wound.smith-nephew.com/uk/Product.asp?NodeId=2187&amp;UniqueId=0.9.2217.396.2221.2187&amp;Hide=True" TargetMode="External"/><Relationship Id="rId9" Type="http://schemas.openxmlformats.org/officeDocument/2006/relationships/hyperlink" Target="http://wound.smith-nephew.com/uk/popup.asp?NodeId=452&amp;Hide=True&amp;Tab=" TargetMode="External"/><Relationship Id="rId13" Type="http://schemas.openxmlformats.org/officeDocument/2006/relationships/hyperlink" Target="http://wound.smith-nephew.com/uk/popup.asp?NodeId=414&amp;Hide=True&amp;Tab=" TargetMode="External"/><Relationship Id="rId18" Type="http://schemas.openxmlformats.org/officeDocument/2006/relationships/hyperlink" Target="http://wound.smith-nephew.com/uk/Product.asp?NodeId=1786&amp;Tab=1&amp;Hide=" TargetMode="External"/><Relationship Id="rId39" Type="http://schemas.openxmlformats.org/officeDocument/2006/relationships/hyperlink" Target="http://wound.smith-nephew.com/uk/Product.asp?NodeId=536" TargetMode="External"/><Relationship Id="rId109" Type="http://schemas.openxmlformats.org/officeDocument/2006/relationships/hyperlink" Target="http://wound.smith-nephew.com/uk/Product.asp?NodeId=813" TargetMode="External"/><Relationship Id="rId34" Type="http://schemas.openxmlformats.org/officeDocument/2006/relationships/hyperlink" Target="http://wound.smith-nephew.com/uk/node.asp?NodeId=3779" TargetMode="External"/><Relationship Id="rId50" Type="http://schemas.openxmlformats.org/officeDocument/2006/relationships/hyperlink" Target="http://productcatalogue.hartmann.info/PHb2c/catalog/Z_setCurrentArea.do?Z_areaID=3EC020052482E056E10000000A808F21" TargetMode="External"/><Relationship Id="rId55" Type="http://schemas.openxmlformats.org/officeDocument/2006/relationships/hyperlink" Target="http://productcatalogue.hartmann.info/PHb2c/catalog/Z_setCurrentArea.do?Z_areaID=3EC01F992482E056E10000000A808F21" TargetMode="External"/><Relationship Id="rId76" Type="http://schemas.openxmlformats.org/officeDocument/2006/relationships/hyperlink" Target="http://www.vsm.si/files/granuflex.pdf" TargetMode="External"/><Relationship Id="rId97" Type="http://schemas.openxmlformats.org/officeDocument/2006/relationships/hyperlink" Target="http://www.molnlycke.com/Files/Tendra/Product%20sheets/New/Mepilex_product_sheet(1).pdf" TargetMode="External"/><Relationship Id="rId104" Type="http://schemas.openxmlformats.org/officeDocument/2006/relationships/hyperlink" Target="http://www.molnlycke.com/Files/Tendra/Product%20sheets/Mepitel_productsheet.pdf" TargetMode="External"/><Relationship Id="rId7" Type="http://schemas.openxmlformats.org/officeDocument/2006/relationships/hyperlink" Target="http://wound.smith-nephew.com/uk/popup.asp?NodeId=452&amp;Hide=True&amp;Tab=" TargetMode="External"/><Relationship Id="rId71" Type="http://schemas.openxmlformats.org/officeDocument/2006/relationships/hyperlink" Target="http://solutions.3m.com/wps/portal/3M/en_US/SH/SkinHealth/brands/cavilon/?PC_7_RJH9U5230GE3E02LECFTDQGK06_nid=WDFGV5BFT5beB385P3RT67gl" TargetMode="External"/><Relationship Id="rId92" Type="http://schemas.openxmlformats.org/officeDocument/2006/relationships/hyperlink" Target="http://212.209.160.5/Files/Tendra/Product%20sheets/Mesalt_4P.pdf" TargetMode="External"/><Relationship Id="rId2" Type="http://schemas.openxmlformats.org/officeDocument/2006/relationships/hyperlink" Target="http://wound.smith-nephew.com/uk/Product.asp?NodeId=2187&amp;UniqueId=0.9.2217.396.2221.2187&amp;Hide=True" TargetMode="External"/><Relationship Id="rId29" Type="http://schemas.openxmlformats.org/officeDocument/2006/relationships/hyperlink" Target="http://wound.smith-nephew.com/uk/popup.asp?NodeId=555&amp;Hide=True&amp;Tab=" TargetMode="External"/><Relationship Id="rId24" Type="http://schemas.openxmlformats.org/officeDocument/2006/relationships/hyperlink" Target="http://wound.smith-nephew.com/uk/Product.asp?NodeId=441" TargetMode="External"/><Relationship Id="rId40" Type="http://schemas.openxmlformats.org/officeDocument/2006/relationships/hyperlink" Target="http://wound.smith-nephew.com/uk/Product.asp?NodeId=536" TargetMode="External"/><Relationship Id="rId45" Type="http://schemas.openxmlformats.org/officeDocument/2006/relationships/hyperlink" Target="http://productcatalogue.hartmann.info/PHb2c/catalog/Z_setCurrentArea.do?Z_areaID=3EC01F872482E056E10000000A808F21" TargetMode="External"/><Relationship Id="rId66" Type="http://schemas.openxmlformats.org/officeDocument/2006/relationships/hyperlink" Target="http://productcatalogue.hartmann.info/PHb2c/catalog/Z_setCurrentArea.do?Z_areaID=3EC01F992482E056E10000000A808F21" TargetMode="External"/><Relationship Id="rId87" Type="http://schemas.openxmlformats.org/officeDocument/2006/relationships/hyperlink" Target="http://www.jnjgateway.com/home.jhtml?loc=GBENG&amp;page=viewContent&amp;contentId=09008b98804404a9&amp;parentId=09008b98804404c0" TargetMode="External"/><Relationship Id="rId110" Type="http://schemas.openxmlformats.org/officeDocument/2006/relationships/hyperlink" Target="http://wound.smith-nephew.com/uk/Product.asp?NodeId=533" TargetMode="External"/><Relationship Id="rId61" Type="http://schemas.openxmlformats.org/officeDocument/2006/relationships/hyperlink" Target="http://productcatalogue.hartmann.info/PHb2c/catalog/Z_setCurrentArea.do?Z_areaID=3EC01F992482E056E10000000A808F21" TargetMode="External"/><Relationship Id="rId82" Type="http://schemas.openxmlformats.org/officeDocument/2006/relationships/hyperlink" Target="http://www.vsm.si/files/kaltostat.pdf" TargetMode="External"/><Relationship Id="rId19" Type="http://schemas.openxmlformats.org/officeDocument/2006/relationships/hyperlink" Target="http://wound.smith-nephew.com/uk/Product.asp?NodeId=1786&amp;Tab=1&amp;Hide=" TargetMode="External"/><Relationship Id="rId14" Type="http://schemas.openxmlformats.org/officeDocument/2006/relationships/hyperlink" Target="http://wound.smith-nephew.com/uk/popup.asp?NodeId=414&amp;Hide=True&amp;Tab=" TargetMode="External"/><Relationship Id="rId30" Type="http://schemas.openxmlformats.org/officeDocument/2006/relationships/hyperlink" Target="http://wound.smith-nephew.com/uk/Product.asp?NodeId=738" TargetMode="External"/><Relationship Id="rId35" Type="http://schemas.openxmlformats.org/officeDocument/2006/relationships/hyperlink" Target="http://wound.smith-nephew.com/uk/node.asp?NodeId=3779" TargetMode="External"/><Relationship Id="rId56" Type="http://schemas.openxmlformats.org/officeDocument/2006/relationships/hyperlink" Target="http://productcatalogue.hartmann.info/PHb2c/catalog/Z_setCurrentArea.do?Z_areaID=3EC01F992482E056E10000000A808F21" TargetMode="External"/><Relationship Id="rId77" Type="http://schemas.openxmlformats.org/officeDocument/2006/relationships/hyperlink" Target="http://www.vsm.si/files/granuflex.pdf" TargetMode="External"/><Relationship Id="rId100" Type="http://schemas.openxmlformats.org/officeDocument/2006/relationships/hyperlink" Target="http://www.molnlycke.com/Files/Product%20Datasheets/Mepilex%20border.pdf" TargetMode="External"/><Relationship Id="rId105" Type="http://schemas.openxmlformats.org/officeDocument/2006/relationships/hyperlink" Target="http://www.molnlycke.com/Files/Tendra/Product%20sheets/Mepitel_productsheet.pdf" TargetMode="External"/><Relationship Id="rId8" Type="http://schemas.openxmlformats.org/officeDocument/2006/relationships/hyperlink" Target="http://wound.smith-nephew.com/uk/popup.asp?NodeId=452&amp;Hide=True&amp;Tab=" TargetMode="External"/><Relationship Id="rId51" Type="http://schemas.openxmlformats.org/officeDocument/2006/relationships/hyperlink" Target="http://productcatalogue.hartmann.info/PHb2c/catalog/Z_setCurrentArea.do?Z_areaID=3EC020052482E056E10000000A808F21" TargetMode="External"/><Relationship Id="rId72" Type="http://schemas.openxmlformats.org/officeDocument/2006/relationships/hyperlink" Target="http://solutions.3m.com/wps/portal/3M/en_US/SH/SkinHealth/brands/cavilon/?PC_7_RJH9U5230GE3E02LECFTDQGK06_nid=WGG8L31D09beB385P3RT67gl" TargetMode="External"/><Relationship Id="rId93" Type="http://schemas.openxmlformats.org/officeDocument/2006/relationships/hyperlink" Target="http://www.molnlycke.com/Files/Tendra/Product%20sheets/mepiform_productsheet_sterile.pdf" TargetMode="External"/><Relationship Id="rId98" Type="http://schemas.openxmlformats.org/officeDocument/2006/relationships/hyperlink" Target="http://www.molnlycke.com/Files/Tendra/Product%20sheets/New/Mepilex_Border.pdf" TargetMode="External"/><Relationship Id="rId3" Type="http://schemas.openxmlformats.org/officeDocument/2006/relationships/hyperlink" Target="http://wound.smith-nephew.com/uk/Product.asp?NodeId=2187&amp;UniqueId=0.9.2217.396.2221.2187&amp;Hide=True" TargetMode="External"/><Relationship Id="rId25" Type="http://schemas.openxmlformats.org/officeDocument/2006/relationships/hyperlink" Target="http://wound.smith-nephew.com/UK/Product.asp?NodeId=2224&amp;UniqueId=0.9.2217.396.2180.2224&amp;Hide=True" TargetMode="External"/><Relationship Id="rId46" Type="http://schemas.openxmlformats.org/officeDocument/2006/relationships/hyperlink" Target="http://productcatalogue.hartmann.info/PHb2c/catalog/Z_setCurrentArea.do?Z_areaID=3EC01F872482E056E10000000A808F21" TargetMode="External"/><Relationship Id="rId67" Type="http://schemas.openxmlformats.org/officeDocument/2006/relationships/hyperlink" Target="http://www.jnjgateway.com/home.jhtml?loc=ZAENG&amp;page=viewContent&amp;contentId=09008b9880e0dca7&amp;parentId=09008b9880e0dd68" TargetMode="External"/><Relationship Id="rId20" Type="http://schemas.openxmlformats.org/officeDocument/2006/relationships/hyperlink" Target="http://wound.smith-nephew.com/uk/Product.asp?NodeId=1786&amp;Tab=1&amp;Hide=" TargetMode="External"/><Relationship Id="rId41" Type="http://schemas.openxmlformats.org/officeDocument/2006/relationships/hyperlink" Target="http://productcatalogue.hartmann.info/PHb2c/catalog/Z_setCurrentArea.do?Z_areaID=3EC01F732482E056E10000000A808F21" TargetMode="External"/><Relationship Id="rId62" Type="http://schemas.openxmlformats.org/officeDocument/2006/relationships/hyperlink" Target="http://productcatalogue.hartmann.info/PHb2c/catalog/Z_setCurrentArea.do?Z_areaID=3EC01F992482E056E10000000A808F21" TargetMode="External"/><Relationship Id="rId83" Type="http://schemas.openxmlformats.org/officeDocument/2006/relationships/hyperlink" Target="http://www.vsm.si/files/granugel.pdf" TargetMode="External"/><Relationship Id="rId88" Type="http://schemas.openxmlformats.org/officeDocument/2006/relationships/hyperlink" Target="http://www.molnlycke.com/Files/Product%20Datasheets/Mepore%20Film(1).pdf" TargetMode="External"/><Relationship Id="rId111" Type="http://schemas.openxmlformats.org/officeDocument/2006/relationships/hyperlink" Target="http://wound.smith-nephew.com/uk/Standard.asp?NodeId=3467"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2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T204"/>
  <sheetViews>
    <sheetView workbookViewId="0">
      <selection activeCell="A19" sqref="A19:XFD19"/>
    </sheetView>
  </sheetViews>
  <sheetFormatPr defaultRowHeight="12.75"/>
  <cols>
    <col min="1" max="1" width="15.28515625" style="386" customWidth="1"/>
    <col min="2" max="2" width="48.140625" style="1" customWidth="1"/>
    <col min="3" max="3" width="5.42578125" style="1" customWidth="1"/>
    <col min="4" max="4" width="7.7109375" style="372" customWidth="1"/>
    <col min="5" max="6" width="14.5703125" style="1" customWidth="1"/>
    <col min="7" max="7" width="16.28515625" style="1" customWidth="1"/>
    <col min="8" max="8" width="7.7109375" style="1" customWidth="1"/>
    <col min="9" max="9" width="7.28515625" style="1" customWidth="1"/>
    <col min="10" max="10" width="23.42578125" style="1" customWidth="1"/>
    <col min="11" max="11" width="19.5703125" style="1" customWidth="1"/>
    <col min="12" max="12" width="20.42578125" style="1" customWidth="1"/>
    <col min="13" max="13" width="12.28515625" style="1" customWidth="1"/>
    <col min="14" max="15" width="21.28515625" style="1" customWidth="1"/>
    <col min="16" max="46" width="9.140625" style="8"/>
    <col min="47" max="16384" width="9.140625" style="1"/>
  </cols>
  <sheetData>
    <row r="1" spans="1:24">
      <c r="B1" s="644"/>
      <c r="C1" s="386"/>
      <c r="D1" s="387"/>
      <c r="E1" s="386"/>
      <c r="F1" s="386"/>
      <c r="G1" s="386"/>
      <c r="H1" s="386"/>
      <c r="I1" s="386"/>
      <c r="J1" s="386"/>
      <c r="K1" s="386"/>
      <c r="L1" s="386"/>
      <c r="M1" s="386"/>
      <c r="N1" s="386"/>
      <c r="O1" s="386"/>
      <c r="P1" s="388"/>
      <c r="Q1" s="388"/>
      <c r="R1" s="388"/>
      <c r="S1" s="388"/>
      <c r="T1" s="388"/>
      <c r="U1" s="388"/>
      <c r="V1" s="388"/>
      <c r="W1" s="388"/>
      <c r="X1" s="388"/>
    </row>
    <row r="2" spans="1:24" ht="15.75">
      <c r="A2" s="569" t="s">
        <v>172</v>
      </c>
      <c r="B2" s="645"/>
      <c r="C2" s="386"/>
      <c r="D2" s="387"/>
      <c r="E2" s="386"/>
      <c r="F2" s="386"/>
      <c r="G2" s="386"/>
      <c r="H2" s="386"/>
      <c r="I2" s="386"/>
      <c r="J2" s="386"/>
      <c r="K2" s="386"/>
      <c r="L2" s="386"/>
      <c r="M2" s="386"/>
      <c r="N2" s="386"/>
      <c r="O2" s="386"/>
      <c r="P2" s="388"/>
      <c r="Q2" s="388"/>
      <c r="R2" s="388"/>
      <c r="S2" s="388"/>
      <c r="T2" s="388"/>
      <c r="U2" s="388"/>
      <c r="V2" s="388"/>
      <c r="W2" s="388"/>
      <c r="X2" s="388"/>
    </row>
    <row r="3" spans="1:24">
      <c r="B3" s="646"/>
      <c r="C3" s="386"/>
      <c r="D3" s="387"/>
      <c r="E3" s="386"/>
      <c r="F3" s="386"/>
      <c r="G3" s="386"/>
      <c r="H3" s="386"/>
      <c r="I3" s="386"/>
      <c r="J3" s="386"/>
      <c r="K3" s="386"/>
      <c r="L3" s="386"/>
      <c r="M3" s="386"/>
      <c r="N3" s="386"/>
      <c r="O3" s="386"/>
      <c r="P3" s="388"/>
      <c r="Q3" s="388"/>
      <c r="R3" s="388"/>
      <c r="S3" s="388"/>
      <c r="T3" s="388"/>
      <c r="U3" s="388"/>
      <c r="V3" s="388"/>
      <c r="W3" s="388"/>
      <c r="X3" s="388"/>
    </row>
    <row r="4" spans="1:24">
      <c r="B4" s="644"/>
      <c r="C4" s="386"/>
      <c r="D4" s="387"/>
      <c r="E4" s="386"/>
      <c r="F4" s="386"/>
      <c r="G4" s="386"/>
      <c r="H4" s="386"/>
      <c r="I4" s="386"/>
      <c r="J4" s="386"/>
      <c r="K4" s="386"/>
      <c r="L4" s="386"/>
      <c r="M4" s="386"/>
      <c r="N4" s="386"/>
      <c r="O4" s="386"/>
      <c r="P4" s="388"/>
      <c r="Q4" s="388"/>
      <c r="R4" s="388"/>
      <c r="S4" s="388"/>
      <c r="T4" s="388"/>
      <c r="U4" s="388"/>
      <c r="V4" s="388"/>
      <c r="W4" s="388"/>
      <c r="X4" s="388"/>
    </row>
    <row r="5" spans="1:24">
      <c r="B5" s="644"/>
      <c r="C5" s="386"/>
      <c r="D5" s="387"/>
      <c r="E5" s="386"/>
      <c r="F5" s="386"/>
      <c r="G5" s="386"/>
      <c r="H5" s="386"/>
      <c r="I5" s="386"/>
      <c r="J5" s="386"/>
      <c r="K5" s="386"/>
      <c r="L5" s="386"/>
      <c r="M5" s="386"/>
      <c r="N5" s="386"/>
      <c r="O5" s="386"/>
      <c r="P5" s="388"/>
      <c r="Q5" s="388"/>
      <c r="R5" s="388"/>
      <c r="S5" s="388"/>
      <c r="T5" s="388"/>
      <c r="U5" s="388"/>
      <c r="V5" s="388"/>
      <c r="W5" s="388"/>
      <c r="X5" s="388"/>
    </row>
    <row r="6" spans="1:24" ht="15">
      <c r="A6" s="1172" t="s">
        <v>173</v>
      </c>
      <c r="B6" s="1173"/>
      <c r="C6" s="1173"/>
      <c r="D6" s="1173"/>
      <c r="E6" s="1173"/>
      <c r="F6" s="1173"/>
      <c r="G6" s="1173"/>
      <c r="H6" s="1173"/>
      <c r="I6" s="386"/>
      <c r="J6" s="386"/>
      <c r="K6" s="386"/>
      <c r="L6" s="386"/>
      <c r="M6" s="386"/>
      <c r="N6" s="386"/>
      <c r="O6" s="386"/>
      <c r="P6" s="388"/>
      <c r="Q6" s="388"/>
      <c r="R6" s="388"/>
      <c r="S6" s="388"/>
      <c r="T6" s="388"/>
      <c r="U6" s="388"/>
      <c r="V6" s="388"/>
      <c r="W6" s="388"/>
      <c r="X6" s="388"/>
    </row>
    <row r="7" spans="1:24" ht="15">
      <c r="A7" s="1172" t="s">
        <v>174</v>
      </c>
      <c r="B7" s="1172"/>
      <c r="C7" s="1172"/>
      <c r="D7" s="1172"/>
      <c r="E7" s="1172"/>
      <c r="F7" s="1172"/>
      <c r="G7" s="1172"/>
      <c r="H7" s="1172"/>
      <c r="I7" s="386"/>
      <c r="J7" s="386"/>
      <c r="K7" s="386"/>
      <c r="L7" s="386"/>
      <c r="M7" s="386"/>
      <c r="N7" s="386"/>
      <c r="O7" s="386"/>
      <c r="P7" s="388"/>
      <c r="Q7" s="388"/>
      <c r="R7" s="388"/>
      <c r="S7" s="388"/>
      <c r="T7" s="388"/>
      <c r="U7" s="388"/>
      <c r="V7" s="388"/>
      <c r="W7" s="388"/>
      <c r="X7" s="388"/>
    </row>
    <row r="8" spans="1:24" ht="15.75">
      <c r="A8" s="1174" t="s">
        <v>901</v>
      </c>
      <c r="B8" s="1174"/>
      <c r="C8" s="1174"/>
      <c r="D8" s="1174"/>
      <c r="E8" s="1174"/>
      <c r="F8" s="1174"/>
      <c r="G8" s="1174"/>
      <c r="H8" s="1174"/>
      <c r="I8" s="386"/>
      <c r="J8" s="386"/>
      <c r="K8" s="386"/>
      <c r="L8" s="386"/>
      <c r="M8" s="386"/>
      <c r="N8" s="386"/>
      <c r="O8" s="386"/>
      <c r="P8" s="388"/>
      <c r="Q8" s="388"/>
      <c r="R8" s="388"/>
      <c r="S8" s="388"/>
      <c r="T8" s="388"/>
      <c r="U8" s="388"/>
      <c r="V8" s="388"/>
      <c r="W8" s="388"/>
      <c r="X8" s="388"/>
    </row>
    <row r="9" spans="1:24">
      <c r="B9" s="644"/>
      <c r="C9" s="386"/>
      <c r="D9" s="387"/>
      <c r="E9" s="386"/>
      <c r="F9" s="386"/>
      <c r="G9" s="386"/>
      <c r="H9" s="386"/>
      <c r="I9" s="386"/>
      <c r="J9" s="386"/>
      <c r="K9" s="386"/>
      <c r="L9" s="386"/>
      <c r="M9" s="386"/>
      <c r="N9" s="386"/>
      <c r="O9" s="386"/>
      <c r="P9" s="388"/>
      <c r="Q9" s="388"/>
      <c r="R9" s="388"/>
      <c r="S9" s="388"/>
      <c r="T9" s="388"/>
      <c r="U9" s="388"/>
      <c r="V9" s="388"/>
      <c r="W9" s="388"/>
      <c r="X9" s="388"/>
    </row>
    <row r="10" spans="1:24">
      <c r="B10" s="644"/>
      <c r="C10" s="386"/>
      <c r="D10" s="387"/>
      <c r="E10" s="386"/>
      <c r="F10" s="386"/>
      <c r="G10" s="386"/>
      <c r="H10" s="386"/>
      <c r="I10" s="386"/>
      <c r="J10" s="386"/>
      <c r="K10" s="386"/>
      <c r="L10" s="386"/>
      <c r="M10" s="386"/>
      <c r="N10" s="386"/>
      <c r="O10" s="386"/>
      <c r="P10" s="388"/>
      <c r="Q10" s="388"/>
      <c r="R10" s="388"/>
      <c r="S10" s="388"/>
      <c r="T10" s="388"/>
      <c r="U10" s="388"/>
      <c r="V10" s="388"/>
      <c r="W10" s="388"/>
      <c r="X10" s="388"/>
    </row>
    <row r="11" spans="1:24" ht="15.75">
      <c r="A11" s="286" t="s">
        <v>176</v>
      </c>
      <c r="B11" s="644" t="s">
        <v>3830</v>
      </c>
      <c r="C11" s="386"/>
      <c r="D11" s="387"/>
      <c r="E11" s="386"/>
      <c r="F11" s="386"/>
      <c r="G11" s="386"/>
      <c r="H11" s="386"/>
      <c r="I11" s="386"/>
      <c r="J11" s="386"/>
      <c r="K11" s="386"/>
      <c r="L11" s="386"/>
      <c r="M11" s="386"/>
      <c r="N11" s="386"/>
      <c r="O11" s="386"/>
      <c r="P11" s="388"/>
      <c r="Q11" s="388"/>
      <c r="R11" s="388"/>
      <c r="S11" s="388"/>
      <c r="T11" s="388"/>
      <c r="U11" s="388"/>
      <c r="V11" s="388"/>
      <c r="W11" s="388"/>
      <c r="X11" s="388"/>
    </row>
    <row r="12" spans="1:24">
      <c r="B12" s="644" t="s">
        <v>3831</v>
      </c>
      <c r="C12" s="386"/>
      <c r="D12" s="387"/>
      <c r="E12" s="386"/>
      <c r="F12" s="386"/>
      <c r="G12" s="386"/>
      <c r="H12" s="386"/>
      <c r="I12" s="386"/>
      <c r="J12" s="386"/>
      <c r="K12" s="386"/>
      <c r="L12" s="386"/>
      <c r="M12" s="386"/>
      <c r="N12" s="386"/>
      <c r="O12" s="386"/>
      <c r="P12" s="388"/>
      <c r="Q12" s="388"/>
      <c r="R12" s="388"/>
      <c r="S12" s="388"/>
      <c r="T12" s="388"/>
      <c r="U12" s="388"/>
      <c r="V12" s="388"/>
      <c r="W12" s="388"/>
      <c r="X12" s="388"/>
    </row>
    <row r="14" spans="1:24" ht="20.25">
      <c r="A14" s="474" t="s">
        <v>902</v>
      </c>
      <c r="D14" s="369"/>
    </row>
    <row r="15" spans="1:24">
      <c r="B15" s="107"/>
      <c r="D15" s="369"/>
    </row>
    <row r="16" spans="1:24" ht="13.5" thickBot="1">
      <c r="D16" s="369"/>
    </row>
    <row r="17" spans="1:46" ht="15.75" customHeight="1" thickBot="1">
      <c r="A17" s="1175" t="s">
        <v>2882</v>
      </c>
      <c r="B17" s="1176"/>
      <c r="C17" s="1176"/>
      <c r="D17" s="1177"/>
      <c r="E17" s="1178" t="s">
        <v>528</v>
      </c>
      <c r="F17" s="1179"/>
      <c r="G17" s="1179"/>
      <c r="H17" s="1179"/>
      <c r="I17" s="1179"/>
      <c r="J17" s="1179"/>
      <c r="K17" s="1179"/>
      <c r="L17" s="1179"/>
      <c r="M17" s="1179"/>
      <c r="N17" s="1179"/>
      <c r="O17" s="1245"/>
    </row>
    <row r="18" spans="1:46" s="2" customFormat="1" ht="51" customHeight="1">
      <c r="A18" s="570" t="s">
        <v>178</v>
      </c>
      <c r="B18" s="571" t="s">
        <v>909</v>
      </c>
      <c r="C18" s="572" t="s">
        <v>907</v>
      </c>
      <c r="D18" s="843" t="s">
        <v>662</v>
      </c>
      <c r="E18" s="573" t="s">
        <v>906</v>
      </c>
      <c r="F18" s="573" t="s">
        <v>4459</v>
      </c>
      <c r="G18" s="573" t="s">
        <v>4460</v>
      </c>
      <c r="H18" s="573" t="s">
        <v>903</v>
      </c>
      <c r="I18" s="574" t="s">
        <v>904</v>
      </c>
      <c r="J18" s="575" t="s">
        <v>4441</v>
      </c>
      <c r="K18" s="575" t="s">
        <v>905</v>
      </c>
      <c r="L18" s="574" t="s">
        <v>175</v>
      </c>
      <c r="M18" s="574" t="s">
        <v>911</v>
      </c>
      <c r="N18" s="573" t="s">
        <v>908</v>
      </c>
      <c r="O18" s="576" t="s">
        <v>910</v>
      </c>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row>
    <row r="19" spans="1:46" s="108" customFormat="1" ht="66" customHeight="1">
      <c r="A19" s="605" t="s">
        <v>5182</v>
      </c>
      <c r="B19" s="542" t="s">
        <v>4499</v>
      </c>
      <c r="C19" s="567" t="s">
        <v>2201</v>
      </c>
      <c r="D19" s="567">
        <v>100</v>
      </c>
      <c r="E19" s="407"/>
      <c r="F19" s="684"/>
      <c r="G19" s="680"/>
      <c r="H19" s="687"/>
      <c r="I19" s="688"/>
      <c r="J19" s="671">
        <f>D19*F19</f>
        <v>0</v>
      </c>
      <c r="K19" s="671">
        <f>G19*D19</f>
        <v>0</v>
      </c>
      <c r="L19" s="403"/>
      <c r="M19" s="404"/>
      <c r="N19" s="405"/>
      <c r="O19" s="442"/>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60.75" customHeight="1">
      <c r="A20" s="605" t="s">
        <v>5184</v>
      </c>
      <c r="B20" s="542" t="s">
        <v>4500</v>
      </c>
      <c r="C20" s="567" t="s">
        <v>2201</v>
      </c>
      <c r="D20" s="567">
        <v>100</v>
      </c>
      <c r="E20" s="407"/>
      <c r="F20" s="684"/>
      <c r="G20" s="680"/>
      <c r="H20" s="687"/>
      <c r="I20" s="688"/>
      <c r="J20" s="671">
        <f t="shared" ref="J20:J83" si="0">D20*F20</f>
        <v>0</v>
      </c>
      <c r="K20" s="671">
        <f t="shared" ref="K20:K83" si="1">G20*D20</f>
        <v>0</v>
      </c>
      <c r="L20" s="403"/>
      <c r="M20" s="404"/>
      <c r="N20" s="405"/>
      <c r="O20" s="442"/>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63" customHeight="1">
      <c r="A21" s="605" t="s">
        <v>5186</v>
      </c>
      <c r="B21" s="542" t="s">
        <v>4781</v>
      </c>
      <c r="C21" s="567" t="s">
        <v>2201</v>
      </c>
      <c r="D21" s="567">
        <v>5200</v>
      </c>
      <c r="E21" s="407"/>
      <c r="F21" s="684"/>
      <c r="G21" s="680"/>
      <c r="H21" s="687"/>
      <c r="I21" s="688"/>
      <c r="J21" s="671">
        <f t="shared" si="0"/>
        <v>0</v>
      </c>
      <c r="K21" s="671">
        <f t="shared" si="1"/>
        <v>0</v>
      </c>
      <c r="L21" s="403"/>
      <c r="M21" s="404"/>
      <c r="N21" s="405"/>
      <c r="O21" s="442"/>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63" customHeight="1">
      <c r="A22" s="605" t="s">
        <v>5189</v>
      </c>
      <c r="B22" s="542" t="s">
        <v>4782</v>
      </c>
      <c r="C22" s="567" t="s">
        <v>2201</v>
      </c>
      <c r="D22" s="567">
        <v>3200</v>
      </c>
      <c r="E22" s="407"/>
      <c r="F22" s="684"/>
      <c r="G22" s="680"/>
      <c r="H22" s="687"/>
      <c r="I22" s="688"/>
      <c r="J22" s="671">
        <f t="shared" si="0"/>
        <v>0</v>
      </c>
      <c r="K22" s="671">
        <f t="shared" si="1"/>
        <v>0</v>
      </c>
      <c r="L22" s="403"/>
      <c r="M22" s="404"/>
      <c r="N22" s="405"/>
      <c r="O22" s="442"/>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67.5" customHeight="1">
      <c r="A23" s="605" t="s">
        <v>5191</v>
      </c>
      <c r="B23" s="542" t="s">
        <v>4783</v>
      </c>
      <c r="C23" s="567" t="s">
        <v>2201</v>
      </c>
      <c r="D23" s="567">
        <v>1600</v>
      </c>
      <c r="E23" s="407"/>
      <c r="F23" s="684"/>
      <c r="G23" s="680"/>
      <c r="H23" s="687"/>
      <c r="I23" s="688"/>
      <c r="J23" s="671">
        <f t="shared" si="0"/>
        <v>0</v>
      </c>
      <c r="K23" s="671">
        <f t="shared" si="1"/>
        <v>0</v>
      </c>
      <c r="L23" s="403"/>
      <c r="M23" s="404"/>
      <c r="N23" s="405"/>
      <c r="O23" s="442"/>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46.5" customHeight="1">
      <c r="A24" s="605" t="s">
        <v>5193</v>
      </c>
      <c r="B24" s="542" t="s">
        <v>4784</v>
      </c>
      <c r="C24" s="567" t="s">
        <v>2201</v>
      </c>
      <c r="D24" s="567">
        <v>250</v>
      </c>
      <c r="E24" s="407"/>
      <c r="F24" s="684"/>
      <c r="G24" s="680"/>
      <c r="H24" s="687"/>
      <c r="I24" s="688"/>
      <c r="J24" s="671">
        <f t="shared" si="0"/>
        <v>0</v>
      </c>
      <c r="K24" s="671">
        <f t="shared" si="1"/>
        <v>0</v>
      </c>
      <c r="L24" s="403"/>
      <c r="M24" s="404"/>
      <c r="N24" s="405"/>
      <c r="O24" s="442"/>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53.25" customHeight="1">
      <c r="A25" s="605" t="s">
        <v>5195</v>
      </c>
      <c r="B25" s="542" t="s">
        <v>4785</v>
      </c>
      <c r="C25" s="567" t="s">
        <v>2201</v>
      </c>
      <c r="D25" s="567">
        <v>1</v>
      </c>
      <c r="E25" s="407"/>
      <c r="F25" s="684"/>
      <c r="G25" s="680"/>
      <c r="H25" s="687"/>
      <c r="I25" s="688"/>
      <c r="J25" s="671">
        <f t="shared" si="0"/>
        <v>0</v>
      </c>
      <c r="K25" s="671">
        <f t="shared" si="1"/>
        <v>0</v>
      </c>
      <c r="L25" s="403"/>
      <c r="M25" s="404"/>
      <c r="N25" s="405"/>
      <c r="O25" s="442"/>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48" customHeight="1">
      <c r="A26" s="605" t="s">
        <v>5197</v>
      </c>
      <c r="B26" s="542" t="s">
        <v>4786</v>
      </c>
      <c r="C26" s="567" t="s">
        <v>2201</v>
      </c>
      <c r="D26" s="567">
        <v>50</v>
      </c>
      <c r="E26" s="407"/>
      <c r="F26" s="684"/>
      <c r="G26" s="680"/>
      <c r="H26" s="687"/>
      <c r="I26" s="688"/>
      <c r="J26" s="671">
        <f t="shared" si="0"/>
        <v>0</v>
      </c>
      <c r="K26" s="671">
        <f t="shared" si="1"/>
        <v>0</v>
      </c>
      <c r="L26" s="403"/>
      <c r="M26" s="404"/>
      <c r="N26" s="405"/>
      <c r="O26" s="442"/>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33.75" customHeight="1">
      <c r="A27" s="605" t="s">
        <v>5199</v>
      </c>
      <c r="B27" s="542" t="s">
        <v>4787</v>
      </c>
      <c r="C27" s="567" t="s">
        <v>2201</v>
      </c>
      <c r="D27" s="567">
        <v>200</v>
      </c>
      <c r="E27" s="407"/>
      <c r="F27" s="684"/>
      <c r="G27" s="680"/>
      <c r="H27" s="687"/>
      <c r="I27" s="688"/>
      <c r="J27" s="671">
        <f t="shared" si="0"/>
        <v>0</v>
      </c>
      <c r="K27" s="671">
        <f t="shared" si="1"/>
        <v>0</v>
      </c>
      <c r="L27" s="403"/>
      <c r="M27" s="404"/>
      <c r="N27" s="405"/>
      <c r="O27" s="442"/>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27" customHeight="1">
      <c r="A28" s="605" t="s">
        <v>5202</v>
      </c>
      <c r="B28" s="542" t="s">
        <v>4788</v>
      </c>
      <c r="C28" s="567" t="s">
        <v>2201</v>
      </c>
      <c r="D28" s="567">
        <v>1500</v>
      </c>
      <c r="E28" s="407"/>
      <c r="F28" s="684"/>
      <c r="G28" s="680"/>
      <c r="H28" s="687"/>
      <c r="I28" s="688"/>
      <c r="J28" s="671">
        <f t="shared" si="0"/>
        <v>0</v>
      </c>
      <c r="K28" s="671">
        <f t="shared" si="1"/>
        <v>0</v>
      </c>
      <c r="L28" s="403"/>
      <c r="M28" s="404"/>
      <c r="N28" s="405"/>
      <c r="O28" s="442"/>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29.25" customHeight="1">
      <c r="A29" s="605" t="s">
        <v>5204</v>
      </c>
      <c r="B29" s="542" t="s">
        <v>4789</v>
      </c>
      <c r="C29" s="567" t="s">
        <v>2201</v>
      </c>
      <c r="D29" s="567">
        <v>3200</v>
      </c>
      <c r="E29" s="407"/>
      <c r="F29" s="684"/>
      <c r="G29" s="680"/>
      <c r="H29" s="687"/>
      <c r="I29" s="688"/>
      <c r="J29" s="671">
        <f t="shared" si="0"/>
        <v>0</v>
      </c>
      <c r="K29" s="671">
        <f t="shared" si="1"/>
        <v>0</v>
      </c>
      <c r="L29" s="403"/>
      <c r="M29" s="404"/>
      <c r="N29" s="405"/>
      <c r="O29" s="442"/>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28.5" customHeight="1">
      <c r="A30" s="605" t="s">
        <v>5205</v>
      </c>
      <c r="B30" s="542" t="s">
        <v>4790</v>
      </c>
      <c r="C30" s="567" t="s">
        <v>2201</v>
      </c>
      <c r="D30" s="567">
        <v>7000</v>
      </c>
      <c r="E30" s="407"/>
      <c r="F30" s="684"/>
      <c r="G30" s="680"/>
      <c r="H30" s="687"/>
      <c r="I30" s="688"/>
      <c r="J30" s="671">
        <f t="shared" si="0"/>
        <v>0</v>
      </c>
      <c r="K30" s="671">
        <f t="shared" si="1"/>
        <v>0</v>
      </c>
      <c r="L30" s="403"/>
      <c r="M30" s="404"/>
      <c r="N30" s="405"/>
      <c r="O30" s="442"/>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106.5" customHeight="1">
      <c r="A31" s="605" t="s">
        <v>5207</v>
      </c>
      <c r="B31" s="542" t="s">
        <v>4791</v>
      </c>
      <c r="C31" s="567" t="s">
        <v>2201</v>
      </c>
      <c r="D31" s="567">
        <v>100</v>
      </c>
      <c r="E31" s="407"/>
      <c r="F31" s="684"/>
      <c r="G31" s="680"/>
      <c r="H31" s="687"/>
      <c r="I31" s="688"/>
      <c r="J31" s="671">
        <f t="shared" si="0"/>
        <v>0</v>
      </c>
      <c r="K31" s="671">
        <f t="shared" si="1"/>
        <v>0</v>
      </c>
      <c r="L31" s="403"/>
      <c r="M31" s="404"/>
      <c r="N31" s="405"/>
      <c r="O31" s="442"/>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s="108" customFormat="1" ht="141.75" customHeight="1">
      <c r="A32" s="605" t="s">
        <v>5210</v>
      </c>
      <c r="B32" s="542" t="s">
        <v>4792</v>
      </c>
      <c r="C32" s="567" t="s">
        <v>2201</v>
      </c>
      <c r="D32" s="567">
        <v>50</v>
      </c>
      <c r="E32" s="407"/>
      <c r="F32" s="684"/>
      <c r="G32" s="680"/>
      <c r="H32" s="687"/>
      <c r="I32" s="688"/>
      <c r="J32" s="671">
        <f t="shared" si="0"/>
        <v>0</v>
      </c>
      <c r="K32" s="671">
        <f t="shared" si="1"/>
        <v>0</v>
      </c>
      <c r="L32" s="403"/>
      <c r="M32" s="404"/>
      <c r="N32" s="405"/>
      <c r="O32" s="442"/>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row>
    <row r="33" spans="1:15" ht="140.25">
      <c r="A33" s="605" t="s">
        <v>5213</v>
      </c>
      <c r="B33" s="542" t="s">
        <v>4793</v>
      </c>
      <c r="C33" s="567" t="s">
        <v>2201</v>
      </c>
      <c r="D33" s="567">
        <v>300</v>
      </c>
      <c r="E33" s="3"/>
      <c r="F33" s="685"/>
      <c r="G33" s="685"/>
      <c r="H33" s="689"/>
      <c r="I33" s="689"/>
      <c r="J33" s="671">
        <f t="shared" si="0"/>
        <v>0</v>
      </c>
      <c r="K33" s="671">
        <f t="shared" si="1"/>
        <v>0</v>
      </c>
      <c r="L33" s="3"/>
      <c r="M33" s="3"/>
      <c r="N33" s="3"/>
      <c r="O33" s="3"/>
    </row>
    <row r="34" spans="1:15" ht="127.5">
      <c r="A34" s="605" t="s">
        <v>5215</v>
      </c>
      <c r="B34" s="542" t="s">
        <v>4794</v>
      </c>
      <c r="C34" s="567" t="s">
        <v>2201</v>
      </c>
      <c r="D34" s="567">
        <v>50</v>
      </c>
      <c r="E34" s="3"/>
      <c r="F34" s="685"/>
      <c r="G34" s="685"/>
      <c r="H34" s="689"/>
      <c r="I34" s="689"/>
      <c r="J34" s="671">
        <f t="shared" si="0"/>
        <v>0</v>
      </c>
      <c r="K34" s="671">
        <f t="shared" si="1"/>
        <v>0</v>
      </c>
      <c r="L34" s="3"/>
      <c r="M34" s="3"/>
      <c r="N34" s="3"/>
      <c r="O34" s="3"/>
    </row>
    <row r="35" spans="1:15" ht="102">
      <c r="A35" s="605" t="s">
        <v>5218</v>
      </c>
      <c r="B35" s="542" t="s">
        <v>4795</v>
      </c>
      <c r="C35" s="567" t="s">
        <v>2201</v>
      </c>
      <c r="D35" s="567">
        <v>500</v>
      </c>
      <c r="E35" s="3"/>
      <c r="F35" s="685"/>
      <c r="G35" s="685"/>
      <c r="H35" s="689"/>
      <c r="I35" s="689"/>
      <c r="J35" s="671">
        <f t="shared" si="0"/>
        <v>0</v>
      </c>
      <c r="K35" s="671">
        <f t="shared" si="1"/>
        <v>0</v>
      </c>
      <c r="L35" s="3"/>
      <c r="M35" s="3"/>
      <c r="N35" s="3"/>
      <c r="O35" s="3"/>
    </row>
    <row r="36" spans="1:15" ht="102">
      <c r="A36" s="605" t="s">
        <v>5220</v>
      </c>
      <c r="B36" s="542" t="s">
        <v>4796</v>
      </c>
      <c r="C36" s="567" t="s">
        <v>2201</v>
      </c>
      <c r="D36" s="567">
        <v>50</v>
      </c>
      <c r="E36" s="3"/>
      <c r="F36" s="685"/>
      <c r="G36" s="685"/>
      <c r="H36" s="689"/>
      <c r="I36" s="689"/>
      <c r="J36" s="671">
        <f t="shared" si="0"/>
        <v>0</v>
      </c>
      <c r="K36" s="671">
        <f t="shared" si="1"/>
        <v>0</v>
      </c>
      <c r="L36" s="3"/>
      <c r="M36" s="3"/>
      <c r="N36" s="3"/>
      <c r="O36" s="3"/>
    </row>
    <row r="37" spans="1:15" ht="102">
      <c r="A37" s="605" t="s">
        <v>5223</v>
      </c>
      <c r="B37" s="542" t="s">
        <v>4797</v>
      </c>
      <c r="C37" s="567" t="s">
        <v>2201</v>
      </c>
      <c r="D37" s="567">
        <v>1000</v>
      </c>
      <c r="E37" s="3"/>
      <c r="F37" s="685"/>
      <c r="G37" s="685"/>
      <c r="H37" s="689"/>
      <c r="I37" s="689"/>
      <c r="J37" s="671">
        <f t="shared" si="0"/>
        <v>0</v>
      </c>
      <c r="K37" s="671">
        <f t="shared" si="1"/>
        <v>0</v>
      </c>
      <c r="L37" s="3"/>
      <c r="M37" s="3"/>
      <c r="N37" s="3"/>
      <c r="O37" s="3"/>
    </row>
    <row r="38" spans="1:15" ht="102">
      <c r="A38" s="605" t="s">
        <v>5226</v>
      </c>
      <c r="B38" s="542" t="s">
        <v>4798</v>
      </c>
      <c r="C38" s="567" t="s">
        <v>2201</v>
      </c>
      <c r="D38" s="567">
        <v>50</v>
      </c>
      <c r="E38" s="3"/>
      <c r="F38" s="685"/>
      <c r="G38" s="685"/>
      <c r="H38" s="689"/>
      <c r="I38" s="689"/>
      <c r="J38" s="671">
        <f t="shared" si="0"/>
        <v>0</v>
      </c>
      <c r="K38" s="671">
        <f t="shared" si="1"/>
        <v>0</v>
      </c>
      <c r="L38" s="3"/>
      <c r="M38" s="3"/>
      <c r="N38" s="3"/>
      <c r="O38" s="3"/>
    </row>
    <row r="39" spans="1:15" ht="114.75">
      <c r="A39" s="605" t="s">
        <v>5229</v>
      </c>
      <c r="B39" s="542" t="s">
        <v>4799</v>
      </c>
      <c r="C39" s="567" t="s">
        <v>2201</v>
      </c>
      <c r="D39" s="567">
        <v>1100</v>
      </c>
      <c r="E39" s="3"/>
      <c r="F39" s="685"/>
      <c r="G39" s="685"/>
      <c r="H39" s="689"/>
      <c r="I39" s="689"/>
      <c r="J39" s="671">
        <f t="shared" si="0"/>
        <v>0</v>
      </c>
      <c r="K39" s="671">
        <f t="shared" si="1"/>
        <v>0</v>
      </c>
      <c r="L39" s="3"/>
      <c r="M39" s="3"/>
      <c r="N39" s="3"/>
      <c r="O39" s="3"/>
    </row>
    <row r="40" spans="1:15" ht="127.5">
      <c r="A40" s="605" t="s">
        <v>5231</v>
      </c>
      <c r="B40" s="542" t="s">
        <v>4800</v>
      </c>
      <c r="C40" s="567" t="s">
        <v>2201</v>
      </c>
      <c r="D40" s="567">
        <v>250</v>
      </c>
      <c r="E40" s="3"/>
      <c r="F40" s="685"/>
      <c r="G40" s="685"/>
      <c r="H40" s="689"/>
      <c r="I40" s="689"/>
      <c r="J40" s="671">
        <f t="shared" si="0"/>
        <v>0</v>
      </c>
      <c r="K40" s="671">
        <f t="shared" si="1"/>
        <v>0</v>
      </c>
      <c r="L40" s="3"/>
      <c r="M40" s="3"/>
      <c r="N40" s="3"/>
      <c r="O40" s="3"/>
    </row>
    <row r="41" spans="1:15" ht="153">
      <c r="A41" s="605" t="s">
        <v>5232</v>
      </c>
      <c r="B41" s="542" t="s">
        <v>4801</v>
      </c>
      <c r="C41" s="567" t="s">
        <v>2201</v>
      </c>
      <c r="D41" s="567">
        <v>1185</v>
      </c>
      <c r="E41" s="3"/>
      <c r="F41" s="685"/>
      <c r="G41" s="685"/>
      <c r="H41" s="689"/>
      <c r="I41" s="689"/>
      <c r="J41" s="671">
        <f t="shared" si="0"/>
        <v>0</v>
      </c>
      <c r="K41" s="671">
        <f t="shared" si="1"/>
        <v>0</v>
      </c>
      <c r="L41" s="3"/>
      <c r="M41" s="3"/>
      <c r="N41" s="3"/>
      <c r="O41" s="3"/>
    </row>
    <row r="42" spans="1:15" ht="51">
      <c r="A42" s="605" t="s">
        <v>5233</v>
      </c>
      <c r="B42" s="542" t="s">
        <v>4802</v>
      </c>
      <c r="C42" s="567" t="s">
        <v>2201</v>
      </c>
      <c r="D42" s="567">
        <v>3</v>
      </c>
      <c r="E42" s="3"/>
      <c r="F42" s="685"/>
      <c r="G42" s="685"/>
      <c r="H42" s="689"/>
      <c r="I42" s="689"/>
      <c r="J42" s="671">
        <f t="shared" si="0"/>
        <v>0</v>
      </c>
      <c r="K42" s="671">
        <f t="shared" si="1"/>
        <v>0</v>
      </c>
      <c r="L42" s="3"/>
      <c r="M42" s="3"/>
      <c r="N42" s="3"/>
      <c r="O42" s="3"/>
    </row>
    <row r="43" spans="1:15" ht="153">
      <c r="A43" s="605" t="s">
        <v>5236</v>
      </c>
      <c r="B43" s="542" t="s">
        <v>4803</v>
      </c>
      <c r="C43" s="567" t="s">
        <v>2201</v>
      </c>
      <c r="D43" s="567">
        <v>25</v>
      </c>
      <c r="E43" s="3"/>
      <c r="F43" s="685"/>
      <c r="G43" s="685"/>
      <c r="H43" s="689"/>
      <c r="I43" s="689"/>
      <c r="J43" s="671">
        <f t="shared" si="0"/>
        <v>0</v>
      </c>
      <c r="K43" s="671">
        <f t="shared" si="1"/>
        <v>0</v>
      </c>
      <c r="L43" s="3"/>
      <c r="M43" s="3"/>
      <c r="N43" s="3"/>
      <c r="O43" s="3"/>
    </row>
    <row r="44" spans="1:15" ht="89.25">
      <c r="A44" s="605" t="s">
        <v>5237</v>
      </c>
      <c r="B44" s="542" t="s">
        <v>4804</v>
      </c>
      <c r="C44" s="567" t="s">
        <v>2201</v>
      </c>
      <c r="D44" s="567">
        <v>4</v>
      </c>
      <c r="E44" s="3"/>
      <c r="F44" s="685"/>
      <c r="G44" s="685"/>
      <c r="H44" s="689"/>
      <c r="I44" s="689"/>
      <c r="J44" s="671">
        <f t="shared" si="0"/>
        <v>0</v>
      </c>
      <c r="K44" s="671">
        <f t="shared" si="1"/>
        <v>0</v>
      </c>
      <c r="L44" s="3"/>
      <c r="M44" s="3"/>
      <c r="N44" s="3"/>
      <c r="O44" s="3"/>
    </row>
    <row r="45" spans="1:15" ht="89.25">
      <c r="A45" s="605" t="s">
        <v>5240</v>
      </c>
      <c r="B45" s="542" t="s">
        <v>4805</v>
      </c>
      <c r="C45" s="567" t="s">
        <v>2201</v>
      </c>
      <c r="D45" s="567">
        <v>4</v>
      </c>
      <c r="E45" s="3"/>
      <c r="F45" s="685"/>
      <c r="G45" s="685"/>
      <c r="H45" s="689"/>
      <c r="I45" s="689"/>
      <c r="J45" s="671">
        <f t="shared" si="0"/>
        <v>0</v>
      </c>
      <c r="K45" s="671">
        <f t="shared" si="1"/>
        <v>0</v>
      </c>
      <c r="L45" s="3"/>
      <c r="M45" s="3"/>
      <c r="N45" s="3"/>
      <c r="O45" s="3"/>
    </row>
    <row r="46" spans="1:15" ht="89.25">
      <c r="A46" s="605" t="s">
        <v>5243</v>
      </c>
      <c r="B46" s="542" t="s">
        <v>4806</v>
      </c>
      <c r="C46" s="567" t="s">
        <v>2201</v>
      </c>
      <c r="D46" s="567">
        <v>4</v>
      </c>
      <c r="E46" s="3"/>
      <c r="F46" s="685"/>
      <c r="G46" s="685"/>
      <c r="H46" s="689"/>
      <c r="I46" s="689"/>
      <c r="J46" s="671">
        <f t="shared" si="0"/>
        <v>0</v>
      </c>
      <c r="K46" s="671">
        <f t="shared" si="1"/>
        <v>0</v>
      </c>
      <c r="L46" s="3"/>
      <c r="M46" s="3"/>
      <c r="N46" s="3"/>
      <c r="O46" s="3"/>
    </row>
    <row r="47" spans="1:15" ht="89.25">
      <c r="A47" s="605" t="s">
        <v>5245</v>
      </c>
      <c r="B47" s="542" t="s">
        <v>4807</v>
      </c>
      <c r="C47" s="567" t="s">
        <v>2201</v>
      </c>
      <c r="D47" s="567">
        <v>4</v>
      </c>
      <c r="E47" s="3"/>
      <c r="F47" s="685"/>
      <c r="G47" s="685"/>
      <c r="H47" s="689"/>
      <c r="I47" s="689"/>
      <c r="J47" s="671">
        <f t="shared" si="0"/>
        <v>0</v>
      </c>
      <c r="K47" s="671">
        <f t="shared" si="1"/>
        <v>0</v>
      </c>
      <c r="L47" s="3"/>
      <c r="M47" s="3"/>
      <c r="N47" s="3"/>
      <c r="O47" s="3"/>
    </row>
    <row r="48" spans="1:15" ht="89.25">
      <c r="A48" s="605" t="s">
        <v>5248</v>
      </c>
      <c r="B48" s="542" t="s">
        <v>4808</v>
      </c>
      <c r="C48" s="567" t="s">
        <v>2201</v>
      </c>
      <c r="D48" s="567">
        <v>4</v>
      </c>
      <c r="E48" s="3"/>
      <c r="F48" s="685"/>
      <c r="G48" s="685"/>
      <c r="H48" s="689"/>
      <c r="I48" s="689"/>
      <c r="J48" s="671">
        <f t="shared" si="0"/>
        <v>0</v>
      </c>
      <c r="K48" s="671">
        <f t="shared" si="1"/>
        <v>0</v>
      </c>
      <c r="L48" s="3"/>
      <c r="M48" s="3"/>
      <c r="N48" s="3"/>
      <c r="O48" s="3"/>
    </row>
    <row r="49" spans="1:15" ht="89.25">
      <c r="A49" s="605" t="s">
        <v>5250</v>
      </c>
      <c r="B49" s="542" t="s">
        <v>4809</v>
      </c>
      <c r="C49" s="567" t="s">
        <v>2201</v>
      </c>
      <c r="D49" s="567">
        <v>10</v>
      </c>
      <c r="E49" s="3"/>
      <c r="F49" s="685"/>
      <c r="G49" s="685"/>
      <c r="H49" s="689"/>
      <c r="I49" s="689"/>
      <c r="J49" s="671">
        <f t="shared" si="0"/>
        <v>0</v>
      </c>
      <c r="K49" s="671">
        <f t="shared" si="1"/>
        <v>0</v>
      </c>
      <c r="L49" s="3"/>
      <c r="M49" s="3"/>
      <c r="N49" s="3"/>
      <c r="O49" s="3"/>
    </row>
    <row r="50" spans="1:15" ht="89.25">
      <c r="A50" s="605" t="s">
        <v>5251</v>
      </c>
      <c r="B50" s="542" t="s">
        <v>4810</v>
      </c>
      <c r="C50" s="567" t="s">
        <v>2201</v>
      </c>
      <c r="D50" s="567">
        <v>10</v>
      </c>
      <c r="E50" s="3"/>
      <c r="F50" s="685"/>
      <c r="G50" s="685"/>
      <c r="H50" s="689"/>
      <c r="I50" s="689"/>
      <c r="J50" s="671">
        <f t="shared" si="0"/>
        <v>0</v>
      </c>
      <c r="K50" s="671">
        <f t="shared" si="1"/>
        <v>0</v>
      </c>
      <c r="L50" s="3"/>
      <c r="M50" s="3"/>
      <c r="N50" s="3"/>
      <c r="O50" s="3"/>
    </row>
    <row r="51" spans="1:15" ht="89.25">
      <c r="A51" s="605" t="s">
        <v>5253</v>
      </c>
      <c r="B51" s="542" t="s">
        <v>4811</v>
      </c>
      <c r="C51" s="567" t="s">
        <v>2201</v>
      </c>
      <c r="D51" s="567">
        <v>20</v>
      </c>
      <c r="E51" s="3"/>
      <c r="F51" s="685"/>
      <c r="G51" s="685"/>
      <c r="H51" s="689"/>
      <c r="I51" s="689"/>
      <c r="J51" s="671">
        <f>D51*F51</f>
        <v>0</v>
      </c>
      <c r="K51" s="671">
        <f t="shared" si="1"/>
        <v>0</v>
      </c>
      <c r="L51" s="3"/>
      <c r="M51" s="3"/>
      <c r="N51" s="3"/>
      <c r="O51" s="3"/>
    </row>
    <row r="52" spans="1:15" ht="89.25">
      <c r="A52" s="605" t="s">
        <v>5255</v>
      </c>
      <c r="B52" s="542" t="s">
        <v>4812</v>
      </c>
      <c r="C52" s="567" t="s">
        <v>2201</v>
      </c>
      <c r="D52" s="567">
        <v>20</v>
      </c>
      <c r="E52" s="3"/>
      <c r="F52" s="685"/>
      <c r="G52" s="685"/>
      <c r="H52" s="689"/>
      <c r="I52" s="689"/>
      <c r="J52" s="671">
        <f t="shared" si="0"/>
        <v>0</v>
      </c>
      <c r="K52" s="671">
        <f t="shared" si="1"/>
        <v>0</v>
      </c>
      <c r="L52" s="3"/>
      <c r="M52" s="3"/>
      <c r="N52" s="3"/>
      <c r="O52" s="3"/>
    </row>
    <row r="53" spans="1:15" ht="89.25">
      <c r="A53" s="605" t="s">
        <v>5256</v>
      </c>
      <c r="B53" s="542" t="s">
        <v>4813</v>
      </c>
      <c r="C53" s="567" t="s">
        <v>2201</v>
      </c>
      <c r="D53" s="567">
        <v>20</v>
      </c>
      <c r="E53" s="3"/>
      <c r="F53" s="685"/>
      <c r="G53" s="685"/>
      <c r="H53" s="689"/>
      <c r="I53" s="689"/>
      <c r="J53" s="671">
        <f t="shared" si="0"/>
        <v>0</v>
      </c>
      <c r="K53" s="671">
        <f t="shared" si="1"/>
        <v>0</v>
      </c>
      <c r="L53" s="3"/>
      <c r="M53" s="3"/>
      <c r="N53" s="3"/>
      <c r="O53" s="3"/>
    </row>
    <row r="54" spans="1:15" ht="89.25">
      <c r="A54" s="605" t="s">
        <v>5258</v>
      </c>
      <c r="B54" s="542" t="s">
        <v>4814</v>
      </c>
      <c r="C54" s="567" t="s">
        <v>2201</v>
      </c>
      <c r="D54" s="567">
        <v>20</v>
      </c>
      <c r="E54" s="3"/>
      <c r="F54" s="685"/>
      <c r="G54" s="685"/>
      <c r="H54" s="689"/>
      <c r="I54" s="689"/>
      <c r="J54" s="671">
        <f t="shared" si="0"/>
        <v>0</v>
      </c>
      <c r="K54" s="671">
        <f t="shared" si="1"/>
        <v>0</v>
      </c>
      <c r="L54" s="3"/>
      <c r="M54" s="3"/>
      <c r="N54" s="3"/>
      <c r="O54" s="3"/>
    </row>
    <row r="55" spans="1:15" ht="89.25">
      <c r="A55" s="605" t="s">
        <v>5259</v>
      </c>
      <c r="B55" s="542" t="s">
        <v>4815</v>
      </c>
      <c r="C55" s="567" t="s">
        <v>2201</v>
      </c>
      <c r="D55" s="567">
        <v>4</v>
      </c>
      <c r="E55" s="3"/>
      <c r="F55" s="685"/>
      <c r="G55" s="685"/>
      <c r="H55" s="689"/>
      <c r="I55" s="689"/>
      <c r="J55" s="671">
        <f t="shared" si="0"/>
        <v>0</v>
      </c>
      <c r="K55" s="671">
        <f t="shared" si="1"/>
        <v>0</v>
      </c>
      <c r="L55" s="3"/>
      <c r="M55" s="3"/>
      <c r="N55" s="3"/>
      <c r="O55" s="3"/>
    </row>
    <row r="56" spans="1:15" ht="34.5" customHeight="1">
      <c r="A56" s="605" t="s">
        <v>5261</v>
      </c>
      <c r="B56" s="542" t="s">
        <v>4816</v>
      </c>
      <c r="C56" s="567" t="s">
        <v>2201</v>
      </c>
      <c r="D56" s="567">
        <v>2</v>
      </c>
      <c r="E56" s="3"/>
      <c r="F56" s="685"/>
      <c r="G56" s="685"/>
      <c r="H56" s="689"/>
      <c r="I56" s="689"/>
      <c r="J56" s="671">
        <f t="shared" si="0"/>
        <v>0</v>
      </c>
      <c r="K56" s="671">
        <f t="shared" si="1"/>
        <v>0</v>
      </c>
      <c r="L56" s="3"/>
      <c r="M56" s="3"/>
      <c r="N56" s="3"/>
      <c r="O56" s="3"/>
    </row>
    <row r="57" spans="1:15" ht="33" customHeight="1">
      <c r="A57" s="605" t="s">
        <v>5262</v>
      </c>
      <c r="B57" s="542" t="s">
        <v>4817</v>
      </c>
      <c r="C57" s="567" t="s">
        <v>2201</v>
      </c>
      <c r="D57" s="567">
        <v>2</v>
      </c>
      <c r="E57" s="3"/>
      <c r="F57" s="685"/>
      <c r="G57" s="685"/>
      <c r="H57" s="689"/>
      <c r="I57" s="689"/>
      <c r="J57" s="671">
        <f t="shared" si="0"/>
        <v>0</v>
      </c>
      <c r="K57" s="671">
        <f t="shared" si="1"/>
        <v>0</v>
      </c>
      <c r="L57" s="3"/>
      <c r="M57" s="3"/>
      <c r="N57" s="3"/>
      <c r="O57" s="3"/>
    </row>
    <row r="58" spans="1:15" ht="33" customHeight="1">
      <c r="A58" s="605" t="s">
        <v>5264</v>
      </c>
      <c r="B58" s="542" t="s">
        <v>4818</v>
      </c>
      <c r="C58" s="567" t="s">
        <v>2201</v>
      </c>
      <c r="D58" s="567">
        <v>2</v>
      </c>
      <c r="E58" s="3"/>
      <c r="F58" s="685"/>
      <c r="G58" s="685"/>
      <c r="H58" s="689"/>
      <c r="I58" s="689"/>
      <c r="J58" s="671">
        <f t="shared" si="0"/>
        <v>0</v>
      </c>
      <c r="K58" s="671">
        <f t="shared" si="1"/>
        <v>0</v>
      </c>
      <c r="L58" s="3"/>
      <c r="M58" s="3"/>
      <c r="N58" s="3"/>
      <c r="O58" s="3"/>
    </row>
    <row r="59" spans="1:15" ht="31.5" customHeight="1">
      <c r="A59" s="605" t="s">
        <v>5267</v>
      </c>
      <c r="B59" s="542" t="s">
        <v>4819</v>
      </c>
      <c r="C59" s="567" t="s">
        <v>2201</v>
      </c>
      <c r="D59" s="567">
        <v>2</v>
      </c>
      <c r="E59" s="3"/>
      <c r="F59" s="685"/>
      <c r="G59" s="685"/>
      <c r="H59" s="689"/>
      <c r="I59" s="689"/>
      <c r="J59" s="671">
        <f t="shared" si="0"/>
        <v>0</v>
      </c>
      <c r="K59" s="671">
        <f t="shared" si="1"/>
        <v>0</v>
      </c>
      <c r="L59" s="3"/>
      <c r="M59" s="3"/>
      <c r="N59" s="3"/>
      <c r="O59" s="3"/>
    </row>
    <row r="60" spans="1:15" ht="271.5" customHeight="1">
      <c r="A60" s="605" t="s">
        <v>5269</v>
      </c>
      <c r="B60" s="542" t="s">
        <v>4820</v>
      </c>
      <c r="C60" s="567" t="s">
        <v>2201</v>
      </c>
      <c r="D60" s="567">
        <v>4</v>
      </c>
      <c r="E60" s="3"/>
      <c r="F60" s="685"/>
      <c r="G60" s="685"/>
      <c r="H60" s="689"/>
      <c r="I60" s="689"/>
      <c r="J60" s="671">
        <f t="shared" si="0"/>
        <v>0</v>
      </c>
      <c r="K60" s="671">
        <f t="shared" si="1"/>
        <v>0</v>
      </c>
      <c r="L60" s="3"/>
      <c r="M60" s="3"/>
      <c r="N60" s="3"/>
      <c r="O60" s="3"/>
    </row>
    <row r="61" spans="1:15" ht="280.5">
      <c r="A61" s="605" t="s">
        <v>5272</v>
      </c>
      <c r="B61" s="542" t="s">
        <v>4821</v>
      </c>
      <c r="C61" s="567" t="s">
        <v>2201</v>
      </c>
      <c r="D61" s="567">
        <v>4</v>
      </c>
      <c r="E61" s="3"/>
      <c r="F61" s="685"/>
      <c r="G61" s="685"/>
      <c r="H61" s="689"/>
      <c r="I61" s="689"/>
      <c r="J61" s="671">
        <f t="shared" si="0"/>
        <v>0</v>
      </c>
      <c r="K61" s="671">
        <f t="shared" si="1"/>
        <v>0</v>
      </c>
      <c r="L61" s="3"/>
      <c r="M61" s="3"/>
      <c r="N61" s="3"/>
      <c r="O61" s="3"/>
    </row>
    <row r="62" spans="1:15" ht="280.5">
      <c r="A62" s="605" t="s">
        <v>5273</v>
      </c>
      <c r="B62" s="542" t="s">
        <v>4822</v>
      </c>
      <c r="C62" s="567" t="s">
        <v>2201</v>
      </c>
      <c r="D62" s="567">
        <v>7</v>
      </c>
      <c r="E62" s="3"/>
      <c r="F62" s="685"/>
      <c r="G62" s="685"/>
      <c r="H62" s="689"/>
      <c r="I62" s="689"/>
      <c r="J62" s="671">
        <f t="shared" si="0"/>
        <v>0</v>
      </c>
      <c r="K62" s="671">
        <f t="shared" si="1"/>
        <v>0</v>
      </c>
      <c r="L62" s="3"/>
      <c r="M62" s="3"/>
      <c r="N62" s="3"/>
      <c r="O62" s="3"/>
    </row>
    <row r="63" spans="1:15" ht="280.5">
      <c r="A63" s="605" t="s">
        <v>5274</v>
      </c>
      <c r="B63" s="542" t="s">
        <v>4823</v>
      </c>
      <c r="C63" s="567" t="s">
        <v>2201</v>
      </c>
      <c r="D63" s="567">
        <v>11</v>
      </c>
      <c r="E63" s="3"/>
      <c r="F63" s="685"/>
      <c r="G63" s="685"/>
      <c r="H63" s="689"/>
      <c r="I63" s="689"/>
      <c r="J63" s="671">
        <f t="shared" si="0"/>
        <v>0</v>
      </c>
      <c r="K63" s="671">
        <f t="shared" si="1"/>
        <v>0</v>
      </c>
      <c r="L63" s="3"/>
      <c r="M63" s="3"/>
      <c r="N63" s="3"/>
      <c r="O63" s="3"/>
    </row>
    <row r="64" spans="1:15" ht="280.5">
      <c r="A64" s="605" t="s">
        <v>5275</v>
      </c>
      <c r="B64" s="542" t="s">
        <v>4824</v>
      </c>
      <c r="C64" s="567" t="s">
        <v>2201</v>
      </c>
      <c r="D64" s="567">
        <v>6</v>
      </c>
      <c r="E64" s="3"/>
      <c r="F64" s="685"/>
      <c r="G64" s="685"/>
      <c r="H64" s="689"/>
      <c r="I64" s="689"/>
      <c r="J64" s="671">
        <f t="shared" si="0"/>
        <v>0</v>
      </c>
      <c r="K64" s="671">
        <f t="shared" si="1"/>
        <v>0</v>
      </c>
      <c r="L64" s="3"/>
      <c r="M64" s="3"/>
      <c r="N64" s="3"/>
      <c r="O64" s="3"/>
    </row>
    <row r="65" spans="1:15" ht="25.5">
      <c r="A65" s="605" t="s">
        <v>5276</v>
      </c>
      <c r="B65" s="542" t="s">
        <v>4825</v>
      </c>
      <c r="C65" s="567" t="s">
        <v>2201</v>
      </c>
      <c r="D65" s="567">
        <v>150</v>
      </c>
      <c r="E65" s="3"/>
      <c r="F65" s="685"/>
      <c r="G65" s="685"/>
      <c r="H65" s="689"/>
      <c r="I65" s="689"/>
      <c r="J65" s="671">
        <f t="shared" si="0"/>
        <v>0</v>
      </c>
      <c r="K65" s="671">
        <f t="shared" si="1"/>
        <v>0</v>
      </c>
      <c r="L65" s="3"/>
      <c r="M65" s="3"/>
      <c r="N65" s="3"/>
      <c r="O65" s="3"/>
    </row>
    <row r="66" spans="1:15" ht="25.5">
      <c r="A66" s="605" t="s">
        <v>5277</v>
      </c>
      <c r="B66" s="542" t="s">
        <v>4826</v>
      </c>
      <c r="C66" s="567" t="s">
        <v>2201</v>
      </c>
      <c r="D66" s="567">
        <v>200</v>
      </c>
      <c r="E66" s="3"/>
      <c r="F66" s="685"/>
      <c r="G66" s="685"/>
      <c r="H66" s="689"/>
      <c r="I66" s="689"/>
      <c r="J66" s="671">
        <f t="shared" si="0"/>
        <v>0</v>
      </c>
      <c r="K66" s="671">
        <f t="shared" si="1"/>
        <v>0</v>
      </c>
      <c r="L66" s="3"/>
      <c r="M66" s="3"/>
      <c r="N66" s="3"/>
      <c r="O66" s="3"/>
    </row>
    <row r="67" spans="1:15" ht="25.5">
      <c r="A67" s="605" t="s">
        <v>5278</v>
      </c>
      <c r="B67" s="542" t="s">
        <v>4827</v>
      </c>
      <c r="C67" s="567" t="s">
        <v>2201</v>
      </c>
      <c r="D67" s="567">
        <v>10</v>
      </c>
      <c r="E67" s="3"/>
      <c r="F67" s="685"/>
      <c r="G67" s="685"/>
      <c r="H67" s="689"/>
      <c r="I67" s="689"/>
      <c r="J67" s="671">
        <f t="shared" si="0"/>
        <v>0</v>
      </c>
      <c r="K67" s="671">
        <f t="shared" si="1"/>
        <v>0</v>
      </c>
      <c r="L67" s="3"/>
      <c r="M67" s="3"/>
      <c r="N67" s="3"/>
      <c r="O67" s="3"/>
    </row>
    <row r="68" spans="1:15" ht="102">
      <c r="A68" s="605" t="s">
        <v>5279</v>
      </c>
      <c r="B68" s="542" t="s">
        <v>4828</v>
      </c>
      <c r="C68" s="567" t="s">
        <v>2648</v>
      </c>
      <c r="D68" s="567">
        <v>300</v>
      </c>
      <c r="E68" s="3"/>
      <c r="F68" s="685"/>
      <c r="G68" s="685"/>
      <c r="H68" s="689"/>
      <c r="I68" s="689"/>
      <c r="J68" s="671">
        <f t="shared" si="0"/>
        <v>0</v>
      </c>
      <c r="K68" s="671">
        <f t="shared" si="1"/>
        <v>0</v>
      </c>
      <c r="L68" s="3"/>
      <c r="M68" s="3"/>
      <c r="N68" s="3"/>
      <c r="O68" s="3"/>
    </row>
    <row r="69" spans="1:15" ht="102">
      <c r="A69" s="605" t="s">
        <v>5280</v>
      </c>
      <c r="B69" s="542" t="s">
        <v>4829</v>
      </c>
      <c r="C69" s="567" t="s">
        <v>2648</v>
      </c>
      <c r="D69" s="567">
        <v>100</v>
      </c>
      <c r="E69" s="3"/>
      <c r="F69" s="685"/>
      <c r="G69" s="685"/>
      <c r="H69" s="689"/>
      <c r="I69" s="689"/>
      <c r="J69" s="671">
        <f t="shared" si="0"/>
        <v>0</v>
      </c>
      <c r="K69" s="671">
        <f t="shared" si="1"/>
        <v>0</v>
      </c>
      <c r="L69" s="3"/>
      <c r="M69" s="3"/>
      <c r="N69" s="3"/>
      <c r="O69" s="3"/>
    </row>
    <row r="70" spans="1:15" ht="76.5">
      <c r="A70" s="605" t="s">
        <v>5281</v>
      </c>
      <c r="B70" s="542" t="s">
        <v>4830</v>
      </c>
      <c r="C70" s="567" t="s">
        <v>2201</v>
      </c>
      <c r="D70" s="567">
        <v>5</v>
      </c>
      <c r="E70" s="3"/>
      <c r="F70" s="685"/>
      <c r="G70" s="685"/>
      <c r="H70" s="689"/>
      <c r="I70" s="689"/>
      <c r="J70" s="671">
        <f t="shared" si="0"/>
        <v>0</v>
      </c>
      <c r="K70" s="671">
        <f t="shared" si="1"/>
        <v>0</v>
      </c>
      <c r="L70" s="3"/>
      <c r="M70" s="3"/>
      <c r="N70" s="3"/>
      <c r="O70" s="3"/>
    </row>
    <row r="71" spans="1:15" ht="25.5">
      <c r="A71" s="605" t="s">
        <v>5346</v>
      </c>
      <c r="B71" s="542" t="s">
        <v>4831</v>
      </c>
      <c r="C71" s="567" t="s">
        <v>2201</v>
      </c>
      <c r="D71" s="567">
        <v>3</v>
      </c>
      <c r="E71" s="3"/>
      <c r="F71" s="685"/>
      <c r="G71" s="685"/>
      <c r="H71" s="689"/>
      <c r="I71" s="689"/>
      <c r="J71" s="671">
        <f t="shared" si="0"/>
        <v>0</v>
      </c>
      <c r="K71" s="671">
        <f t="shared" si="1"/>
        <v>0</v>
      </c>
      <c r="L71" s="3"/>
      <c r="M71" s="3"/>
      <c r="N71" s="3"/>
      <c r="O71" s="3"/>
    </row>
    <row r="72" spans="1:15" ht="25.5">
      <c r="A72" s="605" t="s">
        <v>5347</v>
      </c>
      <c r="B72" s="542" t="s">
        <v>4832</v>
      </c>
      <c r="C72" s="567" t="s">
        <v>2201</v>
      </c>
      <c r="D72" s="567">
        <v>40</v>
      </c>
      <c r="E72" s="3"/>
      <c r="F72" s="685"/>
      <c r="G72" s="685"/>
      <c r="H72" s="689"/>
      <c r="I72" s="689"/>
      <c r="J72" s="671">
        <f t="shared" si="0"/>
        <v>0</v>
      </c>
      <c r="K72" s="671">
        <f t="shared" si="1"/>
        <v>0</v>
      </c>
      <c r="L72" s="3"/>
      <c r="M72" s="3"/>
      <c r="N72" s="3"/>
      <c r="O72" s="3"/>
    </row>
    <row r="73" spans="1:15" ht="25.5">
      <c r="A73" s="605" t="s">
        <v>5348</v>
      </c>
      <c r="B73" s="542" t="s">
        <v>4833</v>
      </c>
      <c r="C73" s="567" t="s">
        <v>2201</v>
      </c>
      <c r="D73" s="567">
        <v>15</v>
      </c>
      <c r="E73" s="3"/>
      <c r="F73" s="685"/>
      <c r="G73" s="685"/>
      <c r="H73" s="689"/>
      <c r="I73" s="689"/>
      <c r="J73" s="671">
        <f t="shared" si="0"/>
        <v>0</v>
      </c>
      <c r="K73" s="671">
        <f t="shared" si="1"/>
        <v>0</v>
      </c>
      <c r="L73" s="3"/>
      <c r="M73" s="3"/>
      <c r="N73" s="3"/>
      <c r="O73" s="3"/>
    </row>
    <row r="74" spans="1:15" ht="38.25">
      <c r="A74" s="605" t="s">
        <v>5349</v>
      </c>
      <c r="B74" s="542" t="s">
        <v>4834</v>
      </c>
      <c r="C74" s="567" t="s">
        <v>2201</v>
      </c>
      <c r="D74" s="567">
        <v>163</v>
      </c>
      <c r="E74" s="3"/>
      <c r="F74" s="685"/>
      <c r="G74" s="685"/>
      <c r="H74" s="689"/>
      <c r="I74" s="689"/>
      <c r="J74" s="671">
        <f t="shared" si="0"/>
        <v>0</v>
      </c>
      <c r="K74" s="671">
        <f t="shared" si="1"/>
        <v>0</v>
      </c>
      <c r="L74" s="3"/>
      <c r="M74" s="3"/>
      <c r="N74" s="3"/>
      <c r="O74" s="3"/>
    </row>
    <row r="75" spans="1:15" ht="51">
      <c r="A75" s="605" t="s">
        <v>5158</v>
      </c>
      <c r="B75" s="542" t="s">
        <v>4835</v>
      </c>
      <c r="C75" s="567" t="s">
        <v>2201</v>
      </c>
      <c r="D75" s="567">
        <v>5</v>
      </c>
      <c r="E75" s="3"/>
      <c r="F75" s="685"/>
      <c r="G75" s="685"/>
      <c r="H75" s="689"/>
      <c r="I75" s="689"/>
      <c r="J75" s="671">
        <f t="shared" si="0"/>
        <v>0</v>
      </c>
      <c r="K75" s="671">
        <f t="shared" si="1"/>
        <v>0</v>
      </c>
      <c r="L75" s="3"/>
      <c r="M75" s="3"/>
      <c r="N75" s="3"/>
      <c r="O75" s="3"/>
    </row>
    <row r="76" spans="1:15" ht="25.5">
      <c r="A76" s="605" t="s">
        <v>5159</v>
      </c>
      <c r="B76" s="542" t="s">
        <v>4836</v>
      </c>
      <c r="C76" s="567" t="s">
        <v>2201</v>
      </c>
      <c r="D76" s="567">
        <v>3</v>
      </c>
      <c r="E76" s="3"/>
      <c r="F76" s="685"/>
      <c r="G76" s="685"/>
      <c r="H76" s="689"/>
      <c r="I76" s="689"/>
      <c r="J76" s="671">
        <f t="shared" si="0"/>
        <v>0</v>
      </c>
      <c r="K76" s="671">
        <f t="shared" si="1"/>
        <v>0</v>
      </c>
      <c r="L76" s="3"/>
      <c r="M76" s="3"/>
      <c r="N76" s="3"/>
      <c r="O76" s="3"/>
    </row>
    <row r="77" spans="1:15" ht="51">
      <c r="A77" s="605" t="s">
        <v>5160</v>
      </c>
      <c r="B77" s="542" t="s">
        <v>4837</v>
      </c>
      <c r="C77" s="567" t="s">
        <v>2201</v>
      </c>
      <c r="D77" s="567">
        <v>20</v>
      </c>
      <c r="E77" s="3"/>
      <c r="F77" s="685"/>
      <c r="G77" s="685"/>
      <c r="H77" s="689"/>
      <c r="I77" s="689"/>
      <c r="J77" s="671">
        <f t="shared" si="0"/>
        <v>0</v>
      </c>
      <c r="K77" s="671">
        <f t="shared" si="1"/>
        <v>0</v>
      </c>
      <c r="L77" s="3"/>
      <c r="M77" s="3"/>
      <c r="N77" s="3"/>
      <c r="O77" s="3"/>
    </row>
    <row r="78" spans="1:15">
      <c r="A78" s="605" t="s">
        <v>5161</v>
      </c>
      <c r="B78" s="542" t="s">
        <v>4838</v>
      </c>
      <c r="C78" s="567" t="s">
        <v>2201</v>
      </c>
      <c r="D78" s="567">
        <v>1500</v>
      </c>
      <c r="E78" s="3"/>
      <c r="F78" s="685"/>
      <c r="G78" s="685"/>
      <c r="H78" s="689"/>
      <c r="I78" s="689"/>
      <c r="J78" s="671">
        <f t="shared" si="0"/>
        <v>0</v>
      </c>
      <c r="K78" s="671">
        <f t="shared" si="1"/>
        <v>0</v>
      </c>
      <c r="L78" s="3"/>
      <c r="M78" s="3"/>
      <c r="N78" s="3"/>
      <c r="O78" s="3"/>
    </row>
    <row r="79" spans="1:15" ht="114.75">
      <c r="A79" s="605" t="s">
        <v>5162</v>
      </c>
      <c r="B79" s="542" t="s">
        <v>4839</v>
      </c>
      <c r="C79" s="567" t="s">
        <v>2201</v>
      </c>
      <c r="D79" s="567">
        <v>1</v>
      </c>
      <c r="E79" s="3"/>
      <c r="F79" s="685"/>
      <c r="G79" s="685"/>
      <c r="H79" s="689"/>
      <c r="I79" s="689"/>
      <c r="J79" s="671">
        <f t="shared" si="0"/>
        <v>0</v>
      </c>
      <c r="K79" s="671">
        <f t="shared" si="1"/>
        <v>0</v>
      </c>
      <c r="L79" s="3"/>
      <c r="M79" s="3"/>
      <c r="N79" s="3"/>
      <c r="O79" s="3"/>
    </row>
    <row r="80" spans="1:15" ht="165.75">
      <c r="A80" s="605" t="s">
        <v>5163</v>
      </c>
      <c r="B80" s="542" t="s">
        <v>4840</v>
      </c>
      <c r="C80" s="567" t="s">
        <v>2201</v>
      </c>
      <c r="D80" s="567">
        <v>20</v>
      </c>
      <c r="E80" s="3"/>
      <c r="F80" s="685"/>
      <c r="G80" s="685"/>
      <c r="H80" s="689"/>
      <c r="I80" s="689"/>
      <c r="J80" s="671">
        <f t="shared" si="0"/>
        <v>0</v>
      </c>
      <c r="K80" s="671">
        <f t="shared" si="1"/>
        <v>0</v>
      </c>
      <c r="L80" s="3"/>
      <c r="M80" s="3"/>
      <c r="N80" s="3"/>
      <c r="O80" s="3"/>
    </row>
    <row r="81" spans="1:15" ht="165.75">
      <c r="A81" s="605" t="s">
        <v>5164</v>
      </c>
      <c r="B81" s="542" t="s">
        <v>4841</v>
      </c>
      <c r="C81" s="567" t="s">
        <v>2201</v>
      </c>
      <c r="D81" s="567">
        <v>20</v>
      </c>
      <c r="E81" s="3"/>
      <c r="F81" s="685"/>
      <c r="G81" s="685"/>
      <c r="H81" s="689"/>
      <c r="I81" s="689"/>
      <c r="J81" s="671">
        <f t="shared" si="0"/>
        <v>0</v>
      </c>
      <c r="K81" s="671">
        <f t="shared" si="1"/>
        <v>0</v>
      </c>
      <c r="L81" s="3"/>
      <c r="M81" s="3"/>
      <c r="N81" s="3"/>
      <c r="O81" s="3"/>
    </row>
    <row r="82" spans="1:15" ht="165.75">
      <c r="A82" s="605" t="s">
        <v>5165</v>
      </c>
      <c r="B82" s="542" t="s">
        <v>4842</v>
      </c>
      <c r="C82" s="567" t="s">
        <v>2201</v>
      </c>
      <c r="D82" s="567">
        <v>20</v>
      </c>
      <c r="E82" s="3"/>
      <c r="F82" s="685"/>
      <c r="G82" s="685"/>
      <c r="H82" s="689"/>
      <c r="I82" s="689"/>
      <c r="J82" s="671">
        <f t="shared" si="0"/>
        <v>0</v>
      </c>
      <c r="K82" s="671">
        <f t="shared" si="1"/>
        <v>0</v>
      </c>
      <c r="L82" s="3"/>
      <c r="M82" s="3"/>
      <c r="N82" s="3"/>
      <c r="O82" s="3"/>
    </row>
    <row r="83" spans="1:15" ht="140.25">
      <c r="A83" s="605" t="s">
        <v>5166</v>
      </c>
      <c r="B83" s="542" t="s">
        <v>4843</v>
      </c>
      <c r="C83" s="567" t="s">
        <v>2201</v>
      </c>
      <c r="D83" s="567">
        <v>5</v>
      </c>
      <c r="E83" s="3"/>
      <c r="F83" s="685"/>
      <c r="G83" s="685"/>
      <c r="H83" s="689"/>
      <c r="I83" s="689"/>
      <c r="J83" s="671">
        <f t="shared" si="0"/>
        <v>0</v>
      </c>
      <c r="K83" s="671">
        <f t="shared" si="1"/>
        <v>0</v>
      </c>
      <c r="L83" s="3"/>
      <c r="M83" s="3"/>
      <c r="N83" s="3"/>
      <c r="O83" s="3"/>
    </row>
    <row r="84" spans="1:15" ht="140.25">
      <c r="A84" s="605" t="s">
        <v>5167</v>
      </c>
      <c r="B84" s="542" t="s">
        <v>4844</v>
      </c>
      <c r="C84" s="567" t="s">
        <v>2201</v>
      </c>
      <c r="D84" s="567">
        <v>15</v>
      </c>
      <c r="E84" s="3"/>
      <c r="F84" s="685"/>
      <c r="G84" s="685"/>
      <c r="H84" s="689"/>
      <c r="I84" s="689"/>
      <c r="J84" s="671">
        <f t="shared" ref="J84:J125" si="2">D84*F84</f>
        <v>0</v>
      </c>
      <c r="K84" s="671">
        <f t="shared" ref="K84:K125" si="3">G84*D84</f>
        <v>0</v>
      </c>
      <c r="L84" s="3"/>
      <c r="M84" s="3"/>
      <c r="N84" s="3"/>
      <c r="O84" s="3"/>
    </row>
    <row r="85" spans="1:15" ht="140.25">
      <c r="A85" s="605" t="s">
        <v>5168</v>
      </c>
      <c r="B85" s="542" t="s">
        <v>4845</v>
      </c>
      <c r="C85" s="567" t="s">
        <v>2201</v>
      </c>
      <c r="D85" s="567">
        <v>20</v>
      </c>
      <c r="E85" s="3"/>
      <c r="F85" s="685"/>
      <c r="G85" s="685"/>
      <c r="H85" s="689"/>
      <c r="I85" s="689"/>
      <c r="J85" s="671">
        <f t="shared" si="2"/>
        <v>0</v>
      </c>
      <c r="K85" s="671">
        <f t="shared" si="3"/>
        <v>0</v>
      </c>
      <c r="L85" s="3"/>
      <c r="M85" s="3"/>
      <c r="N85" s="3"/>
      <c r="O85" s="3"/>
    </row>
    <row r="86" spans="1:15" ht="140.25">
      <c r="A86" s="605" t="s">
        <v>5169</v>
      </c>
      <c r="B86" s="542" t="s">
        <v>4846</v>
      </c>
      <c r="C86" s="567" t="s">
        <v>2201</v>
      </c>
      <c r="D86" s="567">
        <v>20</v>
      </c>
      <c r="E86" s="3"/>
      <c r="F86" s="685"/>
      <c r="G86" s="685"/>
      <c r="H86" s="689"/>
      <c r="I86" s="689"/>
      <c r="J86" s="671">
        <f t="shared" si="2"/>
        <v>0</v>
      </c>
      <c r="K86" s="671">
        <f t="shared" si="3"/>
        <v>0</v>
      </c>
      <c r="L86" s="3"/>
      <c r="M86" s="3"/>
      <c r="N86" s="3"/>
      <c r="O86" s="3"/>
    </row>
    <row r="87" spans="1:15" ht="165.75">
      <c r="A87" s="605" t="s">
        <v>5170</v>
      </c>
      <c r="B87" s="542" t="s">
        <v>4847</v>
      </c>
      <c r="C87" s="567" t="s">
        <v>2201</v>
      </c>
      <c r="D87" s="567">
        <v>3</v>
      </c>
      <c r="E87" s="3"/>
      <c r="F87" s="685"/>
      <c r="G87" s="685"/>
      <c r="H87" s="689"/>
      <c r="I87" s="689"/>
      <c r="J87" s="671">
        <f t="shared" si="2"/>
        <v>0</v>
      </c>
      <c r="K87" s="671">
        <f t="shared" si="3"/>
        <v>0</v>
      </c>
      <c r="L87" s="3"/>
      <c r="M87" s="3"/>
      <c r="N87" s="3"/>
      <c r="O87" s="3"/>
    </row>
    <row r="88" spans="1:15">
      <c r="A88" s="605" t="s">
        <v>5171</v>
      </c>
      <c r="B88" s="542" t="s">
        <v>4848</v>
      </c>
      <c r="C88" s="567" t="s">
        <v>2201</v>
      </c>
      <c r="D88" s="567">
        <v>10</v>
      </c>
      <c r="E88" s="3"/>
      <c r="F88" s="685"/>
      <c r="G88" s="685"/>
      <c r="H88" s="689"/>
      <c r="I88" s="689"/>
      <c r="J88" s="671">
        <f t="shared" si="2"/>
        <v>0</v>
      </c>
      <c r="K88" s="671">
        <f t="shared" si="3"/>
        <v>0</v>
      </c>
      <c r="L88" s="3"/>
      <c r="M88" s="3"/>
      <c r="N88" s="3"/>
      <c r="O88" s="3"/>
    </row>
    <row r="89" spans="1:15">
      <c r="A89" s="605" t="s">
        <v>5172</v>
      </c>
      <c r="B89" s="542" t="s">
        <v>4849</v>
      </c>
      <c r="C89" s="567" t="s">
        <v>2201</v>
      </c>
      <c r="D89" s="567">
        <v>100</v>
      </c>
      <c r="E89" s="3"/>
      <c r="F89" s="685"/>
      <c r="G89" s="685"/>
      <c r="H89" s="689"/>
      <c r="I89" s="689"/>
      <c r="J89" s="671">
        <f t="shared" si="2"/>
        <v>0</v>
      </c>
      <c r="K89" s="671">
        <f t="shared" si="3"/>
        <v>0</v>
      </c>
      <c r="L89" s="3"/>
      <c r="M89" s="3"/>
      <c r="N89" s="3"/>
      <c r="O89" s="3"/>
    </row>
    <row r="90" spans="1:15">
      <c r="A90" s="605" t="s">
        <v>5173</v>
      </c>
      <c r="B90" s="542" t="s">
        <v>4850</v>
      </c>
      <c r="C90" s="567" t="s">
        <v>2201</v>
      </c>
      <c r="D90" s="567">
        <v>34</v>
      </c>
      <c r="E90" s="3"/>
      <c r="F90" s="685"/>
      <c r="G90" s="685"/>
      <c r="H90" s="689"/>
      <c r="I90" s="689"/>
      <c r="J90" s="671">
        <f t="shared" si="2"/>
        <v>0</v>
      </c>
      <c r="K90" s="671">
        <f t="shared" si="3"/>
        <v>0</v>
      </c>
      <c r="L90" s="3"/>
      <c r="M90" s="3"/>
      <c r="N90" s="3"/>
      <c r="O90" s="3"/>
    </row>
    <row r="91" spans="1:15">
      <c r="A91" s="605" t="s">
        <v>5174</v>
      </c>
      <c r="B91" s="542" t="s">
        <v>4851</v>
      </c>
      <c r="C91" s="567" t="s">
        <v>2201</v>
      </c>
      <c r="D91" s="567">
        <v>10</v>
      </c>
      <c r="E91" s="3"/>
      <c r="F91" s="685"/>
      <c r="G91" s="685"/>
      <c r="H91" s="689"/>
      <c r="I91" s="689"/>
      <c r="J91" s="671">
        <f t="shared" si="2"/>
        <v>0</v>
      </c>
      <c r="K91" s="671">
        <f t="shared" si="3"/>
        <v>0</v>
      </c>
      <c r="L91" s="3"/>
      <c r="M91" s="3"/>
      <c r="N91" s="3"/>
      <c r="O91" s="3"/>
    </row>
    <row r="92" spans="1:15">
      <c r="A92" s="605" t="s">
        <v>5175</v>
      </c>
      <c r="B92" s="542" t="s">
        <v>4852</v>
      </c>
      <c r="C92" s="567" t="s">
        <v>2201</v>
      </c>
      <c r="D92" s="567">
        <v>5</v>
      </c>
      <c r="E92" s="3"/>
      <c r="F92" s="685"/>
      <c r="G92" s="685"/>
      <c r="H92" s="689"/>
      <c r="I92" s="689"/>
      <c r="J92" s="671">
        <f t="shared" si="2"/>
        <v>0</v>
      </c>
      <c r="K92" s="671">
        <f t="shared" si="3"/>
        <v>0</v>
      </c>
      <c r="L92" s="3"/>
      <c r="M92" s="3"/>
      <c r="N92" s="3"/>
      <c r="O92" s="3"/>
    </row>
    <row r="93" spans="1:15" ht="51">
      <c r="A93" s="605" t="s">
        <v>5176</v>
      </c>
      <c r="B93" s="542" t="s">
        <v>4853</v>
      </c>
      <c r="C93" s="567" t="s">
        <v>2201</v>
      </c>
      <c r="D93" s="567">
        <v>3</v>
      </c>
      <c r="E93" s="3"/>
      <c r="F93" s="685"/>
      <c r="G93" s="685"/>
      <c r="H93" s="689"/>
      <c r="I93" s="689"/>
      <c r="J93" s="671">
        <f t="shared" si="2"/>
        <v>0</v>
      </c>
      <c r="K93" s="671">
        <f t="shared" si="3"/>
        <v>0</v>
      </c>
      <c r="L93" s="3"/>
      <c r="M93" s="3"/>
      <c r="N93" s="3"/>
      <c r="O93" s="3"/>
    </row>
    <row r="94" spans="1:15" ht="51">
      <c r="A94" s="605" t="s">
        <v>5350</v>
      </c>
      <c r="B94" s="542" t="s">
        <v>4854</v>
      </c>
      <c r="C94" s="567" t="s">
        <v>2201</v>
      </c>
      <c r="D94" s="567">
        <v>30</v>
      </c>
      <c r="E94" s="3"/>
      <c r="F94" s="685"/>
      <c r="G94" s="685"/>
      <c r="H94" s="689"/>
      <c r="I94" s="689"/>
      <c r="J94" s="671">
        <f t="shared" si="2"/>
        <v>0</v>
      </c>
      <c r="K94" s="671">
        <f t="shared" si="3"/>
        <v>0</v>
      </c>
      <c r="L94" s="3"/>
      <c r="M94" s="3"/>
      <c r="N94" s="3"/>
      <c r="O94" s="3"/>
    </row>
    <row r="95" spans="1:15" ht="25.5">
      <c r="A95" s="605" t="s">
        <v>5351</v>
      </c>
      <c r="B95" s="542" t="s">
        <v>4855</v>
      </c>
      <c r="C95" s="567" t="s">
        <v>2201</v>
      </c>
      <c r="D95" s="567">
        <v>70</v>
      </c>
      <c r="E95" s="3"/>
      <c r="F95" s="685"/>
      <c r="G95" s="685"/>
      <c r="H95" s="689"/>
      <c r="I95" s="689"/>
      <c r="J95" s="671">
        <f t="shared" si="2"/>
        <v>0</v>
      </c>
      <c r="K95" s="671">
        <f t="shared" si="3"/>
        <v>0</v>
      </c>
      <c r="L95" s="3"/>
      <c r="M95" s="3"/>
      <c r="N95" s="3"/>
      <c r="O95" s="3"/>
    </row>
    <row r="96" spans="1:15" ht="63.75">
      <c r="A96" s="605" t="s">
        <v>5352</v>
      </c>
      <c r="B96" s="542" t="s">
        <v>4856</v>
      </c>
      <c r="C96" s="567" t="s">
        <v>2201</v>
      </c>
      <c r="D96" s="567">
        <v>20</v>
      </c>
      <c r="E96" s="3"/>
      <c r="F96" s="685"/>
      <c r="G96" s="685"/>
      <c r="H96" s="689"/>
      <c r="I96" s="689"/>
      <c r="J96" s="671">
        <f t="shared" si="2"/>
        <v>0</v>
      </c>
      <c r="K96" s="671">
        <f t="shared" si="3"/>
        <v>0</v>
      </c>
      <c r="L96" s="3"/>
      <c r="M96" s="3"/>
      <c r="N96" s="3"/>
      <c r="O96" s="3"/>
    </row>
    <row r="97" spans="1:15" ht="63.75">
      <c r="A97" s="605" t="s">
        <v>5353</v>
      </c>
      <c r="B97" s="542" t="s">
        <v>4857</v>
      </c>
      <c r="C97" s="567" t="s">
        <v>2201</v>
      </c>
      <c r="D97" s="567">
        <v>8</v>
      </c>
      <c r="E97" s="3"/>
      <c r="F97" s="685"/>
      <c r="G97" s="685"/>
      <c r="H97" s="689"/>
      <c r="I97" s="689"/>
      <c r="J97" s="671">
        <f t="shared" si="2"/>
        <v>0</v>
      </c>
      <c r="K97" s="671">
        <f t="shared" si="3"/>
        <v>0</v>
      </c>
      <c r="L97" s="3"/>
      <c r="M97" s="3"/>
      <c r="N97" s="3"/>
      <c r="O97" s="3"/>
    </row>
    <row r="98" spans="1:15" ht="38.25">
      <c r="A98" s="605" t="s">
        <v>5354</v>
      </c>
      <c r="B98" s="542" t="s">
        <v>4858</v>
      </c>
      <c r="C98" s="567" t="s">
        <v>2201</v>
      </c>
      <c r="D98" s="567">
        <v>5</v>
      </c>
      <c r="E98" s="3"/>
      <c r="F98" s="685"/>
      <c r="G98" s="685"/>
      <c r="H98" s="689"/>
      <c r="I98" s="689"/>
      <c r="J98" s="671">
        <f t="shared" si="2"/>
        <v>0</v>
      </c>
      <c r="K98" s="671">
        <f t="shared" si="3"/>
        <v>0</v>
      </c>
      <c r="L98" s="3"/>
      <c r="M98" s="3"/>
      <c r="N98" s="3"/>
      <c r="O98" s="3"/>
    </row>
    <row r="99" spans="1:15" ht="38.25">
      <c r="A99" s="605" t="s">
        <v>5355</v>
      </c>
      <c r="B99" s="542" t="s">
        <v>4859</v>
      </c>
      <c r="C99" s="567" t="s">
        <v>2201</v>
      </c>
      <c r="D99" s="567">
        <v>3</v>
      </c>
      <c r="E99" s="3"/>
      <c r="F99" s="685"/>
      <c r="G99" s="685"/>
      <c r="H99" s="689"/>
      <c r="I99" s="689"/>
      <c r="J99" s="671">
        <f t="shared" si="2"/>
        <v>0</v>
      </c>
      <c r="K99" s="671">
        <f t="shared" si="3"/>
        <v>0</v>
      </c>
      <c r="L99" s="3"/>
      <c r="M99" s="3"/>
      <c r="N99" s="3"/>
      <c r="O99" s="3"/>
    </row>
    <row r="100" spans="1:15" ht="38.25">
      <c r="A100" s="605" t="s">
        <v>5356</v>
      </c>
      <c r="B100" s="542" t="s">
        <v>4860</v>
      </c>
      <c r="C100" s="567" t="s">
        <v>2201</v>
      </c>
      <c r="D100" s="567">
        <v>9</v>
      </c>
      <c r="E100" s="3"/>
      <c r="F100" s="685"/>
      <c r="G100" s="685"/>
      <c r="H100" s="689"/>
      <c r="I100" s="689"/>
      <c r="J100" s="671">
        <f t="shared" si="2"/>
        <v>0</v>
      </c>
      <c r="K100" s="671">
        <f t="shared" si="3"/>
        <v>0</v>
      </c>
      <c r="L100" s="3"/>
      <c r="M100" s="3"/>
      <c r="N100" s="3"/>
      <c r="O100" s="3"/>
    </row>
    <row r="101" spans="1:15" ht="25.5">
      <c r="A101" s="605" t="s">
        <v>5357</v>
      </c>
      <c r="B101" s="542" t="s">
        <v>4861</v>
      </c>
      <c r="C101" s="567" t="s">
        <v>2201</v>
      </c>
      <c r="D101" s="567">
        <v>450</v>
      </c>
      <c r="E101" s="3"/>
      <c r="F101" s="685"/>
      <c r="G101" s="685"/>
      <c r="H101" s="689"/>
      <c r="I101" s="689"/>
      <c r="J101" s="671">
        <f t="shared" si="2"/>
        <v>0</v>
      </c>
      <c r="K101" s="671">
        <f t="shared" si="3"/>
        <v>0</v>
      </c>
      <c r="L101" s="3"/>
      <c r="M101" s="3"/>
      <c r="N101" s="3"/>
      <c r="O101" s="3"/>
    </row>
    <row r="102" spans="1:15" ht="25.5">
      <c r="A102" s="605" t="s">
        <v>5358</v>
      </c>
      <c r="B102" s="542" t="s">
        <v>4862</v>
      </c>
      <c r="C102" s="567" t="s">
        <v>2201</v>
      </c>
      <c r="D102" s="567">
        <v>1500</v>
      </c>
      <c r="E102" s="3"/>
      <c r="F102" s="685"/>
      <c r="G102" s="685"/>
      <c r="H102" s="689"/>
      <c r="I102" s="689"/>
      <c r="J102" s="671">
        <f t="shared" si="2"/>
        <v>0</v>
      </c>
      <c r="K102" s="671">
        <f t="shared" si="3"/>
        <v>0</v>
      </c>
      <c r="L102" s="3"/>
      <c r="M102" s="3"/>
      <c r="N102" s="3"/>
      <c r="O102" s="3"/>
    </row>
    <row r="103" spans="1:15" ht="38.25">
      <c r="A103" s="605" t="s">
        <v>5359</v>
      </c>
      <c r="B103" s="542" t="s">
        <v>4863</v>
      </c>
      <c r="C103" s="567" t="s">
        <v>2201</v>
      </c>
      <c r="D103" s="567">
        <v>18</v>
      </c>
      <c r="E103" s="3"/>
      <c r="F103" s="685"/>
      <c r="G103" s="685"/>
      <c r="H103" s="689"/>
      <c r="I103" s="689"/>
      <c r="J103" s="671">
        <f t="shared" si="2"/>
        <v>0</v>
      </c>
      <c r="K103" s="671">
        <f t="shared" si="3"/>
        <v>0</v>
      </c>
      <c r="L103" s="3"/>
      <c r="M103" s="3"/>
      <c r="N103" s="3"/>
      <c r="O103" s="3"/>
    </row>
    <row r="104" spans="1:15" ht="38.25">
      <c r="A104" s="605" t="s">
        <v>5360</v>
      </c>
      <c r="B104" s="542" t="s">
        <v>4864</v>
      </c>
      <c r="C104" s="567" t="s">
        <v>2201</v>
      </c>
      <c r="D104" s="567">
        <v>17</v>
      </c>
      <c r="E104" s="3"/>
      <c r="F104" s="685"/>
      <c r="G104" s="685"/>
      <c r="H104" s="689"/>
      <c r="I104" s="689"/>
      <c r="J104" s="671">
        <f t="shared" si="2"/>
        <v>0</v>
      </c>
      <c r="K104" s="671">
        <f t="shared" si="3"/>
        <v>0</v>
      </c>
      <c r="L104" s="3"/>
      <c r="M104" s="3"/>
      <c r="N104" s="3"/>
      <c r="O104" s="3"/>
    </row>
    <row r="105" spans="1:15" ht="51">
      <c r="A105" s="605" t="s">
        <v>5361</v>
      </c>
      <c r="B105" s="542" t="s">
        <v>4865</v>
      </c>
      <c r="C105" s="567" t="s">
        <v>2201</v>
      </c>
      <c r="D105" s="567">
        <v>1700</v>
      </c>
      <c r="E105" s="3"/>
      <c r="F105" s="685"/>
      <c r="G105" s="685"/>
      <c r="H105" s="689"/>
      <c r="I105" s="689"/>
      <c r="J105" s="671">
        <f t="shared" si="2"/>
        <v>0</v>
      </c>
      <c r="K105" s="671">
        <f t="shared" si="3"/>
        <v>0</v>
      </c>
      <c r="L105" s="3"/>
      <c r="M105" s="3"/>
      <c r="N105" s="3"/>
      <c r="O105" s="3"/>
    </row>
    <row r="106" spans="1:15" ht="25.5">
      <c r="A106" s="605" t="s">
        <v>5362</v>
      </c>
      <c r="B106" s="542" t="s">
        <v>4866</v>
      </c>
      <c r="C106" s="567" t="s">
        <v>2201</v>
      </c>
      <c r="D106" s="567">
        <v>300</v>
      </c>
      <c r="E106" s="3"/>
      <c r="F106" s="685"/>
      <c r="G106" s="685"/>
      <c r="H106" s="689"/>
      <c r="I106" s="689"/>
      <c r="J106" s="671">
        <f t="shared" si="2"/>
        <v>0</v>
      </c>
      <c r="K106" s="671">
        <f t="shared" si="3"/>
        <v>0</v>
      </c>
      <c r="L106" s="3"/>
      <c r="M106" s="3"/>
      <c r="N106" s="3"/>
      <c r="O106" s="3"/>
    </row>
    <row r="107" spans="1:15" ht="25.5">
      <c r="A107" s="605" t="s">
        <v>5363</v>
      </c>
      <c r="B107" s="542" t="s">
        <v>4867</v>
      </c>
      <c r="C107" s="567" t="s">
        <v>538</v>
      </c>
      <c r="D107" s="567">
        <v>40</v>
      </c>
      <c r="E107" s="3"/>
      <c r="F107" s="685"/>
      <c r="G107" s="685"/>
      <c r="H107" s="689"/>
      <c r="I107" s="689"/>
      <c r="J107" s="671">
        <f t="shared" si="2"/>
        <v>0</v>
      </c>
      <c r="K107" s="671">
        <f t="shared" si="3"/>
        <v>0</v>
      </c>
      <c r="L107" s="3"/>
      <c r="M107" s="3"/>
      <c r="N107" s="3"/>
      <c r="O107" s="3"/>
    </row>
    <row r="108" spans="1:15" ht="25.5">
      <c r="A108" s="605" t="s">
        <v>5364</v>
      </c>
      <c r="B108" s="542" t="s">
        <v>4868</v>
      </c>
      <c r="C108" s="567" t="s">
        <v>537</v>
      </c>
      <c r="D108" s="567">
        <v>10</v>
      </c>
      <c r="E108" s="3"/>
      <c r="F108" s="685"/>
      <c r="G108" s="685"/>
      <c r="H108" s="689"/>
      <c r="I108" s="689"/>
      <c r="J108" s="671">
        <f t="shared" si="2"/>
        <v>0</v>
      </c>
      <c r="K108" s="671">
        <f t="shared" si="3"/>
        <v>0</v>
      </c>
      <c r="L108" s="3"/>
      <c r="M108" s="3"/>
      <c r="N108" s="3"/>
      <c r="O108" s="3"/>
    </row>
    <row r="109" spans="1:15" ht="25.5">
      <c r="A109" s="605" t="s">
        <v>5365</v>
      </c>
      <c r="B109" s="542" t="s">
        <v>4869</v>
      </c>
      <c r="C109" s="567" t="s">
        <v>2201</v>
      </c>
      <c r="D109" s="567">
        <v>34</v>
      </c>
      <c r="E109" s="3"/>
      <c r="F109" s="685"/>
      <c r="G109" s="685"/>
      <c r="H109" s="689"/>
      <c r="I109" s="689"/>
      <c r="J109" s="671">
        <f t="shared" si="2"/>
        <v>0</v>
      </c>
      <c r="K109" s="671">
        <f t="shared" si="3"/>
        <v>0</v>
      </c>
      <c r="L109" s="3"/>
      <c r="M109" s="3"/>
      <c r="N109" s="3"/>
      <c r="O109" s="3"/>
    </row>
    <row r="110" spans="1:15" ht="25.5">
      <c r="A110" s="605" t="s">
        <v>5366</v>
      </c>
      <c r="B110" s="542" t="s">
        <v>4870</v>
      </c>
      <c r="C110" s="567" t="s">
        <v>538</v>
      </c>
      <c r="D110" s="567">
        <v>5</v>
      </c>
      <c r="E110" s="3"/>
      <c r="F110" s="685"/>
      <c r="G110" s="685"/>
      <c r="H110" s="689"/>
      <c r="I110" s="689"/>
      <c r="J110" s="671">
        <f t="shared" si="2"/>
        <v>0</v>
      </c>
      <c r="K110" s="671">
        <f t="shared" si="3"/>
        <v>0</v>
      </c>
      <c r="L110" s="3"/>
      <c r="M110" s="3"/>
      <c r="N110" s="3"/>
      <c r="O110" s="3"/>
    </row>
    <row r="111" spans="1:15" ht="38.25">
      <c r="A111" s="605" t="s">
        <v>5367</v>
      </c>
      <c r="B111" s="542" t="s">
        <v>4871</v>
      </c>
      <c r="C111" s="567" t="s">
        <v>538</v>
      </c>
      <c r="D111" s="567">
        <v>12</v>
      </c>
      <c r="E111" s="3"/>
      <c r="F111" s="685"/>
      <c r="G111" s="685"/>
      <c r="H111" s="689"/>
      <c r="I111" s="689"/>
      <c r="J111" s="671">
        <f t="shared" si="2"/>
        <v>0</v>
      </c>
      <c r="K111" s="671">
        <f t="shared" si="3"/>
        <v>0</v>
      </c>
      <c r="L111" s="3"/>
      <c r="M111" s="3"/>
      <c r="N111" s="3"/>
      <c r="O111" s="3"/>
    </row>
    <row r="112" spans="1:15" ht="25.5">
      <c r="A112" s="605" t="s">
        <v>5368</v>
      </c>
      <c r="B112" s="542" t="s">
        <v>4872</v>
      </c>
      <c r="C112" s="567" t="s">
        <v>538</v>
      </c>
      <c r="D112" s="567">
        <v>23</v>
      </c>
      <c r="E112" s="3"/>
      <c r="F112" s="685"/>
      <c r="G112" s="685"/>
      <c r="H112" s="689"/>
      <c r="I112" s="689"/>
      <c r="J112" s="671">
        <f t="shared" si="2"/>
        <v>0</v>
      </c>
      <c r="K112" s="671">
        <f t="shared" si="3"/>
        <v>0</v>
      </c>
      <c r="L112" s="3"/>
      <c r="M112" s="3"/>
      <c r="N112" s="3"/>
      <c r="O112" s="3"/>
    </row>
    <row r="113" spans="1:15" ht="38.25">
      <c r="A113" s="605" t="s">
        <v>5369</v>
      </c>
      <c r="B113" s="542" t="s">
        <v>4873</v>
      </c>
      <c r="C113" s="567" t="s">
        <v>538</v>
      </c>
      <c r="D113" s="567">
        <v>5</v>
      </c>
      <c r="E113" s="3"/>
      <c r="F113" s="685"/>
      <c r="G113" s="685"/>
      <c r="H113" s="689"/>
      <c r="I113" s="689"/>
      <c r="J113" s="671">
        <f t="shared" si="2"/>
        <v>0</v>
      </c>
      <c r="K113" s="671">
        <f t="shared" si="3"/>
        <v>0</v>
      </c>
      <c r="L113" s="3"/>
      <c r="M113" s="3"/>
      <c r="N113" s="3"/>
      <c r="O113" s="3"/>
    </row>
    <row r="114" spans="1:15" ht="63.75">
      <c r="A114" s="605" t="s">
        <v>5370</v>
      </c>
      <c r="B114" s="542" t="s">
        <v>4874</v>
      </c>
      <c r="C114" s="567" t="s">
        <v>2201</v>
      </c>
      <c r="D114" s="567">
        <v>1</v>
      </c>
      <c r="E114" s="3"/>
      <c r="F114" s="685"/>
      <c r="G114" s="685"/>
      <c r="H114" s="689"/>
      <c r="I114" s="689"/>
      <c r="J114" s="671">
        <f t="shared" si="2"/>
        <v>0</v>
      </c>
      <c r="K114" s="671">
        <f t="shared" si="3"/>
        <v>0</v>
      </c>
      <c r="L114" s="3"/>
      <c r="M114" s="3"/>
      <c r="N114" s="3"/>
      <c r="O114" s="3"/>
    </row>
    <row r="115" spans="1:15" ht="25.5">
      <c r="A115" s="605" t="s">
        <v>5371</v>
      </c>
      <c r="B115" s="542" t="s">
        <v>4875</v>
      </c>
      <c r="C115" s="567" t="s">
        <v>2201</v>
      </c>
      <c r="D115" s="567">
        <v>1</v>
      </c>
      <c r="E115" s="3"/>
      <c r="F115" s="685"/>
      <c r="G115" s="685"/>
      <c r="H115" s="689"/>
      <c r="I115" s="689"/>
      <c r="J115" s="671">
        <f t="shared" si="2"/>
        <v>0</v>
      </c>
      <c r="K115" s="671">
        <f t="shared" si="3"/>
        <v>0</v>
      </c>
      <c r="L115" s="3"/>
      <c r="M115" s="3"/>
      <c r="N115" s="3"/>
      <c r="O115" s="3"/>
    </row>
    <row r="116" spans="1:15">
      <c r="A116" s="605" t="s">
        <v>5372</v>
      </c>
      <c r="B116" s="542" t="s">
        <v>4876</v>
      </c>
      <c r="C116" s="567" t="s">
        <v>2201</v>
      </c>
      <c r="D116" s="567">
        <v>6</v>
      </c>
      <c r="E116" s="3"/>
      <c r="F116" s="685"/>
      <c r="G116" s="685"/>
      <c r="H116" s="689"/>
      <c r="I116" s="689"/>
      <c r="J116" s="671">
        <f t="shared" si="2"/>
        <v>0</v>
      </c>
      <c r="K116" s="671">
        <f t="shared" si="3"/>
        <v>0</v>
      </c>
      <c r="L116" s="3"/>
      <c r="M116" s="3"/>
      <c r="N116" s="3"/>
      <c r="O116" s="3"/>
    </row>
    <row r="117" spans="1:15" ht="25.5">
      <c r="A117" s="605" t="s">
        <v>5373</v>
      </c>
      <c r="B117" s="542" t="s">
        <v>4877</v>
      </c>
      <c r="C117" s="567" t="s">
        <v>2593</v>
      </c>
      <c r="D117" s="567">
        <v>12</v>
      </c>
      <c r="E117" s="3"/>
      <c r="F117" s="685"/>
      <c r="G117" s="685"/>
      <c r="H117" s="689"/>
      <c r="I117" s="689"/>
      <c r="J117" s="671">
        <f t="shared" si="2"/>
        <v>0</v>
      </c>
      <c r="K117" s="671">
        <f t="shared" si="3"/>
        <v>0</v>
      </c>
      <c r="L117" s="3"/>
      <c r="M117" s="3"/>
      <c r="N117" s="3"/>
      <c r="O117" s="3"/>
    </row>
    <row r="118" spans="1:15" ht="25.5">
      <c r="A118" s="605" t="s">
        <v>5374</v>
      </c>
      <c r="B118" s="542" t="s">
        <v>4878</v>
      </c>
      <c r="C118" s="567" t="s">
        <v>2593</v>
      </c>
      <c r="D118" s="567">
        <v>2</v>
      </c>
      <c r="E118" s="3"/>
      <c r="F118" s="685"/>
      <c r="G118" s="685"/>
      <c r="H118" s="689"/>
      <c r="I118" s="689"/>
      <c r="J118" s="671">
        <f t="shared" si="2"/>
        <v>0</v>
      </c>
      <c r="K118" s="671">
        <f t="shared" si="3"/>
        <v>0</v>
      </c>
      <c r="L118" s="3"/>
      <c r="M118" s="3"/>
      <c r="N118" s="3"/>
      <c r="O118" s="3"/>
    </row>
    <row r="119" spans="1:15" ht="38.25">
      <c r="A119" s="605" t="s">
        <v>5375</v>
      </c>
      <c r="B119" s="542" t="s">
        <v>1560</v>
      </c>
      <c r="C119" s="567" t="s">
        <v>2201</v>
      </c>
      <c r="D119" s="567">
        <v>54</v>
      </c>
      <c r="E119" s="3"/>
      <c r="F119" s="685"/>
      <c r="G119" s="685"/>
      <c r="H119" s="689"/>
      <c r="I119" s="689"/>
      <c r="J119" s="671">
        <f t="shared" si="2"/>
        <v>0</v>
      </c>
      <c r="K119" s="671">
        <f t="shared" si="3"/>
        <v>0</v>
      </c>
      <c r="L119" s="3"/>
      <c r="M119" s="3"/>
      <c r="N119" s="3"/>
      <c r="O119" s="3"/>
    </row>
    <row r="120" spans="1:15" ht="38.25">
      <c r="A120" s="605" t="s">
        <v>5376</v>
      </c>
      <c r="B120" s="542" t="s">
        <v>1561</v>
      </c>
      <c r="C120" s="567" t="s">
        <v>2201</v>
      </c>
      <c r="D120" s="567">
        <v>72</v>
      </c>
      <c r="E120" s="3"/>
      <c r="F120" s="685"/>
      <c r="G120" s="685"/>
      <c r="H120" s="689"/>
      <c r="I120" s="689"/>
      <c r="J120" s="671">
        <f t="shared" si="2"/>
        <v>0</v>
      </c>
      <c r="K120" s="671">
        <f t="shared" si="3"/>
        <v>0</v>
      </c>
      <c r="L120" s="3"/>
      <c r="M120" s="3"/>
      <c r="N120" s="3"/>
      <c r="O120" s="3"/>
    </row>
    <row r="121" spans="1:15" ht="38.25">
      <c r="A121" s="605" t="s">
        <v>5377</v>
      </c>
      <c r="B121" s="542" t="s">
        <v>4879</v>
      </c>
      <c r="C121" s="567" t="s">
        <v>2201</v>
      </c>
      <c r="D121" s="567">
        <v>36</v>
      </c>
      <c r="E121" s="3"/>
      <c r="F121" s="685"/>
      <c r="G121" s="685"/>
      <c r="H121" s="689"/>
      <c r="I121" s="689"/>
      <c r="J121" s="671">
        <f t="shared" si="2"/>
        <v>0</v>
      </c>
      <c r="K121" s="671">
        <f t="shared" si="3"/>
        <v>0</v>
      </c>
      <c r="L121" s="3"/>
      <c r="M121" s="3"/>
      <c r="N121" s="3"/>
      <c r="O121" s="3"/>
    </row>
    <row r="122" spans="1:15" ht="38.25">
      <c r="A122" s="605" t="s">
        <v>5378</v>
      </c>
      <c r="B122" s="542" t="s">
        <v>4880</v>
      </c>
      <c r="C122" s="567" t="s">
        <v>2201</v>
      </c>
      <c r="D122" s="567">
        <v>18</v>
      </c>
      <c r="E122" s="3"/>
      <c r="F122" s="685"/>
      <c r="G122" s="685"/>
      <c r="H122" s="689"/>
      <c r="I122" s="689"/>
      <c r="J122" s="671">
        <f t="shared" si="2"/>
        <v>0</v>
      </c>
      <c r="K122" s="671">
        <f t="shared" si="3"/>
        <v>0</v>
      </c>
      <c r="L122" s="3"/>
      <c r="M122" s="3"/>
      <c r="N122" s="3"/>
      <c r="O122" s="3"/>
    </row>
    <row r="123" spans="1:15" ht="51">
      <c r="A123" s="605" t="s">
        <v>5379</v>
      </c>
      <c r="B123" s="542" t="s">
        <v>4881</v>
      </c>
      <c r="C123" s="567" t="s">
        <v>2201</v>
      </c>
      <c r="D123" s="567">
        <v>36</v>
      </c>
      <c r="E123" s="3"/>
      <c r="F123" s="685"/>
      <c r="G123" s="685"/>
      <c r="H123" s="689"/>
      <c r="I123" s="689"/>
      <c r="J123" s="671">
        <f t="shared" si="2"/>
        <v>0</v>
      </c>
      <c r="K123" s="671">
        <f t="shared" si="3"/>
        <v>0</v>
      </c>
      <c r="L123" s="3"/>
      <c r="M123" s="3"/>
      <c r="N123" s="3"/>
      <c r="O123" s="3"/>
    </row>
    <row r="124" spans="1:15" ht="51">
      <c r="A124" s="605" t="s">
        <v>5380</v>
      </c>
      <c r="B124" s="542" t="s">
        <v>4882</v>
      </c>
      <c r="C124" s="567" t="s">
        <v>2201</v>
      </c>
      <c r="D124" s="567">
        <v>36</v>
      </c>
      <c r="E124" s="3"/>
      <c r="F124" s="685"/>
      <c r="G124" s="685"/>
      <c r="H124" s="689"/>
      <c r="I124" s="689"/>
      <c r="J124" s="671">
        <f t="shared" si="2"/>
        <v>0</v>
      </c>
      <c r="K124" s="671">
        <f t="shared" si="3"/>
        <v>0</v>
      </c>
      <c r="L124" s="3"/>
      <c r="M124" s="3"/>
      <c r="N124" s="3"/>
      <c r="O124" s="3"/>
    </row>
    <row r="125" spans="1:15" ht="51">
      <c r="A125" s="605" t="s">
        <v>5381</v>
      </c>
      <c r="B125" s="542" t="s">
        <v>4883</v>
      </c>
      <c r="C125" s="567" t="s">
        <v>2201</v>
      </c>
      <c r="D125" s="567">
        <v>18</v>
      </c>
      <c r="E125" s="3"/>
      <c r="F125" s="685"/>
      <c r="G125" s="685"/>
      <c r="H125" s="689"/>
      <c r="I125" s="689"/>
      <c r="J125" s="671">
        <f t="shared" si="2"/>
        <v>0</v>
      </c>
      <c r="K125" s="671">
        <f t="shared" si="3"/>
        <v>0</v>
      </c>
      <c r="L125" s="3"/>
      <c r="M125" s="3"/>
      <c r="N125" s="3"/>
      <c r="O125" s="3"/>
    </row>
    <row r="126" spans="1:15" ht="51">
      <c r="A126" s="605" t="s">
        <v>5382</v>
      </c>
      <c r="B126" s="542" t="s">
        <v>4884</v>
      </c>
      <c r="C126" s="567" t="s">
        <v>2201</v>
      </c>
      <c r="D126" s="567">
        <v>36</v>
      </c>
      <c r="E126" s="3"/>
      <c r="F126" s="685"/>
      <c r="G126" s="685"/>
      <c r="H126" s="689"/>
      <c r="I126" s="689"/>
      <c r="J126" s="671">
        <f t="shared" ref="J126:J182" si="4">D126*F126</f>
        <v>0</v>
      </c>
      <c r="K126" s="671">
        <f t="shared" ref="K126:K182" si="5">G126*D126</f>
        <v>0</v>
      </c>
      <c r="L126" s="3"/>
      <c r="M126" s="3"/>
      <c r="N126" s="3"/>
      <c r="O126" s="3"/>
    </row>
    <row r="127" spans="1:15">
      <c r="A127" s="605" t="s">
        <v>5383</v>
      </c>
      <c r="B127" s="542" t="s">
        <v>4885</v>
      </c>
      <c r="C127" s="567" t="s">
        <v>2201</v>
      </c>
      <c r="D127" s="567">
        <v>5</v>
      </c>
      <c r="E127" s="3"/>
      <c r="F127" s="685"/>
      <c r="G127" s="685"/>
      <c r="H127" s="689"/>
      <c r="I127" s="689"/>
      <c r="J127" s="671">
        <f t="shared" si="4"/>
        <v>0</v>
      </c>
      <c r="K127" s="671">
        <f t="shared" si="5"/>
        <v>0</v>
      </c>
      <c r="L127" s="3"/>
      <c r="M127" s="3"/>
      <c r="N127" s="3"/>
      <c r="O127" s="3"/>
    </row>
    <row r="128" spans="1:15" ht="25.5">
      <c r="A128" s="605" t="s">
        <v>5384</v>
      </c>
      <c r="B128" s="542" t="s">
        <v>4886</v>
      </c>
      <c r="C128" s="567" t="s">
        <v>2201</v>
      </c>
      <c r="D128" s="567">
        <v>100</v>
      </c>
      <c r="E128" s="3"/>
      <c r="F128" s="685"/>
      <c r="G128" s="685"/>
      <c r="H128" s="689"/>
      <c r="I128" s="689"/>
      <c r="J128" s="671">
        <f t="shared" si="4"/>
        <v>0</v>
      </c>
      <c r="K128" s="671">
        <f t="shared" si="5"/>
        <v>0</v>
      </c>
      <c r="L128" s="3"/>
      <c r="M128" s="3"/>
      <c r="N128" s="3"/>
      <c r="O128" s="3"/>
    </row>
    <row r="129" spans="1:15" ht="25.5">
      <c r="A129" s="605" t="s">
        <v>5385</v>
      </c>
      <c r="B129" s="542" t="s">
        <v>4887</v>
      </c>
      <c r="C129" s="567" t="s">
        <v>2201</v>
      </c>
      <c r="D129" s="567">
        <v>350</v>
      </c>
      <c r="E129" s="3"/>
      <c r="F129" s="685"/>
      <c r="G129" s="685"/>
      <c r="H129" s="689"/>
      <c r="I129" s="689"/>
      <c r="J129" s="671">
        <f t="shared" si="4"/>
        <v>0</v>
      </c>
      <c r="K129" s="671">
        <f t="shared" si="5"/>
        <v>0</v>
      </c>
      <c r="L129" s="3"/>
      <c r="M129" s="3"/>
      <c r="N129" s="3"/>
      <c r="O129" s="3"/>
    </row>
    <row r="130" spans="1:15" ht="25.5">
      <c r="A130" s="605" t="s">
        <v>5386</v>
      </c>
      <c r="B130" s="542" t="s">
        <v>4888</v>
      </c>
      <c r="C130" s="567" t="s">
        <v>2201</v>
      </c>
      <c r="D130" s="567">
        <v>100</v>
      </c>
      <c r="E130" s="3"/>
      <c r="F130" s="685"/>
      <c r="G130" s="685"/>
      <c r="H130" s="689"/>
      <c r="I130" s="689"/>
      <c r="J130" s="671">
        <f t="shared" si="4"/>
        <v>0</v>
      </c>
      <c r="K130" s="671">
        <f t="shared" si="5"/>
        <v>0</v>
      </c>
      <c r="L130" s="3"/>
      <c r="M130" s="3"/>
      <c r="N130" s="3"/>
      <c r="O130" s="3"/>
    </row>
    <row r="131" spans="1:15">
      <c r="A131" s="605" t="s">
        <v>5387</v>
      </c>
      <c r="B131" s="542" t="s">
        <v>4889</v>
      </c>
      <c r="C131" s="567" t="s">
        <v>2201</v>
      </c>
      <c r="D131" s="567">
        <v>5</v>
      </c>
      <c r="E131" s="3"/>
      <c r="F131" s="685"/>
      <c r="G131" s="685"/>
      <c r="H131" s="689"/>
      <c r="I131" s="689"/>
      <c r="J131" s="671">
        <f t="shared" si="4"/>
        <v>0</v>
      </c>
      <c r="K131" s="671">
        <f t="shared" si="5"/>
        <v>0</v>
      </c>
      <c r="L131" s="3"/>
      <c r="M131" s="3"/>
      <c r="N131" s="3"/>
      <c r="O131" s="3"/>
    </row>
    <row r="132" spans="1:15">
      <c r="A132" s="605" t="s">
        <v>5388</v>
      </c>
      <c r="B132" s="542" t="s">
        <v>4890</v>
      </c>
      <c r="C132" s="567" t="s">
        <v>2201</v>
      </c>
      <c r="D132" s="567">
        <v>15</v>
      </c>
      <c r="E132" s="3"/>
      <c r="F132" s="685"/>
      <c r="G132" s="685"/>
      <c r="H132" s="689"/>
      <c r="I132" s="689"/>
      <c r="J132" s="671">
        <f t="shared" si="4"/>
        <v>0</v>
      </c>
      <c r="K132" s="671">
        <f t="shared" si="5"/>
        <v>0</v>
      </c>
      <c r="L132" s="3"/>
      <c r="M132" s="3"/>
      <c r="N132" s="3"/>
      <c r="O132" s="3"/>
    </row>
    <row r="133" spans="1:15">
      <c r="A133" s="605" t="s">
        <v>5389</v>
      </c>
      <c r="B133" s="542" t="s">
        <v>4891</v>
      </c>
      <c r="C133" s="567" t="s">
        <v>2201</v>
      </c>
      <c r="D133" s="567">
        <v>5</v>
      </c>
      <c r="E133" s="3"/>
      <c r="F133" s="685"/>
      <c r="G133" s="685"/>
      <c r="H133" s="689"/>
      <c r="I133" s="689"/>
      <c r="J133" s="671">
        <f t="shared" si="4"/>
        <v>0</v>
      </c>
      <c r="K133" s="671">
        <f t="shared" si="5"/>
        <v>0</v>
      </c>
      <c r="L133" s="3"/>
      <c r="M133" s="3"/>
      <c r="N133" s="3"/>
      <c r="O133" s="3"/>
    </row>
    <row r="134" spans="1:15" ht="114.75">
      <c r="A134" s="605" t="s">
        <v>5390</v>
      </c>
      <c r="B134" s="542" t="s">
        <v>4892</v>
      </c>
      <c r="C134" s="567" t="s">
        <v>2201</v>
      </c>
      <c r="D134" s="567">
        <v>1</v>
      </c>
      <c r="E134" s="3"/>
      <c r="F134" s="685"/>
      <c r="G134" s="685"/>
      <c r="H134" s="689"/>
      <c r="I134" s="689"/>
      <c r="J134" s="671">
        <f t="shared" si="4"/>
        <v>0</v>
      </c>
      <c r="K134" s="671">
        <f t="shared" si="5"/>
        <v>0</v>
      </c>
      <c r="L134" s="3"/>
      <c r="M134" s="3"/>
      <c r="N134" s="3"/>
      <c r="O134" s="3"/>
    </row>
    <row r="135" spans="1:15" ht="280.5">
      <c r="A135" s="605" t="s">
        <v>5391</v>
      </c>
      <c r="B135" s="542" t="s">
        <v>4893</v>
      </c>
      <c r="C135" s="567" t="s">
        <v>2201</v>
      </c>
      <c r="D135" s="567">
        <v>7</v>
      </c>
      <c r="E135" s="3"/>
      <c r="F135" s="685"/>
      <c r="G135" s="685"/>
      <c r="H135" s="689"/>
      <c r="I135" s="689"/>
      <c r="J135" s="671">
        <f t="shared" si="4"/>
        <v>0</v>
      </c>
      <c r="K135" s="671">
        <f t="shared" si="5"/>
        <v>0</v>
      </c>
      <c r="L135" s="3"/>
      <c r="M135" s="3"/>
      <c r="N135" s="3"/>
      <c r="O135" s="3"/>
    </row>
    <row r="136" spans="1:15" ht="280.5">
      <c r="A136" s="605" t="s">
        <v>5392</v>
      </c>
      <c r="B136" s="542" t="s">
        <v>4894</v>
      </c>
      <c r="C136" s="567" t="s">
        <v>2201</v>
      </c>
      <c r="D136" s="567">
        <v>8</v>
      </c>
      <c r="E136" s="3"/>
      <c r="F136" s="685"/>
      <c r="G136" s="685"/>
      <c r="H136" s="689"/>
      <c r="I136" s="689"/>
      <c r="J136" s="671">
        <f t="shared" si="4"/>
        <v>0</v>
      </c>
      <c r="K136" s="671">
        <f t="shared" si="5"/>
        <v>0</v>
      </c>
      <c r="L136" s="3"/>
      <c r="M136" s="3"/>
      <c r="N136" s="3"/>
      <c r="O136" s="3"/>
    </row>
    <row r="137" spans="1:15" ht="280.5">
      <c r="A137" s="605" t="s">
        <v>5393</v>
      </c>
      <c r="B137" s="542" t="s">
        <v>4895</v>
      </c>
      <c r="C137" s="567" t="s">
        <v>2201</v>
      </c>
      <c r="D137" s="567">
        <v>11</v>
      </c>
      <c r="E137" s="3"/>
      <c r="F137" s="685"/>
      <c r="G137" s="685"/>
      <c r="H137" s="689"/>
      <c r="I137" s="689"/>
      <c r="J137" s="671">
        <f t="shared" si="4"/>
        <v>0</v>
      </c>
      <c r="K137" s="671">
        <f t="shared" si="5"/>
        <v>0</v>
      </c>
      <c r="L137" s="3"/>
      <c r="M137" s="3"/>
      <c r="N137" s="3"/>
      <c r="O137" s="3"/>
    </row>
    <row r="138" spans="1:15" ht="280.5">
      <c r="A138" s="605" t="s">
        <v>5394</v>
      </c>
      <c r="B138" s="542" t="s">
        <v>4896</v>
      </c>
      <c r="C138" s="567" t="s">
        <v>2201</v>
      </c>
      <c r="D138" s="567">
        <v>7</v>
      </c>
      <c r="E138" s="3"/>
      <c r="F138" s="685"/>
      <c r="G138" s="685"/>
      <c r="H138" s="689"/>
      <c r="I138" s="689"/>
      <c r="J138" s="671">
        <f t="shared" si="4"/>
        <v>0</v>
      </c>
      <c r="K138" s="671">
        <f t="shared" si="5"/>
        <v>0</v>
      </c>
      <c r="L138" s="3"/>
      <c r="M138" s="3"/>
      <c r="N138" s="3"/>
      <c r="O138" s="3"/>
    </row>
    <row r="139" spans="1:15" ht="267.75">
      <c r="A139" s="605" t="s">
        <v>5395</v>
      </c>
      <c r="B139" s="542" t="s">
        <v>4897</v>
      </c>
      <c r="C139" s="567" t="s">
        <v>2201</v>
      </c>
      <c r="D139" s="567">
        <v>850</v>
      </c>
      <c r="E139" s="3"/>
      <c r="F139" s="685"/>
      <c r="G139" s="685"/>
      <c r="H139" s="689"/>
      <c r="I139" s="689"/>
      <c r="J139" s="671">
        <f t="shared" si="4"/>
        <v>0</v>
      </c>
      <c r="K139" s="671">
        <f t="shared" si="5"/>
        <v>0</v>
      </c>
      <c r="L139" s="3"/>
      <c r="M139" s="3"/>
      <c r="N139" s="3"/>
      <c r="O139" s="3"/>
    </row>
    <row r="140" spans="1:15" ht="267.75">
      <c r="A140" s="605" t="s">
        <v>5396</v>
      </c>
      <c r="B140" s="542" t="s">
        <v>4898</v>
      </c>
      <c r="C140" s="567" t="s">
        <v>2201</v>
      </c>
      <c r="D140" s="567">
        <v>1850</v>
      </c>
      <c r="E140" s="3"/>
      <c r="F140" s="685"/>
      <c r="G140" s="685"/>
      <c r="H140" s="689"/>
      <c r="I140" s="689"/>
      <c r="J140" s="671">
        <f t="shared" si="4"/>
        <v>0</v>
      </c>
      <c r="K140" s="671">
        <f t="shared" si="5"/>
        <v>0</v>
      </c>
      <c r="L140" s="3"/>
      <c r="M140" s="3"/>
      <c r="N140" s="3"/>
      <c r="O140" s="3"/>
    </row>
    <row r="141" spans="1:15" ht="76.5">
      <c r="A141" s="605" t="s">
        <v>5397</v>
      </c>
      <c r="B141" s="542" t="s">
        <v>4899</v>
      </c>
      <c r="C141" s="567" t="s">
        <v>2201</v>
      </c>
      <c r="D141" s="567">
        <v>1</v>
      </c>
      <c r="E141" s="3"/>
      <c r="F141" s="685"/>
      <c r="G141" s="685"/>
      <c r="H141" s="689"/>
      <c r="I141" s="689"/>
      <c r="J141" s="671">
        <f t="shared" si="4"/>
        <v>0</v>
      </c>
      <c r="K141" s="671">
        <f t="shared" si="5"/>
        <v>0</v>
      </c>
      <c r="L141" s="3"/>
      <c r="M141" s="3"/>
      <c r="N141" s="3"/>
      <c r="O141" s="3"/>
    </row>
    <row r="142" spans="1:15" ht="76.5">
      <c r="A142" s="605" t="s">
        <v>5398</v>
      </c>
      <c r="B142" s="542" t="s">
        <v>4900</v>
      </c>
      <c r="C142" s="567" t="s">
        <v>2201</v>
      </c>
      <c r="D142" s="567">
        <v>5</v>
      </c>
      <c r="E142" s="3"/>
      <c r="F142" s="685"/>
      <c r="G142" s="685"/>
      <c r="H142" s="689"/>
      <c r="I142" s="689"/>
      <c r="J142" s="671">
        <f t="shared" si="4"/>
        <v>0</v>
      </c>
      <c r="K142" s="671">
        <f t="shared" si="5"/>
        <v>0</v>
      </c>
      <c r="L142" s="3"/>
      <c r="M142" s="3"/>
      <c r="N142" s="3"/>
      <c r="O142" s="3"/>
    </row>
    <row r="143" spans="1:15" ht="76.5">
      <c r="A143" s="605" t="s">
        <v>5399</v>
      </c>
      <c r="B143" s="542" t="s">
        <v>4901</v>
      </c>
      <c r="C143" s="567" t="s">
        <v>2201</v>
      </c>
      <c r="D143" s="567">
        <v>19</v>
      </c>
      <c r="E143" s="3"/>
      <c r="F143" s="685"/>
      <c r="G143" s="685"/>
      <c r="H143" s="689"/>
      <c r="I143" s="689"/>
      <c r="J143" s="671">
        <f t="shared" si="4"/>
        <v>0</v>
      </c>
      <c r="K143" s="671">
        <f t="shared" si="5"/>
        <v>0</v>
      </c>
      <c r="L143" s="3"/>
      <c r="M143" s="3"/>
      <c r="N143" s="3"/>
      <c r="O143" s="3"/>
    </row>
    <row r="144" spans="1:15" ht="127.5">
      <c r="A144" s="605" t="s">
        <v>5400</v>
      </c>
      <c r="B144" s="542" t="s">
        <v>4902</v>
      </c>
      <c r="C144" s="567" t="s">
        <v>2201</v>
      </c>
      <c r="D144" s="567">
        <v>12</v>
      </c>
      <c r="E144" s="3"/>
      <c r="F144" s="685"/>
      <c r="G144" s="685"/>
      <c r="H144" s="689"/>
      <c r="I144" s="689"/>
      <c r="J144" s="671">
        <f t="shared" si="4"/>
        <v>0</v>
      </c>
      <c r="K144" s="671">
        <f t="shared" si="5"/>
        <v>0</v>
      </c>
      <c r="L144" s="3"/>
      <c r="M144" s="3"/>
      <c r="N144" s="3"/>
      <c r="O144" s="3"/>
    </row>
    <row r="145" spans="1:15" ht="89.25">
      <c r="A145" s="605" t="s">
        <v>5401</v>
      </c>
      <c r="B145" s="542" t="s">
        <v>4903</v>
      </c>
      <c r="C145" s="567" t="s">
        <v>2201</v>
      </c>
      <c r="D145" s="567">
        <v>26</v>
      </c>
      <c r="E145" s="3"/>
      <c r="F145" s="685"/>
      <c r="G145" s="685"/>
      <c r="H145" s="689"/>
      <c r="I145" s="689"/>
      <c r="J145" s="671">
        <f t="shared" si="4"/>
        <v>0</v>
      </c>
      <c r="K145" s="671">
        <f t="shared" si="5"/>
        <v>0</v>
      </c>
      <c r="L145" s="3"/>
      <c r="M145" s="3"/>
      <c r="N145" s="3"/>
      <c r="O145" s="3"/>
    </row>
    <row r="146" spans="1:15" ht="76.5">
      <c r="A146" s="605" t="s">
        <v>5402</v>
      </c>
      <c r="B146" s="542" t="s">
        <v>4904</v>
      </c>
      <c r="C146" s="567" t="s">
        <v>2201</v>
      </c>
      <c r="D146" s="567">
        <v>10</v>
      </c>
      <c r="E146" s="3"/>
      <c r="F146" s="685"/>
      <c r="G146" s="685"/>
      <c r="H146" s="689"/>
      <c r="I146" s="689"/>
      <c r="J146" s="671">
        <f t="shared" si="4"/>
        <v>0</v>
      </c>
      <c r="K146" s="671">
        <f t="shared" si="5"/>
        <v>0</v>
      </c>
      <c r="L146" s="3"/>
      <c r="M146" s="3"/>
      <c r="N146" s="3"/>
      <c r="O146" s="3"/>
    </row>
    <row r="147" spans="1:15" ht="76.5">
      <c r="A147" s="605" t="s">
        <v>5403</v>
      </c>
      <c r="B147" s="542" t="s">
        <v>4905</v>
      </c>
      <c r="C147" s="567" t="s">
        <v>2201</v>
      </c>
      <c r="D147" s="567">
        <v>7</v>
      </c>
      <c r="E147" s="3"/>
      <c r="F147" s="685"/>
      <c r="G147" s="685"/>
      <c r="H147" s="689"/>
      <c r="I147" s="689"/>
      <c r="J147" s="671">
        <f t="shared" si="4"/>
        <v>0</v>
      </c>
      <c r="K147" s="671">
        <f t="shared" si="5"/>
        <v>0</v>
      </c>
      <c r="L147" s="3"/>
      <c r="M147" s="3"/>
      <c r="N147" s="3"/>
      <c r="O147" s="3"/>
    </row>
    <row r="148" spans="1:15" ht="63.75">
      <c r="A148" s="605" t="s">
        <v>5404</v>
      </c>
      <c r="B148" s="542" t="s">
        <v>4906</v>
      </c>
      <c r="C148" s="567" t="s">
        <v>2201</v>
      </c>
      <c r="D148" s="567">
        <v>5</v>
      </c>
      <c r="E148" s="3"/>
      <c r="F148" s="685"/>
      <c r="G148" s="685"/>
      <c r="H148" s="689"/>
      <c r="I148" s="689"/>
      <c r="J148" s="671">
        <f t="shared" si="4"/>
        <v>0</v>
      </c>
      <c r="K148" s="671">
        <f t="shared" si="5"/>
        <v>0</v>
      </c>
      <c r="L148" s="3"/>
      <c r="M148" s="3"/>
      <c r="N148" s="3"/>
      <c r="O148" s="3"/>
    </row>
    <row r="149" spans="1:15" ht="76.5">
      <c r="A149" s="605" t="s">
        <v>5405</v>
      </c>
      <c r="B149" s="542" t="s">
        <v>4907</v>
      </c>
      <c r="C149" s="567" t="s">
        <v>2201</v>
      </c>
      <c r="D149" s="567">
        <v>1</v>
      </c>
      <c r="E149" s="3"/>
      <c r="F149" s="685"/>
      <c r="G149" s="685"/>
      <c r="H149" s="689"/>
      <c r="I149" s="689"/>
      <c r="J149" s="671">
        <f t="shared" si="4"/>
        <v>0</v>
      </c>
      <c r="K149" s="671">
        <f t="shared" si="5"/>
        <v>0</v>
      </c>
      <c r="L149" s="3"/>
      <c r="M149" s="3"/>
      <c r="N149" s="3"/>
      <c r="O149" s="3"/>
    </row>
    <row r="150" spans="1:15" ht="25.5">
      <c r="A150" s="605" t="s">
        <v>5406</v>
      </c>
      <c r="B150" s="542" t="s">
        <v>4908</v>
      </c>
      <c r="C150" s="567" t="s">
        <v>2201</v>
      </c>
      <c r="D150" s="567">
        <v>200</v>
      </c>
      <c r="E150" s="3"/>
      <c r="F150" s="685"/>
      <c r="G150" s="685"/>
      <c r="H150" s="689"/>
      <c r="I150" s="689"/>
      <c r="J150" s="671">
        <f t="shared" si="4"/>
        <v>0</v>
      </c>
      <c r="K150" s="671">
        <f t="shared" si="5"/>
        <v>0</v>
      </c>
      <c r="L150" s="3"/>
      <c r="M150" s="3"/>
      <c r="N150" s="3"/>
      <c r="O150" s="3"/>
    </row>
    <row r="151" spans="1:15">
      <c r="A151" s="605" t="s">
        <v>5407</v>
      </c>
      <c r="B151" s="542" t="s">
        <v>4909</v>
      </c>
      <c r="C151" s="567" t="s">
        <v>2201</v>
      </c>
      <c r="D151" s="567">
        <v>1368</v>
      </c>
      <c r="E151" s="3"/>
      <c r="F151" s="685"/>
      <c r="G151" s="685"/>
      <c r="H151" s="689"/>
      <c r="I151" s="689"/>
      <c r="J151" s="671">
        <f t="shared" si="4"/>
        <v>0</v>
      </c>
      <c r="K151" s="671">
        <f t="shared" si="5"/>
        <v>0</v>
      </c>
      <c r="L151" s="3"/>
      <c r="M151" s="3"/>
      <c r="N151" s="3"/>
      <c r="O151" s="3"/>
    </row>
    <row r="152" spans="1:15" ht="25.5">
      <c r="A152" s="605" t="s">
        <v>5408</v>
      </c>
      <c r="B152" s="542" t="s">
        <v>4910</v>
      </c>
      <c r="C152" s="567" t="s">
        <v>2201</v>
      </c>
      <c r="D152" s="567">
        <v>1500</v>
      </c>
      <c r="E152" s="3"/>
      <c r="F152" s="685"/>
      <c r="G152" s="685"/>
      <c r="H152" s="689"/>
      <c r="I152" s="689"/>
      <c r="J152" s="671">
        <f t="shared" si="4"/>
        <v>0</v>
      </c>
      <c r="K152" s="671">
        <f t="shared" si="5"/>
        <v>0</v>
      </c>
      <c r="L152" s="3"/>
      <c r="M152" s="3"/>
      <c r="N152" s="3"/>
      <c r="O152" s="3"/>
    </row>
    <row r="153" spans="1:15" ht="25.5">
      <c r="A153" s="605" t="s">
        <v>5409</v>
      </c>
      <c r="B153" s="542" t="s">
        <v>4911</v>
      </c>
      <c r="C153" s="567" t="s">
        <v>2201</v>
      </c>
      <c r="D153" s="567">
        <v>6150</v>
      </c>
      <c r="E153" s="3"/>
      <c r="F153" s="685"/>
      <c r="G153" s="685"/>
      <c r="H153" s="689"/>
      <c r="I153" s="689"/>
      <c r="J153" s="671">
        <f t="shared" si="4"/>
        <v>0</v>
      </c>
      <c r="K153" s="671">
        <f t="shared" si="5"/>
        <v>0</v>
      </c>
      <c r="L153" s="3"/>
      <c r="M153" s="3"/>
      <c r="N153" s="3"/>
      <c r="O153" s="3"/>
    </row>
    <row r="154" spans="1:15" ht="25.5">
      <c r="A154" s="605" t="s">
        <v>5410</v>
      </c>
      <c r="B154" s="542" t="s">
        <v>4912</v>
      </c>
      <c r="C154" s="567" t="s">
        <v>537</v>
      </c>
      <c r="D154" s="567">
        <v>20</v>
      </c>
      <c r="E154" s="3"/>
      <c r="F154" s="685"/>
      <c r="G154" s="685"/>
      <c r="H154" s="689"/>
      <c r="I154" s="689"/>
      <c r="J154" s="671">
        <f t="shared" si="4"/>
        <v>0</v>
      </c>
      <c r="K154" s="671">
        <f t="shared" si="5"/>
        <v>0</v>
      </c>
      <c r="L154" s="3"/>
      <c r="M154" s="3"/>
      <c r="N154" s="3"/>
      <c r="O154" s="3"/>
    </row>
    <row r="155" spans="1:15" ht="25.5">
      <c r="A155" s="605" t="s">
        <v>5411</v>
      </c>
      <c r="B155" s="542" t="s">
        <v>4913</v>
      </c>
      <c r="C155" s="567" t="s">
        <v>537</v>
      </c>
      <c r="D155" s="567">
        <v>6</v>
      </c>
      <c r="E155" s="3"/>
      <c r="F155" s="685"/>
      <c r="G155" s="685"/>
      <c r="H155" s="689"/>
      <c r="I155" s="689"/>
      <c r="J155" s="671">
        <f t="shared" si="4"/>
        <v>0</v>
      </c>
      <c r="K155" s="671">
        <f t="shared" si="5"/>
        <v>0</v>
      </c>
      <c r="L155" s="3"/>
      <c r="M155" s="3"/>
      <c r="N155" s="3"/>
      <c r="O155" s="3"/>
    </row>
    <row r="156" spans="1:15">
      <c r="A156" s="605" t="s">
        <v>5412</v>
      </c>
      <c r="B156" s="542" t="s">
        <v>4914</v>
      </c>
      <c r="C156" s="567" t="s">
        <v>2201</v>
      </c>
      <c r="D156" s="567">
        <v>200</v>
      </c>
      <c r="E156" s="3"/>
      <c r="F156" s="685"/>
      <c r="G156" s="685"/>
      <c r="H156" s="689"/>
      <c r="I156" s="689"/>
      <c r="J156" s="671">
        <f t="shared" si="4"/>
        <v>0</v>
      </c>
      <c r="K156" s="671">
        <f t="shared" si="5"/>
        <v>0</v>
      </c>
      <c r="L156" s="3"/>
      <c r="M156" s="3"/>
      <c r="N156" s="3"/>
      <c r="O156" s="3"/>
    </row>
    <row r="157" spans="1:15" ht="76.5">
      <c r="A157" s="605" t="s">
        <v>5413</v>
      </c>
      <c r="B157" s="542" t="s">
        <v>4915</v>
      </c>
      <c r="C157" s="567" t="s">
        <v>2201</v>
      </c>
      <c r="D157" s="567">
        <v>30</v>
      </c>
      <c r="E157" s="3"/>
      <c r="F157" s="685"/>
      <c r="G157" s="685"/>
      <c r="H157" s="689"/>
      <c r="I157" s="689"/>
      <c r="J157" s="671">
        <f t="shared" si="4"/>
        <v>0</v>
      </c>
      <c r="K157" s="671">
        <f t="shared" si="5"/>
        <v>0</v>
      </c>
      <c r="L157" s="3"/>
      <c r="M157" s="3"/>
      <c r="N157" s="3"/>
      <c r="O157" s="3"/>
    </row>
    <row r="158" spans="1:15" ht="38.25">
      <c r="A158" s="605" t="s">
        <v>5414</v>
      </c>
      <c r="B158" s="542" t="s">
        <v>4916</v>
      </c>
      <c r="C158" s="567" t="s">
        <v>2201</v>
      </c>
      <c r="D158" s="567">
        <v>1350</v>
      </c>
      <c r="E158" s="3"/>
      <c r="F158" s="685"/>
      <c r="G158" s="685"/>
      <c r="H158" s="689"/>
      <c r="I158" s="689"/>
      <c r="J158" s="671">
        <f t="shared" si="4"/>
        <v>0</v>
      </c>
      <c r="K158" s="671">
        <f t="shared" si="5"/>
        <v>0</v>
      </c>
      <c r="L158" s="3"/>
      <c r="M158" s="3"/>
      <c r="N158" s="3"/>
      <c r="O158" s="3"/>
    </row>
    <row r="159" spans="1:15" ht="25.5">
      <c r="A159" s="605" t="s">
        <v>5415</v>
      </c>
      <c r="B159" s="542" t="s">
        <v>4917</v>
      </c>
      <c r="C159" s="567" t="s">
        <v>538</v>
      </c>
      <c r="D159" s="567">
        <v>2</v>
      </c>
      <c r="E159" s="3"/>
      <c r="F159" s="685"/>
      <c r="G159" s="685"/>
      <c r="H159" s="689"/>
      <c r="I159" s="689"/>
      <c r="J159" s="671">
        <f t="shared" si="4"/>
        <v>0</v>
      </c>
      <c r="K159" s="671">
        <f t="shared" si="5"/>
        <v>0</v>
      </c>
      <c r="L159" s="3"/>
      <c r="M159" s="3"/>
      <c r="N159" s="3"/>
      <c r="O159" s="3"/>
    </row>
    <row r="160" spans="1:15">
      <c r="A160" s="605" t="s">
        <v>5416</v>
      </c>
      <c r="B160" s="542" t="s">
        <v>4918</v>
      </c>
      <c r="C160" s="567" t="s">
        <v>2593</v>
      </c>
      <c r="D160" s="567">
        <v>1</v>
      </c>
      <c r="E160" s="3"/>
      <c r="F160" s="685"/>
      <c r="G160" s="685"/>
      <c r="H160" s="689"/>
      <c r="I160" s="689"/>
      <c r="J160" s="671">
        <f t="shared" si="4"/>
        <v>0</v>
      </c>
      <c r="K160" s="671">
        <f t="shared" si="5"/>
        <v>0</v>
      </c>
      <c r="L160" s="3"/>
      <c r="M160" s="3"/>
      <c r="N160" s="3"/>
      <c r="O160" s="3"/>
    </row>
    <row r="161" spans="1:15" ht="25.5">
      <c r="A161" s="605" t="s">
        <v>5417</v>
      </c>
      <c r="B161" s="542" t="s">
        <v>4919</v>
      </c>
      <c r="C161" s="567" t="s">
        <v>2201</v>
      </c>
      <c r="D161" s="567">
        <v>2</v>
      </c>
      <c r="E161" s="3"/>
      <c r="F161" s="685"/>
      <c r="G161" s="685"/>
      <c r="H161" s="689"/>
      <c r="I161" s="689"/>
      <c r="J161" s="671">
        <f t="shared" si="4"/>
        <v>0</v>
      </c>
      <c r="K161" s="671">
        <f t="shared" si="5"/>
        <v>0</v>
      </c>
      <c r="L161" s="3"/>
      <c r="M161" s="3"/>
      <c r="N161" s="3"/>
      <c r="O161" s="3"/>
    </row>
    <row r="162" spans="1:15">
      <c r="A162" s="605" t="s">
        <v>5418</v>
      </c>
      <c r="B162" s="542" t="s">
        <v>4920</v>
      </c>
      <c r="C162" s="567" t="s">
        <v>2201</v>
      </c>
      <c r="D162" s="567">
        <v>1</v>
      </c>
      <c r="E162" s="3"/>
      <c r="F162" s="685"/>
      <c r="G162" s="685"/>
      <c r="H162" s="689"/>
      <c r="I162" s="689"/>
      <c r="J162" s="671">
        <f t="shared" si="4"/>
        <v>0</v>
      </c>
      <c r="K162" s="671">
        <f t="shared" si="5"/>
        <v>0</v>
      </c>
      <c r="L162" s="3"/>
      <c r="M162" s="3"/>
      <c r="N162" s="3"/>
      <c r="O162" s="3"/>
    </row>
    <row r="163" spans="1:15" ht="25.5">
      <c r="A163" s="605" t="s">
        <v>5419</v>
      </c>
      <c r="B163" s="542" t="s">
        <v>4921</v>
      </c>
      <c r="C163" s="567" t="s">
        <v>2201</v>
      </c>
      <c r="D163" s="567">
        <v>1</v>
      </c>
      <c r="E163" s="3"/>
      <c r="F163" s="685"/>
      <c r="G163" s="685"/>
      <c r="H163" s="689"/>
      <c r="I163" s="689"/>
      <c r="J163" s="671">
        <f t="shared" si="4"/>
        <v>0</v>
      </c>
      <c r="K163" s="671">
        <f t="shared" si="5"/>
        <v>0</v>
      </c>
      <c r="L163" s="3"/>
      <c r="M163" s="3"/>
      <c r="N163" s="3"/>
      <c r="O163" s="3"/>
    </row>
    <row r="164" spans="1:15">
      <c r="A164" s="605" t="s">
        <v>5420</v>
      </c>
      <c r="B164" s="542" t="s">
        <v>4922</v>
      </c>
      <c r="C164" s="567" t="s">
        <v>2201</v>
      </c>
      <c r="D164" s="567">
        <v>600</v>
      </c>
      <c r="E164" s="3"/>
      <c r="F164" s="685"/>
      <c r="G164" s="685"/>
      <c r="H164" s="689"/>
      <c r="I164" s="689"/>
      <c r="J164" s="671">
        <f t="shared" si="4"/>
        <v>0</v>
      </c>
      <c r="K164" s="671">
        <f t="shared" si="5"/>
        <v>0</v>
      </c>
      <c r="L164" s="3"/>
      <c r="M164" s="3"/>
      <c r="N164" s="3"/>
      <c r="O164" s="3"/>
    </row>
    <row r="165" spans="1:15">
      <c r="A165" s="605" t="s">
        <v>5421</v>
      </c>
      <c r="B165" s="542" t="s">
        <v>4923</v>
      </c>
      <c r="C165" s="567" t="s">
        <v>2201</v>
      </c>
      <c r="D165" s="567">
        <v>4200</v>
      </c>
      <c r="E165" s="3"/>
      <c r="F165" s="685"/>
      <c r="G165" s="685"/>
      <c r="H165" s="689"/>
      <c r="I165" s="689"/>
      <c r="J165" s="671">
        <f t="shared" si="4"/>
        <v>0</v>
      </c>
      <c r="K165" s="671">
        <f t="shared" si="5"/>
        <v>0</v>
      </c>
      <c r="L165" s="3"/>
      <c r="M165" s="3"/>
      <c r="N165" s="3"/>
      <c r="O165" s="3"/>
    </row>
    <row r="166" spans="1:15" ht="25.5">
      <c r="A166" s="605" t="s">
        <v>5422</v>
      </c>
      <c r="B166" s="542" t="s">
        <v>4924</v>
      </c>
      <c r="C166" s="567" t="s">
        <v>2201</v>
      </c>
      <c r="D166" s="567">
        <v>10</v>
      </c>
      <c r="E166" s="3"/>
      <c r="F166" s="685"/>
      <c r="G166" s="685"/>
      <c r="H166" s="689"/>
      <c r="I166" s="689"/>
      <c r="J166" s="671">
        <f t="shared" si="4"/>
        <v>0</v>
      </c>
      <c r="K166" s="671">
        <f t="shared" si="5"/>
        <v>0</v>
      </c>
      <c r="L166" s="3"/>
      <c r="M166" s="3"/>
      <c r="N166" s="3"/>
      <c r="O166" s="3"/>
    </row>
    <row r="167" spans="1:15" ht="102">
      <c r="A167" s="605" t="s">
        <v>5423</v>
      </c>
      <c r="B167" s="542" t="s">
        <v>4925</v>
      </c>
      <c r="C167" s="567" t="s">
        <v>2201</v>
      </c>
      <c r="D167" s="567">
        <v>50</v>
      </c>
      <c r="E167" s="3"/>
      <c r="F167" s="685"/>
      <c r="G167" s="685"/>
      <c r="H167" s="689"/>
      <c r="I167" s="689"/>
      <c r="J167" s="671">
        <f t="shared" si="4"/>
        <v>0</v>
      </c>
      <c r="K167" s="671">
        <f t="shared" si="5"/>
        <v>0</v>
      </c>
      <c r="L167" s="3"/>
      <c r="M167" s="3"/>
      <c r="N167" s="3"/>
      <c r="O167" s="3"/>
    </row>
    <row r="168" spans="1:15" ht="76.5">
      <c r="A168" s="605" t="s">
        <v>5424</v>
      </c>
      <c r="B168" s="542" t="s">
        <v>4926</v>
      </c>
      <c r="C168" s="567" t="s">
        <v>2201</v>
      </c>
      <c r="D168" s="567">
        <v>12</v>
      </c>
      <c r="E168" s="3"/>
      <c r="F168" s="685"/>
      <c r="G168" s="685"/>
      <c r="H168" s="689"/>
      <c r="I168" s="689"/>
      <c r="J168" s="671">
        <f t="shared" si="4"/>
        <v>0</v>
      </c>
      <c r="K168" s="671">
        <f t="shared" si="5"/>
        <v>0</v>
      </c>
      <c r="L168" s="3"/>
      <c r="M168" s="3"/>
      <c r="N168" s="3"/>
      <c r="O168" s="3"/>
    </row>
    <row r="169" spans="1:15">
      <c r="A169" s="605" t="s">
        <v>5425</v>
      </c>
      <c r="B169" s="542" t="s">
        <v>4927</v>
      </c>
      <c r="C169" s="567" t="s">
        <v>2201</v>
      </c>
      <c r="D169" s="567">
        <v>1</v>
      </c>
      <c r="E169" s="3"/>
      <c r="F169" s="685"/>
      <c r="G169" s="685"/>
      <c r="H169" s="689"/>
      <c r="I169" s="689"/>
      <c r="J169" s="671">
        <f t="shared" si="4"/>
        <v>0</v>
      </c>
      <c r="K169" s="671">
        <f t="shared" si="5"/>
        <v>0</v>
      </c>
      <c r="L169" s="3"/>
      <c r="M169" s="3"/>
      <c r="N169" s="3"/>
      <c r="O169" s="3"/>
    </row>
    <row r="170" spans="1:15">
      <c r="A170" s="605" t="s">
        <v>5426</v>
      </c>
      <c r="B170" s="542" t="s">
        <v>4928</v>
      </c>
      <c r="C170" s="567" t="s">
        <v>2201</v>
      </c>
      <c r="D170" s="567">
        <v>1</v>
      </c>
      <c r="E170" s="3"/>
      <c r="F170" s="685"/>
      <c r="G170" s="685"/>
      <c r="H170" s="689"/>
      <c r="I170" s="689"/>
      <c r="J170" s="671">
        <f t="shared" si="4"/>
        <v>0</v>
      </c>
      <c r="K170" s="671">
        <f t="shared" si="5"/>
        <v>0</v>
      </c>
      <c r="L170" s="3"/>
      <c r="M170" s="3"/>
      <c r="N170" s="3"/>
      <c r="O170" s="3"/>
    </row>
    <row r="171" spans="1:15">
      <c r="A171" s="605" t="s">
        <v>5427</v>
      </c>
      <c r="B171" s="542" t="s">
        <v>4929</v>
      </c>
      <c r="C171" s="567" t="s">
        <v>2201</v>
      </c>
      <c r="D171" s="567">
        <v>1</v>
      </c>
      <c r="E171" s="3"/>
      <c r="F171" s="685"/>
      <c r="G171" s="685"/>
      <c r="H171" s="689"/>
      <c r="I171" s="689"/>
      <c r="J171" s="671">
        <f t="shared" si="4"/>
        <v>0</v>
      </c>
      <c r="K171" s="671">
        <f t="shared" si="5"/>
        <v>0</v>
      </c>
      <c r="L171" s="3"/>
      <c r="M171" s="3"/>
      <c r="N171" s="3"/>
      <c r="O171" s="3"/>
    </row>
    <row r="172" spans="1:15">
      <c r="A172" s="605" t="s">
        <v>5428</v>
      </c>
      <c r="B172" s="542" t="s">
        <v>4930</v>
      </c>
      <c r="C172" s="567" t="s">
        <v>2201</v>
      </c>
      <c r="D172" s="567">
        <v>1</v>
      </c>
      <c r="E172" s="3"/>
      <c r="F172" s="685"/>
      <c r="G172" s="685"/>
      <c r="H172" s="689"/>
      <c r="I172" s="689"/>
      <c r="J172" s="671">
        <f t="shared" si="4"/>
        <v>0</v>
      </c>
      <c r="K172" s="671">
        <f t="shared" si="5"/>
        <v>0</v>
      </c>
      <c r="L172" s="3"/>
      <c r="M172" s="3"/>
      <c r="N172" s="3"/>
      <c r="O172" s="3"/>
    </row>
    <row r="173" spans="1:15">
      <c r="A173" s="605" t="s">
        <v>5429</v>
      </c>
      <c r="B173" s="542" t="s">
        <v>4931</v>
      </c>
      <c r="C173" s="567" t="s">
        <v>2201</v>
      </c>
      <c r="D173" s="567">
        <v>1</v>
      </c>
      <c r="E173" s="3"/>
      <c r="F173" s="685"/>
      <c r="G173" s="685"/>
      <c r="H173" s="689"/>
      <c r="I173" s="689"/>
      <c r="J173" s="671">
        <f t="shared" si="4"/>
        <v>0</v>
      </c>
      <c r="K173" s="671">
        <f t="shared" si="5"/>
        <v>0</v>
      </c>
      <c r="L173" s="3"/>
      <c r="M173" s="3"/>
      <c r="N173" s="3"/>
      <c r="O173" s="3"/>
    </row>
    <row r="174" spans="1:15">
      <c r="A174" s="605" t="s">
        <v>5430</v>
      </c>
      <c r="B174" s="542" t="s">
        <v>4932</v>
      </c>
      <c r="C174" s="567" t="s">
        <v>2201</v>
      </c>
      <c r="D174" s="567">
        <v>1</v>
      </c>
      <c r="E174" s="3"/>
      <c r="F174" s="685"/>
      <c r="G174" s="685"/>
      <c r="H174" s="689"/>
      <c r="I174" s="689"/>
      <c r="J174" s="671">
        <f t="shared" si="4"/>
        <v>0</v>
      </c>
      <c r="K174" s="671">
        <f t="shared" si="5"/>
        <v>0</v>
      </c>
      <c r="L174" s="3"/>
      <c r="M174" s="3"/>
      <c r="N174" s="3"/>
      <c r="O174" s="3"/>
    </row>
    <row r="175" spans="1:15" ht="25.5">
      <c r="A175" s="605" t="s">
        <v>5431</v>
      </c>
      <c r="B175" s="542" t="s">
        <v>4933</v>
      </c>
      <c r="C175" s="567" t="s">
        <v>2201</v>
      </c>
      <c r="D175" s="567">
        <v>1</v>
      </c>
      <c r="E175" s="3"/>
      <c r="F175" s="685"/>
      <c r="G175" s="685"/>
      <c r="H175" s="689"/>
      <c r="I175" s="689"/>
      <c r="J175" s="671">
        <f t="shared" si="4"/>
        <v>0</v>
      </c>
      <c r="K175" s="671">
        <f t="shared" si="5"/>
        <v>0</v>
      </c>
      <c r="L175" s="3"/>
      <c r="M175" s="3"/>
      <c r="N175" s="3"/>
      <c r="O175" s="3"/>
    </row>
    <row r="176" spans="1:15" ht="63.75">
      <c r="A176" s="605" t="s">
        <v>5432</v>
      </c>
      <c r="B176" s="542" t="s">
        <v>4934</v>
      </c>
      <c r="C176" s="567" t="s">
        <v>2201</v>
      </c>
      <c r="D176" s="567">
        <v>150</v>
      </c>
      <c r="E176" s="3"/>
      <c r="F176" s="685"/>
      <c r="G176" s="685"/>
      <c r="H176" s="689"/>
      <c r="I176" s="689"/>
      <c r="J176" s="671">
        <f t="shared" si="4"/>
        <v>0</v>
      </c>
      <c r="K176" s="671">
        <f t="shared" si="5"/>
        <v>0</v>
      </c>
      <c r="L176" s="3"/>
      <c r="M176" s="3"/>
      <c r="N176" s="3"/>
      <c r="O176" s="3"/>
    </row>
    <row r="177" spans="1:46" ht="25.5">
      <c r="A177" s="605" t="s">
        <v>5433</v>
      </c>
      <c r="B177" s="542" t="s">
        <v>4935</v>
      </c>
      <c r="C177" s="567" t="s">
        <v>2201</v>
      </c>
      <c r="D177" s="567">
        <v>5</v>
      </c>
      <c r="E177" s="3"/>
      <c r="F177" s="685"/>
      <c r="G177" s="685"/>
      <c r="H177" s="689"/>
      <c r="I177" s="689"/>
      <c r="J177" s="671">
        <f t="shared" si="4"/>
        <v>0</v>
      </c>
      <c r="K177" s="671">
        <f t="shared" si="5"/>
        <v>0</v>
      </c>
      <c r="L177" s="3"/>
      <c r="M177" s="3"/>
      <c r="N177" s="3"/>
      <c r="O177" s="3"/>
    </row>
    <row r="178" spans="1:46">
      <c r="A178" s="605" t="s">
        <v>5434</v>
      </c>
      <c r="B178" s="542" t="s">
        <v>4936</v>
      </c>
      <c r="C178" s="567" t="s">
        <v>2201</v>
      </c>
      <c r="D178" s="567">
        <v>3</v>
      </c>
      <c r="E178" s="3"/>
      <c r="F178" s="685"/>
      <c r="G178" s="685"/>
      <c r="H178" s="689"/>
      <c r="I178" s="689"/>
      <c r="J178" s="671">
        <f t="shared" si="4"/>
        <v>0</v>
      </c>
      <c r="K178" s="671">
        <f t="shared" si="5"/>
        <v>0</v>
      </c>
      <c r="L178" s="3"/>
      <c r="M178" s="3"/>
      <c r="N178" s="3"/>
      <c r="O178" s="3"/>
    </row>
    <row r="179" spans="1:46">
      <c r="A179" s="605" t="s">
        <v>5435</v>
      </c>
      <c r="B179" s="542" t="s">
        <v>4937</v>
      </c>
      <c r="C179" s="567" t="s">
        <v>2648</v>
      </c>
      <c r="D179" s="567">
        <v>1</v>
      </c>
      <c r="E179" s="3"/>
      <c r="F179" s="685"/>
      <c r="G179" s="685"/>
      <c r="H179" s="689"/>
      <c r="I179" s="689"/>
      <c r="J179" s="671">
        <f t="shared" si="4"/>
        <v>0</v>
      </c>
      <c r="K179" s="671">
        <f t="shared" si="5"/>
        <v>0</v>
      </c>
      <c r="L179" s="3"/>
      <c r="M179" s="3"/>
      <c r="N179" s="3"/>
      <c r="O179" s="3"/>
    </row>
    <row r="180" spans="1:46">
      <c r="A180" s="605" t="s">
        <v>5436</v>
      </c>
      <c r="B180" s="542" t="s">
        <v>4938</v>
      </c>
      <c r="C180" s="567" t="s">
        <v>2201</v>
      </c>
      <c r="D180" s="567">
        <v>27</v>
      </c>
      <c r="E180" s="3"/>
      <c r="F180" s="685"/>
      <c r="G180" s="685"/>
      <c r="H180" s="689"/>
      <c r="I180" s="689"/>
      <c r="J180" s="671">
        <f t="shared" si="4"/>
        <v>0</v>
      </c>
      <c r="K180" s="671">
        <f t="shared" si="5"/>
        <v>0</v>
      </c>
      <c r="L180" s="3"/>
      <c r="M180" s="3"/>
      <c r="N180" s="3"/>
      <c r="O180" s="3"/>
    </row>
    <row r="181" spans="1:46">
      <c r="A181" s="605" t="s">
        <v>5437</v>
      </c>
      <c r="B181" s="542" t="s">
        <v>4939</v>
      </c>
      <c r="C181" s="567" t="s">
        <v>2201</v>
      </c>
      <c r="D181" s="567">
        <v>8</v>
      </c>
      <c r="E181" s="3"/>
      <c r="F181" s="685"/>
      <c r="G181" s="685"/>
      <c r="H181" s="689"/>
      <c r="I181" s="689"/>
      <c r="J181" s="671">
        <f t="shared" si="4"/>
        <v>0</v>
      </c>
      <c r="K181" s="671">
        <f t="shared" si="5"/>
        <v>0</v>
      </c>
      <c r="L181" s="3"/>
      <c r="M181" s="3"/>
      <c r="N181" s="3"/>
      <c r="O181" s="3"/>
    </row>
    <row r="182" spans="1:46" s="108" customFormat="1" ht="21" customHeight="1">
      <c r="A182" s="605" t="s">
        <v>5438</v>
      </c>
      <c r="B182" s="542" t="s">
        <v>4779</v>
      </c>
      <c r="C182" s="567" t="s">
        <v>2201</v>
      </c>
      <c r="D182" s="567">
        <v>300</v>
      </c>
      <c r="E182" s="407"/>
      <c r="F182" s="684"/>
      <c r="G182" s="680"/>
      <c r="H182" s="687"/>
      <c r="I182" s="688"/>
      <c r="J182" s="671">
        <f t="shared" si="4"/>
        <v>0</v>
      </c>
      <c r="K182" s="671">
        <f t="shared" si="5"/>
        <v>0</v>
      </c>
      <c r="L182" s="403"/>
      <c r="M182" s="404"/>
      <c r="N182" s="405"/>
      <c r="O182" s="405"/>
      <c r="P182" s="287"/>
      <c r="Q182" s="287"/>
      <c r="R182" s="287"/>
      <c r="S182" s="287"/>
      <c r="T182" s="287"/>
      <c r="U182" s="287"/>
      <c r="V182" s="287"/>
      <c r="W182" s="287"/>
      <c r="X182" s="287"/>
      <c r="Y182" s="287"/>
      <c r="Z182" s="287"/>
      <c r="AA182" s="287"/>
      <c r="AB182" s="287"/>
      <c r="AC182" s="287"/>
      <c r="AD182" s="287"/>
      <c r="AE182" s="287"/>
      <c r="AF182" s="287"/>
      <c r="AG182" s="287"/>
      <c r="AH182" s="287"/>
      <c r="AI182" s="287"/>
      <c r="AJ182" s="287"/>
      <c r="AK182" s="287"/>
      <c r="AL182" s="287"/>
      <c r="AM182" s="287"/>
      <c r="AN182" s="287"/>
      <c r="AO182" s="287"/>
      <c r="AP182" s="287"/>
      <c r="AQ182" s="287"/>
      <c r="AR182" s="287"/>
      <c r="AS182" s="287"/>
      <c r="AT182" s="287"/>
    </row>
    <row r="183" spans="1:46" s="108" customFormat="1" ht="16.5" customHeight="1">
      <c r="A183" s="605" t="s">
        <v>5439</v>
      </c>
      <c r="B183" s="542" t="s">
        <v>4780</v>
      </c>
      <c r="C183" s="56" t="s">
        <v>2201</v>
      </c>
      <c r="D183" s="568">
        <v>20</v>
      </c>
      <c r="E183" s="407"/>
      <c r="F183" s="684"/>
      <c r="G183" s="680"/>
      <c r="H183" s="687"/>
      <c r="I183" s="688"/>
      <c r="J183" s="671">
        <f>D183*F183</f>
        <v>0</v>
      </c>
      <c r="K183" s="671">
        <f>G183*D183</f>
        <v>0</v>
      </c>
      <c r="L183" s="403"/>
      <c r="M183" s="404"/>
      <c r="N183" s="405"/>
      <c r="O183" s="405"/>
      <c r="P183" s="287"/>
      <c r="Q183" s="287"/>
      <c r="R183" s="287"/>
      <c r="S183" s="287"/>
      <c r="T183" s="287"/>
      <c r="U183" s="287"/>
      <c r="V183" s="287"/>
      <c r="W183" s="287"/>
      <c r="X183" s="287"/>
      <c r="Y183" s="287"/>
      <c r="Z183" s="287"/>
      <c r="AA183" s="287"/>
      <c r="AB183" s="287"/>
      <c r="AC183" s="287"/>
      <c r="AD183" s="287"/>
      <c r="AE183" s="287"/>
      <c r="AF183" s="287"/>
      <c r="AG183" s="287"/>
      <c r="AH183" s="287"/>
      <c r="AI183" s="287"/>
      <c r="AJ183" s="287"/>
      <c r="AK183" s="287"/>
      <c r="AL183" s="287"/>
      <c r="AM183" s="287"/>
      <c r="AN183" s="287"/>
      <c r="AO183" s="287"/>
      <c r="AP183" s="287"/>
      <c r="AQ183" s="287"/>
      <c r="AR183" s="287"/>
      <c r="AS183" s="287"/>
      <c r="AT183" s="287"/>
    </row>
    <row r="184" spans="1:46" s="108" customFormat="1" ht="16.5" customHeight="1">
      <c r="A184" s="605" t="s">
        <v>5440</v>
      </c>
      <c r="B184" s="542" t="s">
        <v>5018</v>
      </c>
      <c r="C184" s="56"/>
      <c r="D184" s="568">
        <v>20</v>
      </c>
      <c r="E184" s="407"/>
      <c r="F184" s="684"/>
      <c r="G184" s="680"/>
      <c r="H184" s="687"/>
      <c r="I184" s="688"/>
      <c r="J184" s="671">
        <f>D184*F184</f>
        <v>0</v>
      </c>
      <c r="K184" s="671">
        <f>G184*D184</f>
        <v>0</v>
      </c>
      <c r="L184" s="403"/>
      <c r="M184" s="404"/>
      <c r="N184" s="405"/>
      <c r="O184" s="405"/>
      <c r="P184" s="287"/>
      <c r="Q184" s="287"/>
      <c r="R184" s="287"/>
      <c r="S184" s="287"/>
      <c r="T184" s="287"/>
      <c r="U184" s="287"/>
      <c r="V184" s="287"/>
      <c r="W184" s="287"/>
      <c r="X184" s="287"/>
      <c r="Y184" s="287"/>
      <c r="Z184" s="287"/>
      <c r="AA184" s="287"/>
      <c r="AB184" s="287"/>
      <c r="AC184" s="287"/>
      <c r="AD184" s="287"/>
      <c r="AE184" s="287"/>
      <c r="AF184" s="287"/>
      <c r="AG184" s="287"/>
      <c r="AH184" s="287"/>
      <c r="AI184" s="287"/>
      <c r="AJ184" s="287"/>
      <c r="AK184" s="287"/>
      <c r="AL184" s="287"/>
      <c r="AM184" s="287"/>
      <c r="AN184" s="287"/>
      <c r="AO184" s="287"/>
      <c r="AP184" s="287"/>
      <c r="AQ184" s="287"/>
      <c r="AR184" s="287"/>
      <c r="AS184" s="287"/>
      <c r="AT184" s="287"/>
    </row>
    <row r="185" spans="1:46" s="108" customFormat="1" ht="16.5" customHeight="1">
      <c r="A185" s="605" t="s">
        <v>5441</v>
      </c>
      <c r="B185" s="483" t="s">
        <v>4940</v>
      </c>
      <c r="C185" s="56" t="s">
        <v>2201</v>
      </c>
      <c r="D185" s="568">
        <v>1</v>
      </c>
      <c r="E185" s="407"/>
      <c r="F185" s="684"/>
      <c r="G185" s="680"/>
      <c r="H185" s="687"/>
      <c r="I185" s="688"/>
      <c r="J185" s="671">
        <f>D185*F185</f>
        <v>0</v>
      </c>
      <c r="K185" s="671">
        <f>G185*D185</f>
        <v>0</v>
      </c>
      <c r="L185" s="403"/>
      <c r="M185" s="404"/>
      <c r="N185" s="405"/>
      <c r="O185" s="405"/>
      <c r="P185" s="287"/>
      <c r="Q185" s="287"/>
      <c r="R185" s="287"/>
      <c r="S185" s="287"/>
      <c r="T185" s="287"/>
      <c r="U185" s="287"/>
      <c r="V185" s="287"/>
      <c r="W185" s="287"/>
      <c r="X185" s="287"/>
      <c r="Y185" s="287"/>
      <c r="Z185" s="287"/>
      <c r="AA185" s="287"/>
      <c r="AB185" s="287"/>
      <c r="AC185" s="287"/>
      <c r="AD185" s="287"/>
      <c r="AE185" s="287"/>
      <c r="AF185" s="287"/>
      <c r="AG185" s="287"/>
      <c r="AH185" s="287"/>
      <c r="AI185" s="287"/>
      <c r="AJ185" s="287"/>
      <c r="AK185" s="287"/>
      <c r="AL185" s="287"/>
      <c r="AM185" s="287"/>
      <c r="AN185" s="287"/>
      <c r="AO185" s="287"/>
      <c r="AP185" s="287"/>
      <c r="AQ185" s="287"/>
      <c r="AR185" s="287"/>
      <c r="AS185" s="287"/>
      <c r="AT185" s="287"/>
    </row>
    <row r="186" spans="1:46" s="108" customFormat="1" ht="16.5" customHeight="1">
      <c r="A186" s="605" t="s">
        <v>5442</v>
      </c>
      <c r="B186" s="647" t="s">
        <v>5001</v>
      </c>
      <c r="C186" s="56" t="s">
        <v>2201</v>
      </c>
      <c r="D186" s="568">
        <v>1</v>
      </c>
      <c r="E186" s="407"/>
      <c r="F186" s="684"/>
      <c r="G186" s="680"/>
      <c r="H186" s="687"/>
      <c r="I186" s="688"/>
      <c r="J186" s="671">
        <f>D186*F186</f>
        <v>0</v>
      </c>
      <c r="K186" s="671">
        <f>G186*D186</f>
        <v>0</v>
      </c>
      <c r="L186" s="403"/>
      <c r="M186" s="404"/>
      <c r="N186" s="405"/>
      <c r="O186" s="405"/>
      <c r="P186" s="287"/>
      <c r="Q186" s="287"/>
      <c r="R186" s="287"/>
      <c r="S186" s="287"/>
      <c r="T186" s="287"/>
      <c r="U186" s="287"/>
      <c r="V186" s="287"/>
      <c r="W186" s="287"/>
      <c r="X186" s="287"/>
      <c r="Y186" s="287"/>
      <c r="Z186" s="287"/>
      <c r="AA186" s="287"/>
      <c r="AB186" s="287"/>
      <c r="AC186" s="287"/>
      <c r="AD186" s="287"/>
      <c r="AE186" s="287"/>
      <c r="AF186" s="287"/>
      <c r="AG186" s="287"/>
      <c r="AH186" s="287"/>
      <c r="AI186" s="287"/>
      <c r="AJ186" s="287"/>
      <c r="AK186" s="287"/>
      <c r="AL186" s="287"/>
      <c r="AM186" s="287"/>
      <c r="AN186" s="287"/>
      <c r="AO186" s="287"/>
      <c r="AP186" s="287"/>
      <c r="AQ186" s="287"/>
      <c r="AR186" s="287"/>
      <c r="AS186" s="287"/>
      <c r="AT186" s="287"/>
    </row>
    <row r="187" spans="1:46" s="376" customFormat="1" ht="24.75" customHeight="1">
      <c r="A187" s="605" t="s">
        <v>5443</v>
      </c>
      <c r="B187" s="648" t="s">
        <v>5002</v>
      </c>
      <c r="C187" s="56" t="s">
        <v>2201</v>
      </c>
      <c r="D187" s="568">
        <v>1</v>
      </c>
      <c r="E187" s="643"/>
      <c r="F187" s="686"/>
      <c r="G187" s="686"/>
      <c r="H187" s="690"/>
      <c r="I187" s="690"/>
      <c r="J187" s="671">
        <f>D187*F187</f>
        <v>0</v>
      </c>
      <c r="K187" s="671">
        <f>G187*D187</f>
        <v>0</v>
      </c>
      <c r="L187" s="643"/>
      <c r="M187" s="643"/>
      <c r="N187" s="643"/>
      <c r="O187" s="643"/>
    </row>
    <row r="188" spans="1:46" s="376" customFormat="1" ht="24">
      <c r="A188" s="605" t="s">
        <v>5444</v>
      </c>
      <c r="B188" s="760" t="s">
        <v>5122</v>
      </c>
      <c r="C188" s="761" t="s">
        <v>583</v>
      </c>
      <c r="D188" s="761">
        <v>300</v>
      </c>
      <c r="E188" s="762"/>
      <c r="F188" s="415"/>
      <c r="G188" s="415"/>
      <c r="H188" s="415"/>
      <c r="I188" s="415"/>
      <c r="J188" s="671">
        <f t="shared" ref="J188:J203" si="6">D188*F188</f>
        <v>0</v>
      </c>
      <c r="K188" s="671">
        <f t="shared" ref="K188:K203" si="7">G188*D188</f>
        <v>0</v>
      </c>
      <c r="L188" s="763"/>
      <c r="M188" s="415"/>
      <c r="N188" s="415"/>
      <c r="O188" s="415"/>
      <c r="P188" s="414"/>
    </row>
    <row r="189" spans="1:46" s="376" customFormat="1">
      <c r="A189" s="605" t="s">
        <v>5445</v>
      </c>
      <c r="B189" s="772" t="s">
        <v>5123</v>
      </c>
      <c r="C189" s="761" t="s">
        <v>583</v>
      </c>
      <c r="D189" s="761">
        <v>10</v>
      </c>
      <c r="E189" s="762"/>
      <c r="F189" s="415"/>
      <c r="G189" s="415"/>
      <c r="H189" s="415"/>
      <c r="I189" s="415"/>
      <c r="J189" s="671">
        <f t="shared" si="6"/>
        <v>0</v>
      </c>
      <c r="K189" s="671">
        <f t="shared" si="7"/>
        <v>0</v>
      </c>
      <c r="L189" s="763"/>
      <c r="M189" s="415"/>
      <c r="N189" s="415"/>
      <c r="O189" s="415"/>
      <c r="P189" s="770"/>
    </row>
    <row r="190" spans="1:46" s="376" customFormat="1" ht="48">
      <c r="A190" s="605" t="s">
        <v>5446</v>
      </c>
      <c r="B190" s="772" t="s">
        <v>5124</v>
      </c>
      <c r="C190" s="761" t="s">
        <v>583</v>
      </c>
      <c r="D190" s="761">
        <v>100</v>
      </c>
      <c r="E190" s="762"/>
      <c r="F190" s="415"/>
      <c r="G190" s="415"/>
      <c r="H190" s="415"/>
      <c r="I190" s="415"/>
      <c r="J190" s="671">
        <f t="shared" si="6"/>
        <v>0</v>
      </c>
      <c r="K190" s="671">
        <f t="shared" si="7"/>
        <v>0</v>
      </c>
      <c r="L190" s="763"/>
      <c r="M190" s="415"/>
      <c r="N190" s="415"/>
      <c r="O190" s="415"/>
      <c r="P190" s="770"/>
    </row>
    <row r="191" spans="1:46" s="376" customFormat="1" ht="48">
      <c r="A191" s="605" t="s">
        <v>5447</v>
      </c>
      <c r="B191" s="772" t="s">
        <v>5125</v>
      </c>
      <c r="C191" s="761" t="s">
        <v>583</v>
      </c>
      <c r="D191" s="761">
        <v>2000</v>
      </c>
      <c r="E191" s="762"/>
      <c r="F191" s="415"/>
      <c r="G191" s="415"/>
      <c r="H191" s="415"/>
      <c r="I191" s="415"/>
      <c r="J191" s="671">
        <f t="shared" si="6"/>
        <v>0</v>
      </c>
      <c r="K191" s="671">
        <f t="shared" si="7"/>
        <v>0</v>
      </c>
      <c r="L191" s="763"/>
      <c r="M191" s="415"/>
      <c r="N191" s="415"/>
      <c r="O191" s="415"/>
      <c r="P191" s="770"/>
    </row>
    <row r="192" spans="1:46" s="376" customFormat="1" ht="24">
      <c r="A192" s="605" t="s">
        <v>5448</v>
      </c>
      <c r="B192" s="772" t="s">
        <v>5126</v>
      </c>
      <c r="C192" s="761" t="s">
        <v>583</v>
      </c>
      <c r="D192" s="761">
        <v>200</v>
      </c>
      <c r="E192" s="762"/>
      <c r="F192" s="415"/>
      <c r="G192" s="415"/>
      <c r="H192" s="415"/>
      <c r="I192" s="415"/>
      <c r="J192" s="671">
        <f t="shared" si="6"/>
        <v>0</v>
      </c>
      <c r="K192" s="671">
        <f t="shared" si="7"/>
        <v>0</v>
      </c>
      <c r="L192" s="763"/>
      <c r="M192" s="415"/>
      <c r="N192" s="415"/>
      <c r="O192" s="415"/>
      <c r="P192" s="770"/>
    </row>
    <row r="193" spans="1:16" s="376" customFormat="1" ht="48">
      <c r="A193" s="605" t="s">
        <v>5449</v>
      </c>
      <c r="B193" s="764" t="s">
        <v>5127</v>
      </c>
      <c r="C193" s="765" t="s">
        <v>619</v>
      </c>
      <c r="D193" s="761">
        <v>2</v>
      </c>
      <c r="E193" s="762"/>
      <c r="F193" s="415"/>
      <c r="G193" s="415"/>
      <c r="H193" s="415"/>
      <c r="I193" s="415"/>
      <c r="J193" s="671">
        <f t="shared" si="6"/>
        <v>0</v>
      </c>
      <c r="K193" s="671">
        <f t="shared" si="7"/>
        <v>0</v>
      </c>
      <c r="L193" s="763"/>
      <c r="M193" s="415"/>
      <c r="N193" s="415"/>
      <c r="O193" s="415"/>
      <c r="P193" s="770"/>
    </row>
    <row r="194" spans="1:16" s="376" customFormat="1" ht="72">
      <c r="A194" s="605" t="s">
        <v>5450</v>
      </c>
      <c r="B194" s="764" t="s">
        <v>5128</v>
      </c>
      <c r="C194" s="766" t="s">
        <v>619</v>
      </c>
      <c r="D194" s="766">
        <v>4</v>
      </c>
      <c r="E194" s="762"/>
      <c r="F194" s="415"/>
      <c r="G194" s="415"/>
      <c r="H194" s="415"/>
      <c r="I194" s="415"/>
      <c r="J194" s="671">
        <f t="shared" si="6"/>
        <v>0</v>
      </c>
      <c r="K194" s="671">
        <f t="shared" si="7"/>
        <v>0</v>
      </c>
      <c r="L194" s="763"/>
      <c r="M194" s="415"/>
      <c r="N194" s="415"/>
      <c r="O194" s="415"/>
      <c r="P194" s="770"/>
    </row>
    <row r="195" spans="1:16" s="376" customFormat="1" ht="60">
      <c r="A195" s="605" t="s">
        <v>5451</v>
      </c>
      <c r="B195" s="764" t="s">
        <v>5129</v>
      </c>
      <c r="C195" s="766" t="s">
        <v>619</v>
      </c>
      <c r="D195" s="766">
        <v>1</v>
      </c>
      <c r="E195" s="762"/>
      <c r="F195" s="415"/>
      <c r="G195" s="415"/>
      <c r="H195" s="415"/>
      <c r="I195" s="415"/>
      <c r="J195" s="671">
        <f t="shared" si="6"/>
        <v>0</v>
      </c>
      <c r="K195" s="671">
        <f t="shared" si="7"/>
        <v>0</v>
      </c>
      <c r="L195" s="763"/>
      <c r="M195" s="415"/>
      <c r="N195" s="415"/>
      <c r="O195" s="415"/>
      <c r="P195" s="770"/>
    </row>
    <row r="196" spans="1:16" s="376" customFormat="1" ht="84">
      <c r="A196" s="605" t="s">
        <v>5452</v>
      </c>
      <c r="B196" s="764" t="s">
        <v>5130</v>
      </c>
      <c r="C196" s="767" t="s">
        <v>619</v>
      </c>
      <c r="D196" s="767">
        <v>1</v>
      </c>
      <c r="E196" s="762"/>
      <c r="F196" s="415"/>
      <c r="G196" s="415"/>
      <c r="H196" s="415"/>
      <c r="I196" s="415"/>
      <c r="J196" s="671">
        <f t="shared" si="6"/>
        <v>0</v>
      </c>
      <c r="K196" s="671">
        <f t="shared" si="7"/>
        <v>0</v>
      </c>
      <c r="L196" s="763"/>
      <c r="M196" s="415"/>
      <c r="N196" s="415"/>
      <c r="O196" s="415"/>
      <c r="P196" s="770"/>
    </row>
    <row r="197" spans="1:16" s="376" customFormat="1" ht="48">
      <c r="A197" s="605" t="s">
        <v>5453</v>
      </c>
      <c r="B197" s="764" t="s">
        <v>5131</v>
      </c>
      <c r="C197" s="767" t="s">
        <v>619</v>
      </c>
      <c r="D197" s="767">
        <v>3</v>
      </c>
      <c r="E197" s="762"/>
      <c r="F197" s="415"/>
      <c r="G197" s="415"/>
      <c r="H197" s="415"/>
      <c r="I197" s="415"/>
      <c r="J197" s="671">
        <f t="shared" si="6"/>
        <v>0</v>
      </c>
      <c r="K197" s="671">
        <f t="shared" si="7"/>
        <v>0</v>
      </c>
      <c r="L197" s="763"/>
      <c r="M197" s="415"/>
      <c r="N197" s="415"/>
      <c r="O197" s="415"/>
      <c r="P197" s="770"/>
    </row>
    <row r="198" spans="1:16" ht="96">
      <c r="A198" s="605" t="s">
        <v>5454</v>
      </c>
      <c r="B198" s="768" t="s">
        <v>5132</v>
      </c>
      <c r="C198" s="769" t="s">
        <v>619</v>
      </c>
      <c r="D198" s="769">
        <v>1</v>
      </c>
      <c r="E198" s="446"/>
      <c r="F198" s="446"/>
      <c r="G198" s="446"/>
      <c r="H198" s="446"/>
      <c r="I198" s="446"/>
      <c r="J198" s="671">
        <f t="shared" si="6"/>
        <v>0</v>
      </c>
      <c r="K198" s="671">
        <f t="shared" si="7"/>
        <v>0</v>
      </c>
      <c r="L198" s="446"/>
      <c r="M198" s="446"/>
      <c r="N198" s="446"/>
      <c r="O198" s="446"/>
    </row>
    <row r="199" spans="1:16" ht="48">
      <c r="A199" s="605" t="s">
        <v>5455</v>
      </c>
      <c r="B199" s="764" t="s">
        <v>5133</v>
      </c>
      <c r="C199" s="767" t="s">
        <v>619</v>
      </c>
      <c r="D199" s="767">
        <v>1</v>
      </c>
      <c r="E199" s="446"/>
      <c r="F199" s="446"/>
      <c r="G199" s="3"/>
      <c r="H199" s="3"/>
      <c r="I199" s="3"/>
      <c r="J199" s="671">
        <f t="shared" si="6"/>
        <v>0</v>
      </c>
      <c r="K199" s="671">
        <f t="shared" si="7"/>
        <v>0</v>
      </c>
      <c r="L199" s="446"/>
      <c r="M199" s="446"/>
      <c r="N199" s="446"/>
      <c r="O199" s="446"/>
    </row>
    <row r="200" spans="1:16" ht="24">
      <c r="A200" s="605" t="s">
        <v>5456</v>
      </c>
      <c r="B200" s="774" t="s">
        <v>5134</v>
      </c>
      <c r="C200" s="761" t="s">
        <v>583</v>
      </c>
      <c r="D200" s="761">
        <v>500</v>
      </c>
      <c r="E200" s="3"/>
      <c r="F200" s="3"/>
      <c r="G200" s="3"/>
      <c r="H200" s="3"/>
      <c r="I200" s="3"/>
      <c r="J200" s="671">
        <f t="shared" si="6"/>
        <v>0</v>
      </c>
      <c r="K200" s="671">
        <f t="shared" si="7"/>
        <v>0</v>
      </c>
      <c r="L200" s="3"/>
      <c r="M200" s="3"/>
      <c r="N200" s="3"/>
      <c r="O200" s="3"/>
    </row>
    <row r="201" spans="1:16" ht="24">
      <c r="A201" s="605" t="s">
        <v>5457</v>
      </c>
      <c r="B201" s="774" t="s">
        <v>5135</v>
      </c>
      <c r="C201" s="761" t="s">
        <v>583</v>
      </c>
      <c r="D201" s="761">
        <v>50</v>
      </c>
      <c r="E201" s="3"/>
      <c r="F201" s="3"/>
      <c r="G201" s="3"/>
      <c r="H201" s="3"/>
      <c r="I201" s="3"/>
      <c r="J201" s="671">
        <f t="shared" si="6"/>
        <v>0</v>
      </c>
      <c r="K201" s="671">
        <f t="shared" si="7"/>
        <v>0</v>
      </c>
      <c r="L201" s="3"/>
      <c r="M201" s="3"/>
      <c r="N201" s="3"/>
      <c r="O201" s="3"/>
    </row>
    <row r="202" spans="1:16">
      <c r="A202" s="605" t="s">
        <v>5458</v>
      </c>
      <c r="B202" s="772" t="s">
        <v>5136</v>
      </c>
      <c r="C202" s="775" t="s">
        <v>583</v>
      </c>
      <c r="D202" s="761">
        <v>10</v>
      </c>
      <c r="E202" s="3"/>
      <c r="F202" s="3"/>
      <c r="G202" s="3"/>
      <c r="H202" s="3"/>
      <c r="I202" s="3"/>
      <c r="J202" s="671">
        <f t="shared" si="6"/>
        <v>0</v>
      </c>
      <c r="K202" s="671">
        <f t="shared" si="7"/>
        <v>0</v>
      </c>
      <c r="L202" s="3"/>
      <c r="M202" s="3"/>
      <c r="N202" s="3"/>
      <c r="O202" s="3"/>
    </row>
    <row r="203" spans="1:16" ht="36">
      <c r="A203" s="605" t="s">
        <v>5459</v>
      </c>
      <c r="B203" s="776" t="s">
        <v>5137</v>
      </c>
      <c r="C203" s="777" t="s">
        <v>4236</v>
      </c>
      <c r="D203" s="778">
        <v>100</v>
      </c>
      <c r="E203" s="3"/>
      <c r="F203" s="3"/>
      <c r="G203" s="3"/>
      <c r="H203" s="3"/>
      <c r="I203" s="3"/>
      <c r="J203" s="671">
        <f t="shared" si="6"/>
        <v>0</v>
      </c>
      <c r="K203" s="671">
        <f t="shared" si="7"/>
        <v>0</v>
      </c>
      <c r="L203" s="3"/>
      <c r="M203" s="3"/>
      <c r="N203" s="3"/>
      <c r="O203" s="3"/>
    </row>
    <row r="204" spans="1:16" ht="18.75">
      <c r="A204" s="373"/>
      <c r="B204" s="779" t="s">
        <v>5138</v>
      </c>
      <c r="C204" s="3"/>
      <c r="D204" s="3"/>
      <c r="E204" s="3"/>
      <c r="F204" s="3"/>
      <c r="G204" s="3"/>
      <c r="H204" s="3"/>
      <c r="I204" s="3"/>
      <c r="J204" s="1171">
        <f>SUM(J19:J203)</f>
        <v>0</v>
      </c>
      <c r="K204" s="1171">
        <f>SUM(K19:K203)</f>
        <v>0</v>
      </c>
      <c r="L204" s="3"/>
      <c r="M204" s="3"/>
      <c r="N204" s="3"/>
      <c r="O204" s="3"/>
    </row>
  </sheetData>
  <sheetProtection formatCells="0" formatRows="0"/>
  <mergeCells count="5">
    <mergeCell ref="A6:H6"/>
    <mergeCell ref="A7:H7"/>
    <mergeCell ref="A8:H8"/>
    <mergeCell ref="A17:D17"/>
    <mergeCell ref="E17:O17"/>
  </mergeCells>
  <pageMargins left="0.7" right="0.7" top="0.75" bottom="0.7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51"/>
  <sheetViews>
    <sheetView topLeftCell="B182" workbookViewId="0">
      <selection activeCell="N179" sqref="N179"/>
    </sheetView>
  </sheetViews>
  <sheetFormatPr defaultRowHeight="12.75"/>
  <cols>
    <col min="1" max="1" width="4.42578125" style="1" customWidth="1"/>
    <col min="2" max="2" width="42.85546875" style="1" customWidth="1"/>
    <col min="3" max="3" width="8.140625" style="1" customWidth="1"/>
    <col min="4" max="4" width="6.28515625" style="1" customWidth="1"/>
    <col min="5" max="5" width="7.140625" style="1" customWidth="1"/>
    <col min="6" max="6" width="12.85546875" style="1" customWidth="1"/>
    <col min="7" max="7" width="9.140625" style="1"/>
    <col min="8" max="8" width="11.28515625" style="1" customWidth="1"/>
    <col min="9" max="9" width="10.85546875" style="1" customWidth="1"/>
    <col min="10" max="10" width="11.7109375" style="1" customWidth="1"/>
    <col min="11" max="11" width="12.28515625" style="1" customWidth="1"/>
    <col min="12" max="12" width="12" style="1" customWidth="1"/>
    <col min="13" max="13" width="20.7109375" style="1" customWidth="1"/>
    <col min="14" max="14" width="32.42578125" style="1" customWidth="1"/>
    <col min="15" max="15" width="18.42578125" style="1" customWidth="1"/>
  </cols>
  <sheetData>
    <row r="1" spans="1:15" ht="16.5" thickBot="1">
      <c r="A1" s="1180" t="s">
        <v>649</v>
      </c>
      <c r="B1" s="1181"/>
      <c r="C1" s="1181"/>
      <c r="D1" s="1181"/>
      <c r="E1" s="1182"/>
      <c r="F1" s="1183" t="s">
        <v>367</v>
      </c>
      <c r="G1" s="1184"/>
      <c r="H1" s="1184"/>
      <c r="I1" s="1184"/>
      <c r="J1" s="1184"/>
      <c r="K1" s="1184"/>
      <c r="L1" s="1184"/>
      <c r="M1" s="1184"/>
      <c r="N1" s="1184"/>
      <c r="O1" s="1184"/>
    </row>
    <row r="2" spans="1:15">
      <c r="A2" s="46" t="s">
        <v>650</v>
      </c>
      <c r="B2" s="46"/>
      <c r="C2" s="46" t="s">
        <v>4225</v>
      </c>
      <c r="D2" s="47" t="s">
        <v>651</v>
      </c>
      <c r="E2" s="46"/>
      <c r="F2" s="124" t="s">
        <v>4227</v>
      </c>
      <c r="G2" s="124" t="s">
        <v>652</v>
      </c>
      <c r="H2" s="124" t="s">
        <v>653</v>
      </c>
      <c r="I2" s="125"/>
      <c r="J2" s="126" t="s">
        <v>654</v>
      </c>
      <c r="K2" s="127" t="s">
        <v>655</v>
      </c>
      <c r="L2" s="124" t="s">
        <v>656</v>
      </c>
      <c r="M2" s="128" t="s">
        <v>657</v>
      </c>
      <c r="N2" s="128" t="s">
        <v>658</v>
      </c>
      <c r="O2" s="128" t="s">
        <v>2883</v>
      </c>
    </row>
    <row r="3" spans="1:15" ht="34.5" thickBot="1">
      <c r="A3" s="48" t="s">
        <v>659</v>
      </c>
      <c r="B3" s="49" t="s">
        <v>660</v>
      </c>
      <c r="C3" s="49" t="s">
        <v>4226</v>
      </c>
      <c r="D3" s="50" t="s">
        <v>661</v>
      </c>
      <c r="E3" s="49" t="s">
        <v>662</v>
      </c>
      <c r="F3" s="129" t="s">
        <v>4228</v>
      </c>
      <c r="G3" s="129" t="s">
        <v>661</v>
      </c>
      <c r="H3" s="129" t="s">
        <v>663</v>
      </c>
      <c r="I3" s="130"/>
      <c r="J3" s="131" t="s">
        <v>664</v>
      </c>
      <c r="K3" s="132" t="s">
        <v>665</v>
      </c>
      <c r="L3" s="129" t="s">
        <v>666</v>
      </c>
      <c r="M3" s="133"/>
      <c r="N3" s="133"/>
      <c r="O3" s="133" t="s">
        <v>2884</v>
      </c>
    </row>
    <row r="4" spans="1:15" ht="25.5">
      <c r="A4" s="56">
        <v>1</v>
      </c>
      <c r="B4" s="57" t="s">
        <v>4232</v>
      </c>
      <c r="C4" s="58">
        <v>1</v>
      </c>
      <c r="D4" s="59" t="s">
        <v>667</v>
      </c>
      <c r="E4" s="60">
        <v>40</v>
      </c>
      <c r="F4" s="134">
        <v>3560</v>
      </c>
      <c r="G4" s="135" t="s">
        <v>2201</v>
      </c>
      <c r="H4" s="134">
        <v>1</v>
      </c>
      <c r="I4" s="136" t="s">
        <v>368</v>
      </c>
      <c r="J4" s="137">
        <v>1.1476</v>
      </c>
      <c r="K4" s="138">
        <v>40</v>
      </c>
      <c r="L4" s="139">
        <v>45.903999999999996</v>
      </c>
      <c r="M4" s="140" t="s">
        <v>369</v>
      </c>
      <c r="N4" s="140" t="s">
        <v>370</v>
      </c>
      <c r="O4" s="140"/>
    </row>
    <row r="5" spans="1:15" ht="25.5">
      <c r="A5" s="56">
        <v>2</v>
      </c>
      <c r="B5" s="57" t="s">
        <v>4233</v>
      </c>
      <c r="C5" s="58">
        <v>1</v>
      </c>
      <c r="D5" s="59" t="s">
        <v>667</v>
      </c>
      <c r="E5" s="60">
        <v>7</v>
      </c>
      <c r="F5" s="141" t="s">
        <v>371</v>
      </c>
      <c r="G5" s="142" t="s">
        <v>2201</v>
      </c>
      <c r="H5" s="141">
        <v>1</v>
      </c>
      <c r="I5" s="143" t="s">
        <v>368</v>
      </c>
      <c r="J5" s="144">
        <v>108.4961</v>
      </c>
      <c r="K5" s="145">
        <v>7</v>
      </c>
      <c r="L5" s="146">
        <v>759.47270000000003</v>
      </c>
      <c r="M5" s="147" t="s">
        <v>2613</v>
      </c>
      <c r="N5" s="147" t="s">
        <v>372</v>
      </c>
      <c r="O5" s="147"/>
    </row>
    <row r="6" spans="1:15" ht="25.5">
      <c r="A6" s="56">
        <v>3</v>
      </c>
      <c r="B6" s="61" t="s">
        <v>21</v>
      </c>
      <c r="C6" s="58">
        <v>1</v>
      </c>
      <c r="D6" s="59" t="s">
        <v>668</v>
      </c>
      <c r="E6" s="62">
        <v>50</v>
      </c>
      <c r="F6" s="141">
        <v>300261</v>
      </c>
      <c r="G6" s="142" t="s">
        <v>2201</v>
      </c>
      <c r="H6" s="141">
        <v>1</v>
      </c>
      <c r="I6" s="143" t="s">
        <v>373</v>
      </c>
      <c r="J6" s="144">
        <v>0.13070000000000001</v>
      </c>
      <c r="K6" s="145">
        <v>50</v>
      </c>
      <c r="L6" s="146">
        <v>6.5350000000000001</v>
      </c>
      <c r="M6" s="147" t="s">
        <v>2594</v>
      </c>
      <c r="N6" s="147" t="s">
        <v>374</v>
      </c>
      <c r="O6" s="147"/>
    </row>
    <row r="7" spans="1:15" ht="25.5">
      <c r="A7" s="56">
        <v>4</v>
      </c>
      <c r="B7" s="57" t="s">
        <v>18</v>
      </c>
      <c r="C7" s="58">
        <v>1</v>
      </c>
      <c r="D7" s="63" t="s">
        <v>583</v>
      </c>
      <c r="E7" s="62">
        <v>100</v>
      </c>
      <c r="F7" s="141">
        <v>300253</v>
      </c>
      <c r="G7" s="142" t="s">
        <v>537</v>
      </c>
      <c r="H7" s="141">
        <v>1000</v>
      </c>
      <c r="I7" s="143" t="s">
        <v>375</v>
      </c>
      <c r="J7" s="144">
        <v>258.8</v>
      </c>
      <c r="K7" s="145">
        <v>0.1</v>
      </c>
      <c r="L7" s="146">
        <v>25.88</v>
      </c>
      <c r="M7" s="147" t="s">
        <v>2594</v>
      </c>
      <c r="N7" s="147" t="s">
        <v>376</v>
      </c>
      <c r="O7" s="147"/>
    </row>
    <row r="8" spans="1:15" ht="25.5">
      <c r="A8" s="56">
        <v>5</v>
      </c>
      <c r="B8" s="61" t="s">
        <v>22</v>
      </c>
      <c r="C8" s="58">
        <v>1</v>
      </c>
      <c r="D8" s="59" t="s">
        <v>667</v>
      </c>
      <c r="E8" s="62">
        <v>100</v>
      </c>
      <c r="F8" s="141">
        <v>300295</v>
      </c>
      <c r="G8" s="142" t="s">
        <v>537</v>
      </c>
      <c r="H8" s="141">
        <v>150.15015</v>
      </c>
      <c r="I8" s="143" t="s">
        <v>377</v>
      </c>
      <c r="J8" s="144">
        <v>25.03</v>
      </c>
      <c r="K8" s="145">
        <v>0.66600000066600007</v>
      </c>
      <c r="L8" s="146">
        <v>16.669980016669982</v>
      </c>
      <c r="M8" s="147" t="s">
        <v>2594</v>
      </c>
      <c r="N8" s="147" t="s">
        <v>378</v>
      </c>
      <c r="O8" s="147"/>
    </row>
    <row r="9" spans="1:15" ht="25.5">
      <c r="A9" s="56">
        <v>6</v>
      </c>
      <c r="B9" s="61" t="s">
        <v>669</v>
      </c>
      <c r="C9" s="58">
        <v>1</v>
      </c>
      <c r="D9" s="59" t="s">
        <v>668</v>
      </c>
      <c r="E9" s="62">
        <v>1050</v>
      </c>
      <c r="F9" s="141">
        <v>300261</v>
      </c>
      <c r="G9" s="142" t="s">
        <v>2201</v>
      </c>
      <c r="H9" s="141">
        <v>1</v>
      </c>
      <c r="I9" s="143" t="s">
        <v>373</v>
      </c>
      <c r="J9" s="144">
        <v>0.13070000000000001</v>
      </c>
      <c r="K9" s="145">
        <v>1050</v>
      </c>
      <c r="L9" s="146">
        <v>137.23500000000001</v>
      </c>
      <c r="M9" s="147" t="s">
        <v>2594</v>
      </c>
      <c r="N9" s="147" t="s">
        <v>374</v>
      </c>
      <c r="O9" s="147"/>
    </row>
    <row r="10" spans="1:15" ht="25.5">
      <c r="A10" s="56">
        <v>7</v>
      </c>
      <c r="B10" s="57" t="s">
        <v>4129</v>
      </c>
      <c r="C10" s="58">
        <v>100</v>
      </c>
      <c r="D10" s="59" t="s">
        <v>670</v>
      </c>
      <c r="E10" s="62">
        <v>105</v>
      </c>
      <c r="F10" s="141">
        <v>70777</v>
      </c>
      <c r="G10" s="142" t="s">
        <v>537</v>
      </c>
      <c r="H10" s="141">
        <v>1</v>
      </c>
      <c r="I10" s="143" t="s">
        <v>379</v>
      </c>
      <c r="J10" s="144">
        <v>4.6833</v>
      </c>
      <c r="K10" s="145">
        <v>105</v>
      </c>
      <c r="L10" s="146">
        <v>491.74650000000003</v>
      </c>
      <c r="M10" s="147" t="s">
        <v>380</v>
      </c>
      <c r="N10" s="147" t="s">
        <v>381</v>
      </c>
      <c r="O10" s="147"/>
    </row>
    <row r="11" spans="1:15" ht="25.5">
      <c r="A11" s="56">
        <v>8</v>
      </c>
      <c r="B11" s="57" t="s">
        <v>4234</v>
      </c>
      <c r="C11" s="58">
        <v>1</v>
      </c>
      <c r="D11" s="59" t="s">
        <v>583</v>
      </c>
      <c r="E11" s="62">
        <v>50</v>
      </c>
      <c r="F11" s="141" t="s">
        <v>382</v>
      </c>
      <c r="G11" s="142" t="s">
        <v>537</v>
      </c>
      <c r="H11" s="141">
        <v>100</v>
      </c>
      <c r="I11" s="143" t="s">
        <v>375</v>
      </c>
      <c r="J11" s="144">
        <v>64.61</v>
      </c>
      <c r="K11" s="145">
        <v>0.5</v>
      </c>
      <c r="L11" s="146">
        <v>32.305</v>
      </c>
      <c r="M11" s="147" t="s">
        <v>369</v>
      </c>
      <c r="N11" s="147" t="s">
        <v>383</v>
      </c>
      <c r="O11" s="147"/>
    </row>
    <row r="12" spans="1:15" ht="25.5">
      <c r="A12" s="56">
        <v>9</v>
      </c>
      <c r="B12" s="61" t="s">
        <v>4130</v>
      </c>
      <c r="C12" s="58">
        <v>100</v>
      </c>
      <c r="D12" s="59" t="s">
        <v>670</v>
      </c>
      <c r="E12" s="62">
        <v>93</v>
      </c>
      <c r="F12" s="141">
        <v>7012400</v>
      </c>
      <c r="G12" s="142" t="s">
        <v>537</v>
      </c>
      <c r="H12" s="141">
        <v>4</v>
      </c>
      <c r="I12" s="143" t="s">
        <v>379</v>
      </c>
      <c r="J12" s="144">
        <v>17.447600000000001</v>
      </c>
      <c r="K12" s="145">
        <v>23.25</v>
      </c>
      <c r="L12" s="146">
        <v>405.65670000000006</v>
      </c>
      <c r="M12" s="147" t="s">
        <v>2595</v>
      </c>
      <c r="N12" s="147" t="s">
        <v>384</v>
      </c>
      <c r="O12" s="147"/>
    </row>
    <row r="13" spans="1:15" ht="25.5">
      <c r="A13" s="56">
        <v>10</v>
      </c>
      <c r="B13" s="61" t="s">
        <v>564</v>
      </c>
      <c r="C13" s="58">
        <v>1</v>
      </c>
      <c r="D13" s="59" t="s">
        <v>667</v>
      </c>
      <c r="E13" s="62">
        <v>150</v>
      </c>
      <c r="F13" s="141">
        <v>300605</v>
      </c>
      <c r="G13" s="142" t="s">
        <v>2201</v>
      </c>
      <c r="H13" s="141">
        <v>1</v>
      </c>
      <c r="I13" s="143" t="s">
        <v>368</v>
      </c>
      <c r="J13" s="144">
        <v>1.4127000000000001</v>
      </c>
      <c r="K13" s="145">
        <v>150</v>
      </c>
      <c r="L13" s="146">
        <v>211.905</v>
      </c>
      <c r="M13" s="147" t="s">
        <v>2183</v>
      </c>
      <c r="N13" s="147" t="s">
        <v>385</v>
      </c>
      <c r="O13" s="147"/>
    </row>
    <row r="14" spans="1:15">
      <c r="A14" s="56">
        <v>11</v>
      </c>
      <c r="B14" s="61" t="s">
        <v>563</v>
      </c>
      <c r="C14" s="58">
        <v>1</v>
      </c>
      <c r="D14" s="59" t="s">
        <v>667</v>
      </c>
      <c r="E14" s="62">
        <v>63</v>
      </c>
      <c r="F14" s="141">
        <v>7502001</v>
      </c>
      <c r="G14" s="142" t="s">
        <v>537</v>
      </c>
      <c r="H14" s="141">
        <v>40</v>
      </c>
      <c r="I14" s="143" t="s">
        <v>377</v>
      </c>
      <c r="J14" s="144">
        <v>12.64</v>
      </c>
      <c r="K14" s="145">
        <v>1.575</v>
      </c>
      <c r="L14" s="146">
        <v>19.908000000000001</v>
      </c>
      <c r="M14" s="147" t="s">
        <v>2595</v>
      </c>
      <c r="N14" s="147" t="s">
        <v>386</v>
      </c>
      <c r="O14" s="147"/>
    </row>
    <row r="15" spans="1:15">
      <c r="A15" s="56">
        <v>12</v>
      </c>
      <c r="B15" s="61" t="s">
        <v>4131</v>
      </c>
      <c r="C15" s="58">
        <v>100</v>
      </c>
      <c r="D15" s="59" t="s">
        <v>670</v>
      </c>
      <c r="E15" s="62">
        <v>254</v>
      </c>
      <c r="F15" s="141">
        <v>7021900</v>
      </c>
      <c r="G15" s="142" t="s">
        <v>537</v>
      </c>
      <c r="H15" s="141">
        <v>3.4000900000000001</v>
      </c>
      <c r="I15" s="143" t="s">
        <v>379</v>
      </c>
      <c r="J15" s="144">
        <v>11.137700000000001</v>
      </c>
      <c r="K15" s="145">
        <v>74.703904896635095</v>
      </c>
      <c r="L15" s="146">
        <v>832.02968156725274</v>
      </c>
      <c r="M15" s="147" t="s">
        <v>2595</v>
      </c>
      <c r="N15" s="147" t="s">
        <v>387</v>
      </c>
      <c r="O15" s="147"/>
    </row>
    <row r="16" spans="1:15">
      <c r="A16" s="56">
        <v>13</v>
      </c>
      <c r="B16" s="61" t="s">
        <v>4132</v>
      </c>
      <c r="C16" s="58">
        <v>100</v>
      </c>
      <c r="D16" s="59" t="s">
        <v>670</v>
      </c>
      <c r="E16" s="62">
        <v>52</v>
      </c>
      <c r="F16" s="141">
        <v>7102000</v>
      </c>
      <c r="G16" s="142" t="s">
        <v>537</v>
      </c>
      <c r="H16" s="141">
        <v>1.40001</v>
      </c>
      <c r="I16" s="143" t="s">
        <v>379</v>
      </c>
      <c r="J16" s="144">
        <v>8.8215000000000003</v>
      </c>
      <c r="K16" s="145">
        <v>37.142591838629727</v>
      </c>
      <c r="L16" s="146">
        <v>327.65337390447218</v>
      </c>
      <c r="M16" s="147" t="s">
        <v>2595</v>
      </c>
      <c r="N16" s="147" t="s">
        <v>388</v>
      </c>
      <c r="O16" s="147"/>
    </row>
    <row r="17" spans="1:15">
      <c r="A17" s="56">
        <v>14</v>
      </c>
      <c r="B17" s="61" t="s">
        <v>4133</v>
      </c>
      <c r="C17" s="58">
        <v>120</v>
      </c>
      <c r="D17" s="59" t="s">
        <v>670</v>
      </c>
      <c r="E17" s="60">
        <v>24</v>
      </c>
      <c r="F17" s="141">
        <v>7202000</v>
      </c>
      <c r="G17" s="142" t="s">
        <v>537</v>
      </c>
      <c r="H17" s="141">
        <v>0.83333000000000002</v>
      </c>
      <c r="I17" s="143" t="s">
        <v>379</v>
      </c>
      <c r="J17" s="144">
        <v>13.3451</v>
      </c>
      <c r="K17" s="145">
        <v>28.800115200460802</v>
      </c>
      <c r="L17" s="146">
        <v>384.34041736166944</v>
      </c>
      <c r="M17" s="147" t="s">
        <v>2595</v>
      </c>
      <c r="N17" s="147" t="s">
        <v>389</v>
      </c>
      <c r="O17" s="147"/>
    </row>
    <row r="18" spans="1:15">
      <c r="A18" s="56">
        <v>15</v>
      </c>
      <c r="B18" s="61" t="s">
        <v>4134</v>
      </c>
      <c r="C18" s="58">
        <v>100</v>
      </c>
      <c r="D18" s="59" t="s">
        <v>670</v>
      </c>
      <c r="E18" s="60">
        <v>151</v>
      </c>
      <c r="F18" s="141">
        <v>7051900</v>
      </c>
      <c r="G18" s="142" t="s">
        <v>537</v>
      </c>
      <c r="H18" s="141">
        <v>2.5</v>
      </c>
      <c r="I18" s="143" t="s">
        <v>379</v>
      </c>
      <c r="J18" s="144">
        <v>10.1835</v>
      </c>
      <c r="K18" s="145">
        <v>60.4</v>
      </c>
      <c r="L18" s="146">
        <v>615.08339999999998</v>
      </c>
      <c r="M18" s="147" t="s">
        <v>2595</v>
      </c>
      <c r="N18" s="147" t="s">
        <v>390</v>
      </c>
      <c r="O18" s="147"/>
    </row>
    <row r="19" spans="1:15" ht="25.5">
      <c r="A19" s="56">
        <v>16</v>
      </c>
      <c r="B19" s="61" t="s">
        <v>23</v>
      </c>
      <c r="C19" s="58">
        <v>1</v>
      </c>
      <c r="D19" s="59" t="s">
        <v>667</v>
      </c>
      <c r="E19" s="60">
        <v>10</v>
      </c>
      <c r="F19" s="141">
        <v>4084</v>
      </c>
      <c r="G19" s="142" t="s">
        <v>537</v>
      </c>
      <c r="H19" s="141">
        <v>100</v>
      </c>
      <c r="I19" s="143" t="s">
        <v>377</v>
      </c>
      <c r="J19" s="144">
        <v>54.59</v>
      </c>
      <c r="K19" s="145">
        <v>0.1</v>
      </c>
      <c r="L19" s="146">
        <v>5.4590000000000005</v>
      </c>
      <c r="M19" s="147" t="s">
        <v>391</v>
      </c>
      <c r="N19" s="147" t="s">
        <v>392</v>
      </c>
      <c r="O19" s="147"/>
    </row>
    <row r="20" spans="1:15" ht="25.5">
      <c r="A20" s="56">
        <v>17</v>
      </c>
      <c r="B20" s="57" t="s">
        <v>3731</v>
      </c>
      <c r="C20" s="58">
        <v>100</v>
      </c>
      <c r="D20" s="63" t="s">
        <v>670</v>
      </c>
      <c r="E20" s="60">
        <v>15</v>
      </c>
      <c r="F20" s="141">
        <v>302188</v>
      </c>
      <c r="G20" s="142" t="s">
        <v>537</v>
      </c>
      <c r="H20" s="141">
        <v>1</v>
      </c>
      <c r="I20" s="143" t="s">
        <v>379</v>
      </c>
      <c r="J20" s="144">
        <v>6.9625000000000004</v>
      </c>
      <c r="K20" s="145">
        <v>15</v>
      </c>
      <c r="L20" s="146">
        <v>104.4375</v>
      </c>
      <c r="M20" s="147" t="s">
        <v>2183</v>
      </c>
      <c r="N20" s="147" t="s">
        <v>393</v>
      </c>
      <c r="O20" s="147"/>
    </row>
    <row r="21" spans="1:15" ht="38.25">
      <c r="A21" s="56">
        <v>18</v>
      </c>
      <c r="B21" s="57" t="s">
        <v>3732</v>
      </c>
      <c r="C21" s="58">
        <v>30</v>
      </c>
      <c r="D21" s="63" t="s">
        <v>670</v>
      </c>
      <c r="E21" s="62">
        <v>3</v>
      </c>
      <c r="F21" s="141">
        <v>50021</v>
      </c>
      <c r="G21" s="142" t="s">
        <v>2201</v>
      </c>
      <c r="H21" s="141">
        <v>1</v>
      </c>
      <c r="I21" s="143" t="s">
        <v>394</v>
      </c>
      <c r="J21" s="144">
        <v>6.3061999999999996</v>
      </c>
      <c r="K21" s="145">
        <v>3</v>
      </c>
      <c r="L21" s="146">
        <v>18.918599999999998</v>
      </c>
      <c r="M21" s="147" t="s">
        <v>395</v>
      </c>
      <c r="N21" s="147" t="s">
        <v>396</v>
      </c>
      <c r="O21" s="147"/>
    </row>
    <row r="22" spans="1:15" ht="38.25">
      <c r="A22" s="56">
        <v>19</v>
      </c>
      <c r="B22" s="57" t="s">
        <v>4235</v>
      </c>
      <c r="C22" s="58">
        <v>1</v>
      </c>
      <c r="D22" s="63" t="s">
        <v>667</v>
      </c>
      <c r="E22" s="62">
        <v>50</v>
      </c>
      <c r="F22" s="141">
        <v>36102</v>
      </c>
      <c r="G22" s="142" t="s">
        <v>2201</v>
      </c>
      <c r="H22" s="141">
        <v>1</v>
      </c>
      <c r="I22" s="143" t="s">
        <v>368</v>
      </c>
      <c r="J22" s="144">
        <v>0.27750000000000002</v>
      </c>
      <c r="K22" s="145">
        <v>50</v>
      </c>
      <c r="L22" s="146">
        <v>13.875</v>
      </c>
      <c r="M22" s="147" t="s">
        <v>395</v>
      </c>
      <c r="N22" s="147" t="s">
        <v>397</v>
      </c>
      <c r="O22" s="147"/>
    </row>
    <row r="23" spans="1:15" ht="27">
      <c r="A23" s="56">
        <v>20</v>
      </c>
      <c r="B23" s="57" t="s">
        <v>24</v>
      </c>
      <c r="C23" s="58">
        <v>1</v>
      </c>
      <c r="D23" s="63" t="s">
        <v>667</v>
      </c>
      <c r="E23" s="62">
        <v>80</v>
      </c>
      <c r="F23" s="141">
        <v>54845</v>
      </c>
      <c r="G23" s="142" t="s">
        <v>2201</v>
      </c>
      <c r="H23" s="141">
        <v>1</v>
      </c>
      <c r="I23" s="143" t="s">
        <v>368</v>
      </c>
      <c r="J23" s="144">
        <v>0.14000000000000001</v>
      </c>
      <c r="K23" s="145">
        <v>80</v>
      </c>
      <c r="L23" s="146">
        <v>11.2</v>
      </c>
      <c r="M23" s="147" t="s">
        <v>3963</v>
      </c>
      <c r="N23" s="147" t="s">
        <v>398</v>
      </c>
      <c r="O23" s="147"/>
    </row>
    <row r="24" spans="1:15" ht="25.5">
      <c r="A24" s="56">
        <v>21</v>
      </c>
      <c r="B24" s="57" t="s">
        <v>4244</v>
      </c>
      <c r="C24" s="58">
        <v>1</v>
      </c>
      <c r="D24" s="63" t="s">
        <v>667</v>
      </c>
      <c r="E24" s="62">
        <v>145</v>
      </c>
      <c r="F24" s="141">
        <v>54852</v>
      </c>
      <c r="G24" s="142" t="s">
        <v>2201</v>
      </c>
      <c r="H24" s="141">
        <v>1</v>
      </c>
      <c r="I24" s="143" t="s">
        <v>368</v>
      </c>
      <c r="J24" s="144">
        <v>0.15</v>
      </c>
      <c r="K24" s="145">
        <v>145</v>
      </c>
      <c r="L24" s="146">
        <v>21.75</v>
      </c>
      <c r="M24" s="147" t="s">
        <v>3963</v>
      </c>
      <c r="N24" s="147" t="s">
        <v>399</v>
      </c>
      <c r="O24" s="147"/>
    </row>
    <row r="25" spans="1:15" ht="25.5">
      <c r="A25" s="56">
        <v>22</v>
      </c>
      <c r="B25" s="57" t="s">
        <v>4245</v>
      </c>
      <c r="C25" s="58">
        <v>1</v>
      </c>
      <c r="D25" s="63" t="s">
        <v>667</v>
      </c>
      <c r="E25" s="60">
        <v>210</v>
      </c>
      <c r="F25" s="141">
        <v>54849</v>
      </c>
      <c r="G25" s="142" t="s">
        <v>2201</v>
      </c>
      <c r="H25" s="141">
        <v>1</v>
      </c>
      <c r="I25" s="143" t="s">
        <v>368</v>
      </c>
      <c r="J25" s="144">
        <v>0.16</v>
      </c>
      <c r="K25" s="145">
        <v>210</v>
      </c>
      <c r="L25" s="146">
        <v>33.6</v>
      </c>
      <c r="M25" s="147" t="s">
        <v>3963</v>
      </c>
      <c r="N25" s="147" t="s">
        <v>400</v>
      </c>
      <c r="O25" s="147"/>
    </row>
    <row r="26" spans="1:15" ht="25.5">
      <c r="A26" s="56">
        <v>23</v>
      </c>
      <c r="B26" s="57" t="s">
        <v>4246</v>
      </c>
      <c r="C26" s="58">
        <v>1</v>
      </c>
      <c r="D26" s="63" t="s">
        <v>668</v>
      </c>
      <c r="E26" s="60">
        <v>70</v>
      </c>
      <c r="F26" s="141">
        <v>54850</v>
      </c>
      <c r="G26" s="142" t="s">
        <v>2201</v>
      </c>
      <c r="H26" s="141">
        <v>1</v>
      </c>
      <c r="I26" s="143" t="s">
        <v>373</v>
      </c>
      <c r="J26" s="144">
        <v>0.14000000000000001</v>
      </c>
      <c r="K26" s="145">
        <v>70</v>
      </c>
      <c r="L26" s="146">
        <v>9.8000000000000007</v>
      </c>
      <c r="M26" s="147" t="s">
        <v>3963</v>
      </c>
      <c r="N26" s="147" t="s">
        <v>401</v>
      </c>
      <c r="O26" s="147"/>
    </row>
    <row r="27" spans="1:15" ht="25.5">
      <c r="A27" s="56">
        <v>24</v>
      </c>
      <c r="B27" s="57" t="s">
        <v>4247</v>
      </c>
      <c r="C27" s="58">
        <v>1</v>
      </c>
      <c r="D27" s="63" t="s">
        <v>667</v>
      </c>
      <c r="E27" s="60">
        <v>80</v>
      </c>
      <c r="F27" s="141">
        <v>54851</v>
      </c>
      <c r="G27" s="142" t="s">
        <v>2201</v>
      </c>
      <c r="H27" s="141">
        <v>1</v>
      </c>
      <c r="I27" s="143" t="s">
        <v>368</v>
      </c>
      <c r="J27" s="144">
        <v>0.15</v>
      </c>
      <c r="K27" s="145">
        <v>80</v>
      </c>
      <c r="L27" s="146">
        <v>12</v>
      </c>
      <c r="M27" s="147" t="s">
        <v>3963</v>
      </c>
      <c r="N27" s="147" t="s">
        <v>402</v>
      </c>
      <c r="O27" s="147"/>
    </row>
    <row r="28" spans="1:15" ht="25.5">
      <c r="A28" s="56">
        <v>25</v>
      </c>
      <c r="B28" s="57" t="s">
        <v>4248</v>
      </c>
      <c r="C28" s="58">
        <v>1</v>
      </c>
      <c r="D28" s="63" t="s">
        <v>667</v>
      </c>
      <c r="E28" s="60">
        <v>24</v>
      </c>
      <c r="F28" s="141">
        <v>54830</v>
      </c>
      <c r="G28" s="142" t="s">
        <v>2201</v>
      </c>
      <c r="H28" s="141">
        <v>1</v>
      </c>
      <c r="I28" s="143" t="s">
        <v>368</v>
      </c>
      <c r="J28" s="144">
        <v>0.19</v>
      </c>
      <c r="K28" s="145">
        <v>24</v>
      </c>
      <c r="L28" s="146">
        <v>4.5599999999999996</v>
      </c>
      <c r="M28" s="147" t="s">
        <v>3963</v>
      </c>
      <c r="N28" s="147" t="s">
        <v>403</v>
      </c>
      <c r="O28" s="147"/>
    </row>
    <row r="29" spans="1:15" ht="25.5">
      <c r="A29" s="56">
        <v>26</v>
      </c>
      <c r="B29" s="57" t="s">
        <v>1562</v>
      </c>
      <c r="C29" s="58">
        <v>1</v>
      </c>
      <c r="D29" s="63" t="s">
        <v>4236</v>
      </c>
      <c r="E29" s="60">
        <v>2</v>
      </c>
      <c r="F29" s="141" t="s">
        <v>404</v>
      </c>
      <c r="G29" s="142" t="s">
        <v>537</v>
      </c>
      <c r="H29" s="141">
        <v>5</v>
      </c>
      <c r="I29" s="143" t="s">
        <v>405</v>
      </c>
      <c r="J29" s="144">
        <v>56.26</v>
      </c>
      <c r="K29" s="145">
        <v>0.4</v>
      </c>
      <c r="L29" s="146">
        <v>22.504000000000001</v>
      </c>
      <c r="M29" s="147" t="s">
        <v>406</v>
      </c>
      <c r="N29" s="147" t="s">
        <v>407</v>
      </c>
      <c r="O29" s="147"/>
    </row>
    <row r="30" spans="1:15" ht="25.5">
      <c r="A30" s="56">
        <v>27</v>
      </c>
      <c r="B30" s="57" t="s">
        <v>1563</v>
      </c>
      <c r="C30" s="58">
        <v>1</v>
      </c>
      <c r="D30" s="63" t="s">
        <v>4236</v>
      </c>
      <c r="E30" s="60">
        <v>2</v>
      </c>
      <c r="F30" s="141" t="s">
        <v>408</v>
      </c>
      <c r="G30" s="142" t="s">
        <v>537</v>
      </c>
      <c r="H30" s="141">
        <v>5</v>
      </c>
      <c r="I30" s="143" t="s">
        <v>405</v>
      </c>
      <c r="J30" s="144">
        <v>60.14</v>
      </c>
      <c r="K30" s="145">
        <v>0.4</v>
      </c>
      <c r="L30" s="146">
        <v>24.056000000000001</v>
      </c>
      <c r="M30" s="147" t="s">
        <v>406</v>
      </c>
      <c r="N30" s="147" t="s">
        <v>409</v>
      </c>
      <c r="O30" s="147"/>
    </row>
    <row r="31" spans="1:15" ht="25.5">
      <c r="A31" s="56">
        <v>28</v>
      </c>
      <c r="B31" s="57" t="s">
        <v>25</v>
      </c>
      <c r="C31" s="58">
        <v>1</v>
      </c>
      <c r="D31" s="63" t="s">
        <v>4236</v>
      </c>
      <c r="E31" s="60">
        <v>3</v>
      </c>
      <c r="F31" s="141" t="s">
        <v>410</v>
      </c>
      <c r="G31" s="142" t="s">
        <v>537</v>
      </c>
      <c r="H31" s="141">
        <v>5</v>
      </c>
      <c r="I31" s="143" t="s">
        <v>405</v>
      </c>
      <c r="J31" s="144">
        <v>53.35</v>
      </c>
      <c r="K31" s="145">
        <v>0.6</v>
      </c>
      <c r="L31" s="146">
        <v>32.01</v>
      </c>
      <c r="M31" s="147" t="s">
        <v>406</v>
      </c>
      <c r="N31" s="147" t="s">
        <v>411</v>
      </c>
      <c r="O31" s="147"/>
    </row>
    <row r="32" spans="1:15" ht="25.5">
      <c r="A32" s="56">
        <v>29</v>
      </c>
      <c r="B32" s="57" t="s">
        <v>4237</v>
      </c>
      <c r="C32" s="58">
        <v>1</v>
      </c>
      <c r="D32" s="59" t="s">
        <v>583</v>
      </c>
      <c r="E32" s="60">
        <v>5</v>
      </c>
      <c r="F32" s="141">
        <v>112868703</v>
      </c>
      <c r="G32" s="142" t="s">
        <v>2593</v>
      </c>
      <c r="H32" s="141">
        <v>5</v>
      </c>
      <c r="I32" s="143" t="s">
        <v>412</v>
      </c>
      <c r="J32" s="144">
        <v>48.244999999999997</v>
      </c>
      <c r="K32" s="145">
        <v>1</v>
      </c>
      <c r="L32" s="146">
        <v>48.244999999999997</v>
      </c>
      <c r="M32" s="147" t="s">
        <v>413</v>
      </c>
      <c r="N32" s="147" t="s">
        <v>414</v>
      </c>
      <c r="O32" s="147"/>
    </row>
    <row r="33" spans="1:15" ht="25.5">
      <c r="A33" s="56">
        <v>30</v>
      </c>
      <c r="B33" s="57" t="s">
        <v>4238</v>
      </c>
      <c r="C33" s="58">
        <v>1</v>
      </c>
      <c r="D33" s="59" t="s">
        <v>583</v>
      </c>
      <c r="E33" s="60">
        <v>10</v>
      </c>
      <c r="F33" s="141" t="s">
        <v>415</v>
      </c>
      <c r="G33" s="142" t="s">
        <v>537</v>
      </c>
      <c r="H33" s="141">
        <v>10</v>
      </c>
      <c r="I33" s="143" t="s">
        <v>375</v>
      </c>
      <c r="J33" s="144">
        <v>19.448</v>
      </c>
      <c r="K33" s="145">
        <v>1</v>
      </c>
      <c r="L33" s="146">
        <v>19.448</v>
      </c>
      <c r="M33" s="147" t="s">
        <v>416</v>
      </c>
      <c r="N33" s="147" t="s">
        <v>417</v>
      </c>
      <c r="O33" s="147"/>
    </row>
    <row r="34" spans="1:15" ht="25.5">
      <c r="A34" s="56">
        <v>31</v>
      </c>
      <c r="B34" s="57" t="s">
        <v>4239</v>
      </c>
      <c r="C34" s="58">
        <v>1</v>
      </c>
      <c r="D34" s="59" t="s">
        <v>583</v>
      </c>
      <c r="E34" s="60">
        <v>20</v>
      </c>
      <c r="F34" s="141" t="s">
        <v>418</v>
      </c>
      <c r="G34" s="142" t="s">
        <v>2593</v>
      </c>
      <c r="H34" s="141">
        <v>2</v>
      </c>
      <c r="I34" s="143" t="s">
        <v>412</v>
      </c>
      <c r="J34" s="144">
        <v>48.244799999999998</v>
      </c>
      <c r="K34" s="145">
        <v>10</v>
      </c>
      <c r="L34" s="146">
        <v>482.44799999999998</v>
      </c>
      <c r="M34" s="147" t="s">
        <v>413</v>
      </c>
      <c r="N34" s="147" t="s">
        <v>419</v>
      </c>
      <c r="O34" s="147"/>
    </row>
    <row r="35" spans="1:15" ht="25.5">
      <c r="A35" s="56">
        <v>32</v>
      </c>
      <c r="B35" s="57" t="s">
        <v>3733</v>
      </c>
      <c r="C35" s="58">
        <v>4</v>
      </c>
      <c r="D35" s="59" t="s">
        <v>569</v>
      </c>
      <c r="E35" s="60">
        <v>10</v>
      </c>
      <c r="F35" s="141" t="s">
        <v>420</v>
      </c>
      <c r="G35" s="142" t="s">
        <v>537</v>
      </c>
      <c r="H35" s="141">
        <v>1</v>
      </c>
      <c r="I35" s="143" t="s">
        <v>421</v>
      </c>
      <c r="J35" s="144">
        <v>10.44</v>
      </c>
      <c r="K35" s="145">
        <v>10</v>
      </c>
      <c r="L35" s="146">
        <v>104.4</v>
      </c>
      <c r="M35" s="147" t="s">
        <v>2596</v>
      </c>
      <c r="N35" s="147" t="s">
        <v>422</v>
      </c>
      <c r="O35" s="147"/>
    </row>
    <row r="36" spans="1:15" ht="25.5">
      <c r="A36" s="56">
        <v>33</v>
      </c>
      <c r="B36" s="57" t="s">
        <v>3734</v>
      </c>
      <c r="C36" s="58">
        <v>4</v>
      </c>
      <c r="D36" s="59" t="s">
        <v>569</v>
      </c>
      <c r="E36" s="60">
        <v>10</v>
      </c>
      <c r="F36" s="141" t="s">
        <v>423</v>
      </c>
      <c r="G36" s="142" t="s">
        <v>2202</v>
      </c>
      <c r="H36" s="141">
        <v>1</v>
      </c>
      <c r="I36" s="143" t="s">
        <v>424</v>
      </c>
      <c r="J36" s="144">
        <v>16.174199999999999</v>
      </c>
      <c r="K36" s="145">
        <v>10</v>
      </c>
      <c r="L36" s="146">
        <v>161.74199999999999</v>
      </c>
      <c r="M36" s="147" t="s">
        <v>2603</v>
      </c>
      <c r="N36" s="147" t="s">
        <v>425</v>
      </c>
      <c r="O36" s="147"/>
    </row>
    <row r="37" spans="1:15">
      <c r="A37" s="56">
        <v>34</v>
      </c>
      <c r="B37" s="57" t="s">
        <v>3735</v>
      </c>
      <c r="C37" s="58">
        <v>4</v>
      </c>
      <c r="D37" s="59" t="s">
        <v>569</v>
      </c>
      <c r="E37" s="60">
        <v>10</v>
      </c>
      <c r="F37" s="141" t="s">
        <v>426</v>
      </c>
      <c r="G37" s="142" t="s">
        <v>537</v>
      </c>
      <c r="H37" s="141">
        <v>1</v>
      </c>
      <c r="I37" s="143" t="s">
        <v>421</v>
      </c>
      <c r="J37" s="144">
        <v>9.6</v>
      </c>
      <c r="K37" s="145">
        <v>10</v>
      </c>
      <c r="L37" s="146">
        <v>96</v>
      </c>
      <c r="M37" s="147" t="s">
        <v>2596</v>
      </c>
      <c r="N37" s="147" t="s">
        <v>427</v>
      </c>
      <c r="O37" s="147"/>
    </row>
    <row r="38" spans="1:15" ht="25.5">
      <c r="A38" s="56">
        <v>35</v>
      </c>
      <c r="B38" s="61" t="s">
        <v>3736</v>
      </c>
      <c r="C38" s="58">
        <v>50</v>
      </c>
      <c r="D38" s="59" t="s">
        <v>569</v>
      </c>
      <c r="E38" s="60">
        <v>73</v>
      </c>
      <c r="F38" s="141">
        <v>2230</v>
      </c>
      <c r="G38" s="142" t="s">
        <v>2202</v>
      </c>
      <c r="H38" s="141">
        <v>1</v>
      </c>
      <c r="I38" s="143" t="s">
        <v>424</v>
      </c>
      <c r="J38" s="144">
        <v>9.9649999999999999</v>
      </c>
      <c r="K38" s="145">
        <v>73</v>
      </c>
      <c r="L38" s="146">
        <v>727.44500000000005</v>
      </c>
      <c r="M38" s="147" t="s">
        <v>416</v>
      </c>
      <c r="N38" s="147" t="s">
        <v>428</v>
      </c>
      <c r="O38" s="147"/>
    </row>
    <row r="39" spans="1:15" ht="25.5">
      <c r="A39" s="56">
        <v>36</v>
      </c>
      <c r="B39" s="57" t="s">
        <v>4240</v>
      </c>
      <c r="C39" s="58">
        <v>1</v>
      </c>
      <c r="D39" s="59" t="s">
        <v>583</v>
      </c>
      <c r="E39" s="60">
        <v>5</v>
      </c>
      <c r="F39" s="141" t="s">
        <v>415</v>
      </c>
      <c r="G39" s="142" t="s">
        <v>537</v>
      </c>
      <c r="H39" s="141">
        <v>10</v>
      </c>
      <c r="I39" s="143" t="s">
        <v>375</v>
      </c>
      <c r="J39" s="144">
        <v>19.448</v>
      </c>
      <c r="K39" s="145">
        <v>0.5</v>
      </c>
      <c r="L39" s="146">
        <v>9.7240000000000002</v>
      </c>
      <c r="M39" s="147" t="s">
        <v>416</v>
      </c>
      <c r="N39" s="147" t="s">
        <v>417</v>
      </c>
      <c r="O39" s="147"/>
    </row>
    <row r="40" spans="1:15" ht="25.5">
      <c r="A40" s="56">
        <v>37</v>
      </c>
      <c r="B40" s="57" t="s">
        <v>4241</v>
      </c>
      <c r="C40" s="58">
        <v>1</v>
      </c>
      <c r="D40" s="59" t="s">
        <v>583</v>
      </c>
      <c r="E40" s="60">
        <v>20</v>
      </c>
      <c r="F40" s="141" t="s">
        <v>418</v>
      </c>
      <c r="G40" s="142" t="s">
        <v>2593</v>
      </c>
      <c r="H40" s="141">
        <v>2</v>
      </c>
      <c r="I40" s="143" t="s">
        <v>412</v>
      </c>
      <c r="J40" s="144">
        <v>48.244799999999998</v>
      </c>
      <c r="K40" s="145">
        <v>10</v>
      </c>
      <c r="L40" s="146">
        <v>482.44799999999998</v>
      </c>
      <c r="M40" s="147" t="s">
        <v>413</v>
      </c>
      <c r="N40" s="147" t="s">
        <v>419</v>
      </c>
      <c r="O40" s="147"/>
    </row>
    <row r="41" spans="1:15" ht="25.5">
      <c r="A41" s="56">
        <v>38</v>
      </c>
      <c r="B41" s="57" t="s">
        <v>3737</v>
      </c>
      <c r="C41" s="58">
        <v>20</v>
      </c>
      <c r="D41" s="63" t="s">
        <v>670</v>
      </c>
      <c r="E41" s="60">
        <v>5</v>
      </c>
      <c r="F41" s="141" t="s">
        <v>429</v>
      </c>
      <c r="G41" s="142" t="s">
        <v>537</v>
      </c>
      <c r="H41" s="141">
        <v>1</v>
      </c>
      <c r="I41" s="143" t="s">
        <v>379</v>
      </c>
      <c r="J41" s="144">
        <v>0.58099999999999996</v>
      </c>
      <c r="K41" s="145">
        <v>5</v>
      </c>
      <c r="L41" s="146">
        <v>2.9049999999999998</v>
      </c>
      <c r="M41" s="147" t="s">
        <v>430</v>
      </c>
      <c r="N41" s="147" t="s">
        <v>431</v>
      </c>
      <c r="O41" s="147"/>
    </row>
    <row r="42" spans="1:15" ht="25.5">
      <c r="A42" s="56">
        <v>39</v>
      </c>
      <c r="B42" s="57" t="s">
        <v>4249</v>
      </c>
      <c r="C42" s="58">
        <v>1</v>
      </c>
      <c r="D42" s="59" t="s">
        <v>667</v>
      </c>
      <c r="E42" s="60">
        <v>50</v>
      </c>
      <c r="F42" s="141" t="s">
        <v>432</v>
      </c>
      <c r="G42" s="142" t="s">
        <v>537</v>
      </c>
      <c r="H42" s="141">
        <v>25</v>
      </c>
      <c r="I42" s="143" t="s">
        <v>377</v>
      </c>
      <c r="J42" s="144">
        <v>218.68</v>
      </c>
      <c r="K42" s="145">
        <v>2</v>
      </c>
      <c r="L42" s="146">
        <v>437.36</v>
      </c>
      <c r="M42" s="147" t="s">
        <v>2597</v>
      </c>
      <c r="N42" s="147" t="s">
        <v>433</v>
      </c>
      <c r="O42" s="147"/>
    </row>
    <row r="43" spans="1:15" ht="25.5">
      <c r="A43" s="56">
        <v>40</v>
      </c>
      <c r="B43" s="61" t="s">
        <v>1564</v>
      </c>
      <c r="C43" s="58">
        <v>1</v>
      </c>
      <c r="D43" s="59" t="s">
        <v>667</v>
      </c>
      <c r="E43" s="62">
        <v>1553</v>
      </c>
      <c r="F43" s="141">
        <v>392020</v>
      </c>
      <c r="G43" s="142" t="s">
        <v>537</v>
      </c>
      <c r="H43" s="141">
        <v>50</v>
      </c>
      <c r="I43" s="143" t="s">
        <v>377</v>
      </c>
      <c r="J43" s="144">
        <v>23.105</v>
      </c>
      <c r="K43" s="145">
        <v>31.06</v>
      </c>
      <c r="L43" s="146">
        <v>717.6413</v>
      </c>
      <c r="M43" s="147" t="s">
        <v>2183</v>
      </c>
      <c r="N43" s="147" t="s">
        <v>434</v>
      </c>
      <c r="O43" s="147"/>
    </row>
    <row r="44" spans="1:15" ht="22.5">
      <c r="A44" s="110">
        <v>41</v>
      </c>
      <c r="B44" s="111" t="s">
        <v>3738</v>
      </c>
      <c r="C44" s="112">
        <v>10</v>
      </c>
      <c r="D44" s="113" t="s">
        <v>670</v>
      </c>
      <c r="E44" s="114">
        <v>11</v>
      </c>
      <c r="F44" s="141" t="s">
        <v>435</v>
      </c>
      <c r="G44" s="142" t="s">
        <v>2201</v>
      </c>
      <c r="H44" s="141">
        <v>1</v>
      </c>
      <c r="I44" s="143" t="s">
        <v>394</v>
      </c>
      <c r="J44" s="144">
        <v>4.2939999999999996</v>
      </c>
      <c r="K44" s="145">
        <v>103</v>
      </c>
      <c r="L44" s="146">
        <v>442.28199999999998</v>
      </c>
      <c r="M44" s="147" t="s">
        <v>2598</v>
      </c>
      <c r="N44" s="147" t="s">
        <v>436</v>
      </c>
      <c r="O44" s="147"/>
    </row>
    <row r="45" spans="1:15" ht="22.5">
      <c r="A45" s="110">
        <v>42</v>
      </c>
      <c r="B45" s="111" t="s">
        <v>3739</v>
      </c>
      <c r="C45" s="112">
        <v>10</v>
      </c>
      <c r="D45" s="113" t="s">
        <v>670</v>
      </c>
      <c r="E45" s="115">
        <v>11</v>
      </c>
      <c r="F45" s="141" t="s">
        <v>1824</v>
      </c>
      <c r="G45" s="142" t="s">
        <v>2201</v>
      </c>
      <c r="H45" s="141">
        <v>1</v>
      </c>
      <c r="I45" s="143" t="s">
        <v>394</v>
      </c>
      <c r="J45" s="144">
        <v>4.2939999999999996</v>
      </c>
      <c r="K45" s="145">
        <v>103</v>
      </c>
      <c r="L45" s="146">
        <v>442.28199999999998</v>
      </c>
      <c r="M45" s="147" t="s">
        <v>2598</v>
      </c>
      <c r="N45" s="147" t="s">
        <v>1825</v>
      </c>
      <c r="O45" s="147"/>
    </row>
    <row r="46" spans="1:15" ht="25.5">
      <c r="A46" s="56">
        <v>43</v>
      </c>
      <c r="B46" s="57" t="s">
        <v>4250</v>
      </c>
      <c r="C46" s="58">
        <v>1</v>
      </c>
      <c r="D46" s="59" t="s">
        <v>573</v>
      </c>
      <c r="E46" s="60">
        <v>95</v>
      </c>
      <c r="F46" s="141">
        <v>236</v>
      </c>
      <c r="G46" s="142" t="s">
        <v>2201</v>
      </c>
      <c r="H46" s="141">
        <v>1</v>
      </c>
      <c r="I46" s="143" t="s">
        <v>1826</v>
      </c>
      <c r="J46" s="144">
        <v>30.921399999999998</v>
      </c>
      <c r="K46" s="145">
        <v>95</v>
      </c>
      <c r="L46" s="146">
        <v>2937.5329999999999</v>
      </c>
      <c r="M46" s="147" t="s">
        <v>1827</v>
      </c>
      <c r="N46" s="147" t="s">
        <v>1828</v>
      </c>
      <c r="O46" s="147"/>
    </row>
    <row r="47" spans="1:15" ht="25.5">
      <c r="A47" s="56">
        <v>44</v>
      </c>
      <c r="B47" s="57" t="s">
        <v>20</v>
      </c>
      <c r="C47" s="58">
        <v>1</v>
      </c>
      <c r="D47" s="59" t="s">
        <v>573</v>
      </c>
      <c r="E47" s="60">
        <v>50</v>
      </c>
      <c r="F47" s="141">
        <v>107</v>
      </c>
      <c r="G47" s="142" t="s">
        <v>2201</v>
      </c>
      <c r="H47" s="141">
        <v>1</v>
      </c>
      <c r="I47" s="143" t="s">
        <v>1826</v>
      </c>
      <c r="J47" s="144">
        <v>19.837199999999999</v>
      </c>
      <c r="K47" s="145">
        <v>50</v>
      </c>
      <c r="L47" s="146">
        <v>991.86</v>
      </c>
      <c r="M47" s="147" t="s">
        <v>1829</v>
      </c>
      <c r="N47" s="147" t="s">
        <v>1830</v>
      </c>
      <c r="O47" s="147"/>
    </row>
    <row r="48" spans="1:15" ht="25.5">
      <c r="A48" s="110">
        <v>45</v>
      </c>
      <c r="B48" s="111" t="s">
        <v>3740</v>
      </c>
      <c r="C48" s="112">
        <v>1</v>
      </c>
      <c r="D48" s="113" t="s">
        <v>667</v>
      </c>
      <c r="E48" s="115">
        <v>150</v>
      </c>
      <c r="F48" s="141">
        <v>1944</v>
      </c>
      <c r="G48" s="142" t="s">
        <v>537</v>
      </c>
      <c r="H48" s="141">
        <v>70.028009999999995</v>
      </c>
      <c r="I48" s="143" t="s">
        <v>1831</v>
      </c>
      <c r="J48" s="144">
        <v>263.92860000000002</v>
      </c>
      <c r="K48" s="145">
        <v>2.1420000368424006</v>
      </c>
      <c r="L48" s="146">
        <v>565.33507092376328</v>
      </c>
      <c r="M48" s="147" t="s">
        <v>2599</v>
      </c>
      <c r="N48" s="147" t="s">
        <v>1832</v>
      </c>
      <c r="O48" s="147"/>
    </row>
    <row r="49" spans="1:15" ht="25.5">
      <c r="A49" s="56">
        <v>46</v>
      </c>
      <c r="B49" s="57" t="s">
        <v>3741</v>
      </c>
      <c r="C49" s="58">
        <v>100</v>
      </c>
      <c r="D49" s="63" t="s">
        <v>670</v>
      </c>
      <c r="E49" s="60">
        <v>3</v>
      </c>
      <c r="F49" s="141" t="s">
        <v>1833</v>
      </c>
      <c r="G49" s="142" t="s">
        <v>2201</v>
      </c>
      <c r="H49" s="141">
        <v>0.01</v>
      </c>
      <c r="I49" s="143" t="s">
        <v>394</v>
      </c>
      <c r="J49" s="144">
        <v>0.20030000000000001</v>
      </c>
      <c r="K49" s="145">
        <v>300</v>
      </c>
      <c r="L49" s="146">
        <v>60.09</v>
      </c>
      <c r="M49" s="147" t="s">
        <v>2600</v>
      </c>
      <c r="N49" s="147" t="s">
        <v>1834</v>
      </c>
      <c r="O49" s="147"/>
    </row>
    <row r="50" spans="1:15" ht="25.5">
      <c r="A50" s="56">
        <v>47</v>
      </c>
      <c r="B50" s="57" t="s">
        <v>3742</v>
      </c>
      <c r="C50" s="58">
        <v>50</v>
      </c>
      <c r="D50" s="59" t="s">
        <v>670</v>
      </c>
      <c r="E50" s="60">
        <v>2</v>
      </c>
      <c r="F50" s="141">
        <v>66000851</v>
      </c>
      <c r="G50" s="142" t="s">
        <v>537</v>
      </c>
      <c r="H50" s="141">
        <v>1</v>
      </c>
      <c r="I50" s="143" t="s">
        <v>379</v>
      </c>
      <c r="J50" s="144">
        <v>34.0809</v>
      </c>
      <c r="K50" s="145">
        <v>2</v>
      </c>
      <c r="L50" s="146">
        <v>68.161799999999999</v>
      </c>
      <c r="M50" s="147" t="s">
        <v>1835</v>
      </c>
      <c r="N50" s="147" t="s">
        <v>1836</v>
      </c>
      <c r="O50" s="147"/>
    </row>
    <row r="51" spans="1:15" ht="25.5">
      <c r="A51" s="56">
        <v>48</v>
      </c>
      <c r="B51" s="61" t="s">
        <v>4251</v>
      </c>
      <c r="C51" s="58">
        <v>1</v>
      </c>
      <c r="D51" s="59" t="s">
        <v>667</v>
      </c>
      <c r="E51" s="60">
        <v>30</v>
      </c>
      <c r="F51" s="141">
        <v>909411581</v>
      </c>
      <c r="G51" s="142" t="s">
        <v>2201</v>
      </c>
      <c r="H51" s="141">
        <v>1</v>
      </c>
      <c r="I51" s="143" t="s">
        <v>368</v>
      </c>
      <c r="J51" s="144">
        <v>5.5772000000000004</v>
      </c>
      <c r="K51" s="145">
        <v>30</v>
      </c>
      <c r="L51" s="146">
        <v>167.316</v>
      </c>
      <c r="M51" s="147" t="s">
        <v>2602</v>
      </c>
      <c r="N51" s="147" t="s">
        <v>1837</v>
      </c>
      <c r="O51" s="147"/>
    </row>
    <row r="52" spans="1:15">
      <c r="A52" s="56">
        <v>49</v>
      </c>
      <c r="B52" s="61" t="s">
        <v>4252</v>
      </c>
      <c r="C52" s="58">
        <v>1</v>
      </c>
      <c r="D52" s="59" t="s">
        <v>4253</v>
      </c>
      <c r="E52" s="60">
        <v>5</v>
      </c>
      <c r="F52" s="141" t="s">
        <v>1838</v>
      </c>
      <c r="G52" s="142" t="s">
        <v>2201</v>
      </c>
      <c r="H52" s="141">
        <v>2.6000399999999999</v>
      </c>
      <c r="I52" s="143" t="s">
        <v>1839</v>
      </c>
      <c r="J52" s="144">
        <v>1.4399</v>
      </c>
      <c r="K52" s="145">
        <v>1.9230473377332657</v>
      </c>
      <c r="L52" s="146">
        <v>2.7689958616021291</v>
      </c>
      <c r="M52" s="147" t="s">
        <v>2603</v>
      </c>
      <c r="N52" s="147" t="s">
        <v>1840</v>
      </c>
      <c r="O52" s="147"/>
    </row>
    <row r="53" spans="1:15" ht="25.5">
      <c r="A53" s="56">
        <v>50</v>
      </c>
      <c r="B53" s="61" t="s">
        <v>565</v>
      </c>
      <c r="C53" s="58">
        <v>1</v>
      </c>
      <c r="D53" s="59" t="s">
        <v>668</v>
      </c>
      <c r="E53" s="60">
        <v>42</v>
      </c>
      <c r="F53" s="141">
        <v>120222167</v>
      </c>
      <c r="G53" s="142" t="s">
        <v>2201</v>
      </c>
      <c r="H53" s="141">
        <v>1</v>
      </c>
      <c r="I53" s="143" t="s">
        <v>373</v>
      </c>
      <c r="J53" s="144">
        <v>2.6873999999999998</v>
      </c>
      <c r="K53" s="145">
        <v>42</v>
      </c>
      <c r="L53" s="146">
        <v>112.87079999999999</v>
      </c>
      <c r="M53" s="147" t="s">
        <v>2604</v>
      </c>
      <c r="N53" s="147" t="s">
        <v>1841</v>
      </c>
      <c r="O53" s="147"/>
    </row>
    <row r="54" spans="1:15" ht="25.5">
      <c r="A54" s="56">
        <v>51</v>
      </c>
      <c r="B54" s="61" t="s">
        <v>4254</v>
      </c>
      <c r="C54" s="58">
        <v>1</v>
      </c>
      <c r="D54" s="59" t="s">
        <v>667</v>
      </c>
      <c r="E54" s="60">
        <v>410</v>
      </c>
      <c r="F54" s="141">
        <v>120222159</v>
      </c>
      <c r="G54" s="142" t="s">
        <v>2201</v>
      </c>
      <c r="H54" s="141">
        <v>1</v>
      </c>
      <c r="I54" s="143" t="s">
        <v>368</v>
      </c>
      <c r="J54" s="144">
        <v>0.95479999999999998</v>
      </c>
      <c r="K54" s="145">
        <v>410</v>
      </c>
      <c r="L54" s="146">
        <v>391.46800000000002</v>
      </c>
      <c r="M54" s="147" t="s">
        <v>2604</v>
      </c>
      <c r="N54" s="147" t="s">
        <v>1842</v>
      </c>
      <c r="O54" s="147"/>
    </row>
    <row r="55" spans="1:15" ht="25.5">
      <c r="A55" s="56">
        <v>52</v>
      </c>
      <c r="B55" s="57" t="s">
        <v>3743</v>
      </c>
      <c r="C55" s="58">
        <v>4</v>
      </c>
      <c r="D55" s="59" t="s">
        <v>569</v>
      </c>
      <c r="E55" s="60">
        <v>10</v>
      </c>
      <c r="F55" s="141" t="s">
        <v>1843</v>
      </c>
      <c r="G55" s="142" t="s">
        <v>2201</v>
      </c>
      <c r="H55" s="141">
        <v>1</v>
      </c>
      <c r="I55" s="143" t="s">
        <v>1844</v>
      </c>
      <c r="J55" s="144">
        <v>1.94</v>
      </c>
      <c r="K55" s="145">
        <v>10</v>
      </c>
      <c r="L55" s="146">
        <v>19.399999999999999</v>
      </c>
      <c r="M55" s="147" t="s">
        <v>2603</v>
      </c>
      <c r="N55" s="147" t="s">
        <v>1845</v>
      </c>
      <c r="O55" s="147"/>
    </row>
    <row r="56" spans="1:15" ht="33.75">
      <c r="A56" s="56">
        <v>53</v>
      </c>
      <c r="B56" s="57" t="s">
        <v>3744</v>
      </c>
      <c r="C56" s="58">
        <v>4</v>
      </c>
      <c r="D56" s="59" t="s">
        <v>569</v>
      </c>
      <c r="E56" s="60">
        <v>20</v>
      </c>
      <c r="F56" s="141" t="s">
        <v>1846</v>
      </c>
      <c r="G56" s="142" t="s">
        <v>2201</v>
      </c>
      <c r="H56" s="141">
        <v>1</v>
      </c>
      <c r="I56" s="143" t="s">
        <v>1844</v>
      </c>
      <c r="J56" s="144">
        <v>3.88</v>
      </c>
      <c r="K56" s="145">
        <v>20</v>
      </c>
      <c r="L56" s="146">
        <v>77.599999999999994</v>
      </c>
      <c r="M56" s="147" t="s">
        <v>2603</v>
      </c>
      <c r="N56" s="147" t="s">
        <v>1847</v>
      </c>
      <c r="O56" s="147"/>
    </row>
    <row r="57" spans="1:15" ht="25.5">
      <c r="A57" s="56">
        <v>54</v>
      </c>
      <c r="B57" s="57" t="s">
        <v>3745</v>
      </c>
      <c r="C57" s="58">
        <v>4</v>
      </c>
      <c r="D57" s="63" t="s">
        <v>569</v>
      </c>
      <c r="E57" s="60">
        <v>10</v>
      </c>
      <c r="F57" s="141" t="s">
        <v>1848</v>
      </c>
      <c r="G57" s="142" t="s">
        <v>2201</v>
      </c>
      <c r="H57" s="141">
        <v>1</v>
      </c>
      <c r="I57" s="143" t="s">
        <v>1844</v>
      </c>
      <c r="J57" s="144">
        <v>3.88</v>
      </c>
      <c r="K57" s="145">
        <v>10</v>
      </c>
      <c r="L57" s="146">
        <v>38.799999999999997</v>
      </c>
      <c r="M57" s="147" t="s">
        <v>2603</v>
      </c>
      <c r="N57" s="147" t="s">
        <v>1849</v>
      </c>
      <c r="O57" s="147"/>
    </row>
    <row r="58" spans="1:15" ht="25.5">
      <c r="A58" s="56">
        <v>55</v>
      </c>
      <c r="B58" s="61" t="s">
        <v>3746</v>
      </c>
      <c r="C58" s="58">
        <v>50</v>
      </c>
      <c r="D58" s="59" t="s">
        <v>670</v>
      </c>
      <c r="E58" s="60">
        <v>52</v>
      </c>
      <c r="F58" s="141">
        <v>4090500</v>
      </c>
      <c r="G58" s="142" t="s">
        <v>2201</v>
      </c>
      <c r="H58" s="141">
        <v>0.02</v>
      </c>
      <c r="I58" s="143" t="s">
        <v>394</v>
      </c>
      <c r="J58" s="144">
        <v>0.28560000000000002</v>
      </c>
      <c r="K58" s="145">
        <v>2600</v>
      </c>
      <c r="L58" s="146">
        <v>742.56</v>
      </c>
      <c r="M58" s="147" t="s">
        <v>391</v>
      </c>
      <c r="N58" s="147" t="s">
        <v>1850</v>
      </c>
      <c r="O58" s="147"/>
    </row>
    <row r="59" spans="1:15" ht="25.5">
      <c r="A59" s="56">
        <v>56</v>
      </c>
      <c r="B59" s="61" t="s">
        <v>4255</v>
      </c>
      <c r="C59" s="58">
        <v>1</v>
      </c>
      <c r="D59" s="59" t="s">
        <v>667</v>
      </c>
      <c r="E59" s="60">
        <v>5</v>
      </c>
      <c r="F59" s="141">
        <v>245164</v>
      </c>
      <c r="G59" s="142" t="s">
        <v>2201</v>
      </c>
      <c r="H59" s="141">
        <v>1</v>
      </c>
      <c r="I59" s="143" t="s">
        <v>368</v>
      </c>
      <c r="J59" s="144">
        <v>33.2363</v>
      </c>
      <c r="K59" s="145">
        <v>5</v>
      </c>
      <c r="L59" s="146">
        <v>166.1815</v>
      </c>
      <c r="M59" s="147" t="s">
        <v>2616</v>
      </c>
      <c r="N59" s="147" t="s">
        <v>1851</v>
      </c>
      <c r="O59" s="147"/>
    </row>
    <row r="60" spans="1:15" ht="25.5">
      <c r="A60" s="56">
        <v>57</v>
      </c>
      <c r="B60" s="61" t="s">
        <v>3747</v>
      </c>
      <c r="C60" s="58">
        <v>100</v>
      </c>
      <c r="D60" s="59" t="s">
        <v>670</v>
      </c>
      <c r="E60" s="60">
        <v>30</v>
      </c>
      <c r="F60" s="141">
        <v>7701030</v>
      </c>
      <c r="G60" s="142" t="s">
        <v>537</v>
      </c>
      <c r="H60" s="141">
        <v>1</v>
      </c>
      <c r="I60" s="143" t="s">
        <v>379</v>
      </c>
      <c r="J60" s="144">
        <v>1.5633999999999999</v>
      </c>
      <c r="K60" s="145">
        <v>30</v>
      </c>
      <c r="L60" s="146">
        <v>46.901999999999994</v>
      </c>
      <c r="M60" s="147" t="s">
        <v>2595</v>
      </c>
      <c r="N60" s="147" t="s">
        <v>1852</v>
      </c>
      <c r="O60" s="147"/>
    </row>
    <row r="61" spans="1:15" ht="25.5">
      <c r="A61" s="56">
        <v>58</v>
      </c>
      <c r="B61" s="61" t="s">
        <v>3748</v>
      </c>
      <c r="C61" s="58">
        <v>100</v>
      </c>
      <c r="D61" s="59" t="s">
        <v>670</v>
      </c>
      <c r="E61" s="62">
        <v>133</v>
      </c>
      <c r="F61" s="141">
        <v>51639</v>
      </c>
      <c r="G61" s="142" t="s">
        <v>537</v>
      </c>
      <c r="H61" s="141">
        <v>1</v>
      </c>
      <c r="I61" s="143" t="s">
        <v>379</v>
      </c>
      <c r="J61" s="144">
        <v>1.3409</v>
      </c>
      <c r="K61" s="145">
        <v>133</v>
      </c>
      <c r="L61" s="146">
        <v>178.33969999999999</v>
      </c>
      <c r="M61" s="147" t="s">
        <v>3963</v>
      </c>
      <c r="N61" s="147" t="s">
        <v>1853</v>
      </c>
      <c r="O61" s="147"/>
    </row>
    <row r="62" spans="1:15" ht="25.5">
      <c r="A62" s="56">
        <v>59</v>
      </c>
      <c r="B62" s="57" t="s">
        <v>3749</v>
      </c>
      <c r="C62" s="58">
        <v>100</v>
      </c>
      <c r="D62" s="59" t="s">
        <v>670</v>
      </c>
      <c r="E62" s="62">
        <v>23</v>
      </c>
      <c r="F62" s="141">
        <v>2327</v>
      </c>
      <c r="G62" s="142" t="s">
        <v>537</v>
      </c>
      <c r="H62" s="141">
        <v>1</v>
      </c>
      <c r="I62" s="143" t="s">
        <v>379</v>
      </c>
      <c r="J62" s="144">
        <v>1.53</v>
      </c>
      <c r="K62" s="145">
        <v>23</v>
      </c>
      <c r="L62" s="146">
        <v>35.19</v>
      </c>
      <c r="M62" s="147" t="s">
        <v>3963</v>
      </c>
      <c r="N62" s="147" t="s">
        <v>1854</v>
      </c>
      <c r="O62" s="147"/>
    </row>
    <row r="63" spans="1:15" ht="25.5">
      <c r="A63" s="56">
        <v>60</v>
      </c>
      <c r="B63" s="57" t="s">
        <v>3750</v>
      </c>
      <c r="C63" s="58">
        <v>100</v>
      </c>
      <c r="D63" s="59" t="s">
        <v>670</v>
      </c>
      <c r="E63" s="60">
        <v>15</v>
      </c>
      <c r="F63" s="141">
        <v>300094</v>
      </c>
      <c r="G63" s="142" t="s">
        <v>537</v>
      </c>
      <c r="H63" s="141">
        <v>1</v>
      </c>
      <c r="I63" s="143" t="s">
        <v>379</v>
      </c>
      <c r="J63" s="144">
        <v>2.8001999999999998</v>
      </c>
      <c r="K63" s="145">
        <v>15</v>
      </c>
      <c r="L63" s="146">
        <v>42.003</v>
      </c>
      <c r="M63" s="147" t="s">
        <v>2183</v>
      </c>
      <c r="N63" s="147" t="s">
        <v>1855</v>
      </c>
      <c r="O63" s="147"/>
    </row>
    <row r="64" spans="1:15" ht="25.5">
      <c r="A64" s="56">
        <v>61</v>
      </c>
      <c r="B64" s="61" t="s">
        <v>3751</v>
      </c>
      <c r="C64" s="58">
        <v>100</v>
      </c>
      <c r="D64" s="59" t="s">
        <v>670</v>
      </c>
      <c r="E64" s="62">
        <v>6</v>
      </c>
      <c r="F64" s="141">
        <v>4511</v>
      </c>
      <c r="G64" s="142" t="s">
        <v>537</v>
      </c>
      <c r="H64" s="141">
        <v>1</v>
      </c>
      <c r="I64" s="143" t="s">
        <v>379</v>
      </c>
      <c r="J64" s="144">
        <v>1.28</v>
      </c>
      <c r="K64" s="145">
        <v>6</v>
      </c>
      <c r="L64" s="146">
        <v>7.68</v>
      </c>
      <c r="M64" s="147" t="s">
        <v>3963</v>
      </c>
      <c r="N64" s="147" t="s">
        <v>1856</v>
      </c>
      <c r="O64" s="147"/>
    </row>
    <row r="65" spans="1:15" ht="25.5">
      <c r="A65" s="56">
        <v>62</v>
      </c>
      <c r="B65" s="61" t="s">
        <v>3752</v>
      </c>
      <c r="C65" s="58">
        <v>100</v>
      </c>
      <c r="D65" s="59" t="s">
        <v>670</v>
      </c>
      <c r="E65" s="62">
        <v>13</v>
      </c>
      <c r="F65" s="141">
        <v>4510</v>
      </c>
      <c r="G65" s="142" t="s">
        <v>537</v>
      </c>
      <c r="H65" s="141">
        <v>1</v>
      </c>
      <c r="I65" s="143" t="s">
        <v>379</v>
      </c>
      <c r="J65" s="144">
        <v>1.35</v>
      </c>
      <c r="K65" s="145">
        <v>13</v>
      </c>
      <c r="L65" s="146">
        <v>17.55</v>
      </c>
      <c r="M65" s="147" t="s">
        <v>3963</v>
      </c>
      <c r="N65" s="147" t="s">
        <v>1857</v>
      </c>
      <c r="O65" s="147"/>
    </row>
    <row r="66" spans="1:15" ht="25.5">
      <c r="A66" s="56">
        <v>63</v>
      </c>
      <c r="B66" s="61" t="s">
        <v>3753</v>
      </c>
      <c r="C66" s="58">
        <v>100</v>
      </c>
      <c r="D66" s="59" t="s">
        <v>670</v>
      </c>
      <c r="E66" s="62">
        <v>762</v>
      </c>
      <c r="F66" s="141">
        <v>7701050</v>
      </c>
      <c r="G66" s="142" t="s">
        <v>537</v>
      </c>
      <c r="H66" s="141">
        <v>1</v>
      </c>
      <c r="I66" s="143" t="s">
        <v>379</v>
      </c>
      <c r="J66" s="144">
        <v>1.5278</v>
      </c>
      <c r="K66" s="145">
        <v>762</v>
      </c>
      <c r="L66" s="146">
        <v>1164.1836000000001</v>
      </c>
      <c r="M66" s="147" t="s">
        <v>2595</v>
      </c>
      <c r="N66" s="147" t="s">
        <v>1858</v>
      </c>
      <c r="O66" s="147"/>
    </row>
    <row r="67" spans="1:15" ht="25.5">
      <c r="A67" s="56">
        <v>64</v>
      </c>
      <c r="B67" s="57" t="s">
        <v>3754</v>
      </c>
      <c r="C67" s="58">
        <v>100</v>
      </c>
      <c r="D67" s="59" t="s">
        <v>670</v>
      </c>
      <c r="E67" s="60">
        <v>107</v>
      </c>
      <c r="F67" s="141">
        <v>2106</v>
      </c>
      <c r="G67" s="142" t="s">
        <v>537</v>
      </c>
      <c r="H67" s="141">
        <v>1</v>
      </c>
      <c r="I67" s="143" t="s">
        <v>379</v>
      </c>
      <c r="J67" s="144">
        <v>1.7</v>
      </c>
      <c r="K67" s="145">
        <v>107</v>
      </c>
      <c r="L67" s="146">
        <v>181.9</v>
      </c>
      <c r="M67" s="147" t="s">
        <v>3963</v>
      </c>
      <c r="N67" s="147" t="s">
        <v>1859</v>
      </c>
      <c r="O67" s="147"/>
    </row>
    <row r="68" spans="1:15" ht="25.5">
      <c r="A68" s="56">
        <v>65</v>
      </c>
      <c r="B68" s="61" t="s">
        <v>3755</v>
      </c>
      <c r="C68" s="58">
        <v>100</v>
      </c>
      <c r="D68" s="59" t="s">
        <v>670</v>
      </c>
      <c r="E68" s="60">
        <v>143</v>
      </c>
      <c r="F68" s="141">
        <v>303800</v>
      </c>
      <c r="G68" s="142" t="s">
        <v>537</v>
      </c>
      <c r="H68" s="141">
        <v>1</v>
      </c>
      <c r="I68" s="143" t="s">
        <v>379</v>
      </c>
      <c r="J68" s="144">
        <v>2.1432000000000002</v>
      </c>
      <c r="K68" s="145">
        <v>143</v>
      </c>
      <c r="L68" s="146">
        <v>306.47760000000005</v>
      </c>
      <c r="M68" s="147" t="s">
        <v>2183</v>
      </c>
      <c r="N68" s="147" t="s">
        <v>1860</v>
      </c>
      <c r="O68" s="147"/>
    </row>
    <row r="69" spans="1:15" ht="25.5">
      <c r="A69" s="56">
        <v>66</v>
      </c>
      <c r="B69" s="61" t="s">
        <v>3756</v>
      </c>
      <c r="C69" s="58">
        <v>100</v>
      </c>
      <c r="D69" s="59" t="s">
        <v>670</v>
      </c>
      <c r="E69" s="62">
        <v>1</v>
      </c>
      <c r="F69" s="141">
        <v>7701020</v>
      </c>
      <c r="G69" s="142" t="s">
        <v>537</v>
      </c>
      <c r="H69" s="141">
        <v>1</v>
      </c>
      <c r="I69" s="143" t="s">
        <v>379</v>
      </c>
      <c r="J69" s="144">
        <v>1.6468</v>
      </c>
      <c r="K69" s="145">
        <v>1</v>
      </c>
      <c r="L69" s="146">
        <v>1.6468</v>
      </c>
      <c r="M69" s="147" t="s">
        <v>2595</v>
      </c>
      <c r="N69" s="147" t="s">
        <v>1861</v>
      </c>
      <c r="O69" s="147"/>
    </row>
    <row r="70" spans="1:15" ht="25.5">
      <c r="A70" s="56">
        <v>67</v>
      </c>
      <c r="B70" s="61" t="s">
        <v>3757</v>
      </c>
      <c r="C70" s="58">
        <v>100</v>
      </c>
      <c r="D70" s="59" t="s">
        <v>670</v>
      </c>
      <c r="E70" s="62">
        <v>147</v>
      </c>
      <c r="F70" s="141">
        <v>56678</v>
      </c>
      <c r="G70" s="142" t="s">
        <v>537</v>
      </c>
      <c r="H70" s="141">
        <v>1</v>
      </c>
      <c r="I70" s="143" t="s">
        <v>379</v>
      </c>
      <c r="J70" s="144">
        <v>1.6387</v>
      </c>
      <c r="K70" s="145">
        <v>147</v>
      </c>
      <c r="L70" s="146">
        <v>240.88890000000001</v>
      </c>
      <c r="M70" s="147" t="s">
        <v>3963</v>
      </c>
      <c r="N70" s="147" t="s">
        <v>1862</v>
      </c>
      <c r="O70" s="147"/>
    </row>
    <row r="71" spans="1:15" ht="25.5">
      <c r="A71" s="56">
        <v>68</v>
      </c>
      <c r="B71" s="61" t="s">
        <v>3758</v>
      </c>
      <c r="C71" s="58">
        <v>100</v>
      </c>
      <c r="D71" s="59" t="s">
        <v>670</v>
      </c>
      <c r="E71" s="62">
        <v>60</v>
      </c>
      <c r="F71" s="141">
        <v>2105</v>
      </c>
      <c r="G71" s="142" t="s">
        <v>537</v>
      </c>
      <c r="H71" s="141">
        <v>1</v>
      </c>
      <c r="I71" s="143" t="s">
        <v>379</v>
      </c>
      <c r="J71" s="144">
        <v>1.7</v>
      </c>
      <c r="K71" s="145">
        <v>60</v>
      </c>
      <c r="L71" s="146">
        <v>102</v>
      </c>
      <c r="M71" s="147" t="s">
        <v>3963</v>
      </c>
      <c r="N71" s="147" t="s">
        <v>1863</v>
      </c>
      <c r="O71" s="147"/>
    </row>
    <row r="72" spans="1:15" ht="25.5">
      <c r="A72" s="56">
        <v>69</v>
      </c>
      <c r="B72" s="57" t="s">
        <v>3759</v>
      </c>
      <c r="C72" s="58">
        <v>100</v>
      </c>
      <c r="D72" s="59" t="s">
        <v>670</v>
      </c>
      <c r="E72" s="60">
        <v>15</v>
      </c>
      <c r="F72" s="141">
        <v>768</v>
      </c>
      <c r="G72" s="142" t="s">
        <v>537</v>
      </c>
      <c r="H72" s="141">
        <v>1</v>
      </c>
      <c r="I72" s="143" t="s">
        <v>379</v>
      </c>
      <c r="J72" s="144">
        <v>1.7</v>
      </c>
      <c r="K72" s="145">
        <v>15</v>
      </c>
      <c r="L72" s="146">
        <v>25.5</v>
      </c>
      <c r="M72" s="147" t="s">
        <v>3963</v>
      </c>
      <c r="N72" s="147" t="s">
        <v>1864</v>
      </c>
      <c r="O72" s="147"/>
    </row>
    <row r="73" spans="1:15" ht="25.5">
      <c r="A73" s="56">
        <v>70</v>
      </c>
      <c r="B73" s="61" t="s">
        <v>3760</v>
      </c>
      <c r="C73" s="58">
        <v>100</v>
      </c>
      <c r="D73" s="59" t="s">
        <v>670</v>
      </c>
      <c r="E73" s="60">
        <v>54</v>
      </c>
      <c r="F73" s="141">
        <v>7701065</v>
      </c>
      <c r="G73" s="142" t="s">
        <v>537</v>
      </c>
      <c r="H73" s="141">
        <v>1</v>
      </c>
      <c r="I73" s="143" t="s">
        <v>379</v>
      </c>
      <c r="J73" s="144">
        <v>1.5587</v>
      </c>
      <c r="K73" s="145">
        <v>54</v>
      </c>
      <c r="L73" s="146">
        <v>84.169799999999995</v>
      </c>
      <c r="M73" s="147" t="s">
        <v>2595</v>
      </c>
      <c r="N73" s="147" t="s">
        <v>1865</v>
      </c>
      <c r="O73" s="147"/>
    </row>
    <row r="74" spans="1:15" ht="25.5">
      <c r="A74" s="56">
        <v>71</v>
      </c>
      <c r="B74" s="61" t="s">
        <v>1565</v>
      </c>
      <c r="C74" s="58">
        <v>1</v>
      </c>
      <c r="D74" s="59" t="s">
        <v>668</v>
      </c>
      <c r="E74" s="60">
        <v>200</v>
      </c>
      <c r="F74" s="141" t="s">
        <v>1866</v>
      </c>
      <c r="G74" s="142" t="s">
        <v>2201</v>
      </c>
      <c r="H74" s="141">
        <v>1</v>
      </c>
      <c r="I74" s="143" t="s">
        <v>373</v>
      </c>
      <c r="J74" s="144">
        <v>0.47970000000000002</v>
      </c>
      <c r="K74" s="145">
        <v>200</v>
      </c>
      <c r="L74" s="146">
        <v>95.94</v>
      </c>
      <c r="M74" s="147" t="s">
        <v>2183</v>
      </c>
      <c r="N74" s="147" t="s">
        <v>1867</v>
      </c>
      <c r="O74" s="147"/>
    </row>
    <row r="75" spans="1:15" ht="22.5">
      <c r="A75" s="56">
        <v>72</v>
      </c>
      <c r="B75" s="57" t="s">
        <v>3761</v>
      </c>
      <c r="C75" s="58">
        <v>25</v>
      </c>
      <c r="D75" s="63" t="s">
        <v>670</v>
      </c>
      <c r="E75" s="60">
        <v>10</v>
      </c>
      <c r="F75" s="141" t="s">
        <v>1868</v>
      </c>
      <c r="G75" s="142" t="s">
        <v>537</v>
      </c>
      <c r="H75" s="141">
        <v>1</v>
      </c>
      <c r="I75" s="143" t="s">
        <v>379</v>
      </c>
      <c r="J75" s="144">
        <v>199.21969999999999</v>
      </c>
      <c r="K75" s="145">
        <v>10</v>
      </c>
      <c r="L75" s="146">
        <v>1992.1969999999999</v>
      </c>
      <c r="M75" s="147" t="s">
        <v>1869</v>
      </c>
      <c r="N75" s="147" t="s">
        <v>1870</v>
      </c>
      <c r="O75" s="147"/>
    </row>
    <row r="76" spans="1:15">
      <c r="A76" s="56">
        <v>73</v>
      </c>
      <c r="B76" s="57" t="s">
        <v>4242</v>
      </c>
      <c r="C76" s="58">
        <v>1</v>
      </c>
      <c r="D76" s="63" t="s">
        <v>667</v>
      </c>
      <c r="E76" s="60">
        <v>700</v>
      </c>
      <c r="F76" s="141" t="s">
        <v>1871</v>
      </c>
      <c r="G76" s="142" t="s">
        <v>537</v>
      </c>
      <c r="H76" s="141">
        <v>20</v>
      </c>
      <c r="I76" s="143" t="s">
        <v>377</v>
      </c>
      <c r="J76" s="144">
        <v>77.27</v>
      </c>
      <c r="K76" s="145">
        <v>35</v>
      </c>
      <c r="L76" s="146">
        <v>2704.45</v>
      </c>
      <c r="M76" s="147" t="s">
        <v>1872</v>
      </c>
      <c r="N76" s="147" t="s">
        <v>1873</v>
      </c>
      <c r="O76" s="147"/>
    </row>
    <row r="77" spans="1:15" ht="25.5">
      <c r="A77" s="56">
        <v>74</v>
      </c>
      <c r="B77" s="57" t="s">
        <v>4243</v>
      </c>
      <c r="C77" s="58">
        <v>1</v>
      </c>
      <c r="D77" s="63" t="s">
        <v>583</v>
      </c>
      <c r="E77" s="60">
        <v>1000</v>
      </c>
      <c r="F77" s="141" t="s">
        <v>1874</v>
      </c>
      <c r="G77" s="142" t="s">
        <v>2202</v>
      </c>
      <c r="H77" s="141">
        <v>500</v>
      </c>
      <c r="I77" s="143" t="s">
        <v>1875</v>
      </c>
      <c r="J77" s="144">
        <v>435.15</v>
      </c>
      <c r="K77" s="145">
        <v>2</v>
      </c>
      <c r="L77" s="146">
        <v>870.3</v>
      </c>
      <c r="M77" s="147" t="s">
        <v>2607</v>
      </c>
      <c r="N77" s="147" t="s">
        <v>1876</v>
      </c>
      <c r="O77" s="147"/>
    </row>
    <row r="78" spans="1:15" ht="25.5">
      <c r="A78" s="56">
        <v>75</v>
      </c>
      <c r="B78" s="61" t="s">
        <v>566</v>
      </c>
      <c r="C78" s="58">
        <v>1</v>
      </c>
      <c r="D78" s="59" t="s">
        <v>667</v>
      </c>
      <c r="E78" s="60">
        <v>200</v>
      </c>
      <c r="F78" s="141">
        <v>1262</v>
      </c>
      <c r="G78" s="142" t="s">
        <v>537</v>
      </c>
      <c r="H78" s="141">
        <v>100</v>
      </c>
      <c r="I78" s="143" t="s">
        <v>377</v>
      </c>
      <c r="J78" s="144">
        <v>75.67</v>
      </c>
      <c r="K78" s="145">
        <v>2</v>
      </c>
      <c r="L78" s="146">
        <v>151.34</v>
      </c>
      <c r="M78" s="147" t="s">
        <v>416</v>
      </c>
      <c r="N78" s="147" t="s">
        <v>1877</v>
      </c>
      <c r="O78" s="147"/>
    </row>
    <row r="79" spans="1:15" ht="25.5">
      <c r="A79" s="56">
        <v>76</v>
      </c>
      <c r="B79" s="61" t="s">
        <v>567</v>
      </c>
      <c r="C79" s="58">
        <v>1</v>
      </c>
      <c r="D79" s="59" t="s">
        <v>667</v>
      </c>
      <c r="E79" s="60">
        <v>1250</v>
      </c>
      <c r="F79" s="141" t="s">
        <v>1878</v>
      </c>
      <c r="G79" s="142" t="s">
        <v>2202</v>
      </c>
      <c r="H79" s="141">
        <v>250</v>
      </c>
      <c r="I79" s="143" t="s">
        <v>1879</v>
      </c>
      <c r="J79" s="144">
        <v>49.575000000000003</v>
      </c>
      <c r="K79" s="145">
        <v>5</v>
      </c>
      <c r="L79" s="146">
        <v>247.875</v>
      </c>
      <c r="M79" s="147" t="s">
        <v>416</v>
      </c>
      <c r="N79" s="147" t="s">
        <v>1880</v>
      </c>
      <c r="O79" s="147"/>
    </row>
    <row r="80" spans="1:15" ht="25.5">
      <c r="A80" s="56">
        <v>77</v>
      </c>
      <c r="B80" s="61" t="s">
        <v>568</v>
      </c>
      <c r="C80" s="58">
        <v>1</v>
      </c>
      <c r="D80" s="59" t="s">
        <v>667</v>
      </c>
      <c r="E80" s="60">
        <v>8</v>
      </c>
      <c r="F80" s="141" t="s">
        <v>1881</v>
      </c>
      <c r="G80" s="142" t="s">
        <v>2201</v>
      </c>
      <c r="H80" s="141">
        <v>1</v>
      </c>
      <c r="I80" s="143" t="s">
        <v>368</v>
      </c>
      <c r="J80" s="144">
        <v>3.0358000000000001</v>
      </c>
      <c r="K80" s="145">
        <v>8</v>
      </c>
      <c r="L80" s="146">
        <v>24.2864</v>
      </c>
      <c r="M80" s="147" t="s">
        <v>416</v>
      </c>
      <c r="N80" s="147" t="s">
        <v>1882</v>
      </c>
      <c r="O80" s="147"/>
    </row>
    <row r="81" spans="1:15" ht="25.5">
      <c r="A81" s="56">
        <v>78</v>
      </c>
      <c r="B81" s="61" t="s">
        <v>3762</v>
      </c>
      <c r="C81" s="58">
        <v>50</v>
      </c>
      <c r="D81" s="59" t="s">
        <v>670</v>
      </c>
      <c r="E81" s="60">
        <v>33</v>
      </c>
      <c r="F81" s="141">
        <v>394181</v>
      </c>
      <c r="G81" s="142" t="s">
        <v>2201</v>
      </c>
      <c r="H81" s="141">
        <v>0.02</v>
      </c>
      <c r="I81" s="143" t="s">
        <v>394</v>
      </c>
      <c r="J81" s="144">
        <v>0.62429999999999997</v>
      </c>
      <c r="K81" s="145">
        <v>1650</v>
      </c>
      <c r="L81" s="146">
        <v>1030.095</v>
      </c>
      <c r="M81" s="147" t="s">
        <v>2183</v>
      </c>
      <c r="N81" s="147" t="s">
        <v>1883</v>
      </c>
      <c r="O81" s="147"/>
    </row>
    <row r="82" spans="1:15" ht="25.5">
      <c r="A82" s="56">
        <v>79</v>
      </c>
      <c r="B82" s="57" t="s">
        <v>3763</v>
      </c>
      <c r="C82" s="58">
        <v>50</v>
      </c>
      <c r="D82" s="59" t="s">
        <v>670</v>
      </c>
      <c r="E82" s="60">
        <v>7</v>
      </c>
      <c r="F82" s="141">
        <v>393204</v>
      </c>
      <c r="G82" s="142" t="s">
        <v>537</v>
      </c>
      <c r="H82" s="141">
        <v>1</v>
      </c>
      <c r="I82" s="143" t="s">
        <v>379</v>
      </c>
      <c r="J82" s="144">
        <v>33.734000000000002</v>
      </c>
      <c r="K82" s="145">
        <v>7</v>
      </c>
      <c r="L82" s="146">
        <v>236.13800000000001</v>
      </c>
      <c r="M82" s="147" t="s">
        <v>2183</v>
      </c>
      <c r="N82" s="147" t="s">
        <v>1884</v>
      </c>
      <c r="O82" s="147"/>
    </row>
    <row r="83" spans="1:15" ht="25.5">
      <c r="A83" s="56">
        <v>80</v>
      </c>
      <c r="B83" s="61" t="s">
        <v>3764</v>
      </c>
      <c r="C83" s="58">
        <v>50</v>
      </c>
      <c r="D83" s="59" t="s">
        <v>670</v>
      </c>
      <c r="E83" s="60">
        <v>18</v>
      </c>
      <c r="F83" s="141">
        <v>53953</v>
      </c>
      <c r="G83" s="142" t="s">
        <v>537</v>
      </c>
      <c r="H83" s="141">
        <v>1</v>
      </c>
      <c r="I83" s="143" t="s">
        <v>379</v>
      </c>
      <c r="J83" s="144">
        <v>20.2</v>
      </c>
      <c r="K83" s="145">
        <v>18</v>
      </c>
      <c r="L83" s="146">
        <v>363.6</v>
      </c>
      <c r="M83" s="147" t="s">
        <v>3963</v>
      </c>
      <c r="N83" s="147" t="s">
        <v>1885</v>
      </c>
      <c r="O83" s="147"/>
    </row>
    <row r="84" spans="1:15" ht="25.5">
      <c r="A84" s="56">
        <v>81</v>
      </c>
      <c r="B84" s="61" t="s">
        <v>3765</v>
      </c>
      <c r="C84" s="58">
        <v>50</v>
      </c>
      <c r="D84" s="59" t="s">
        <v>670</v>
      </c>
      <c r="E84" s="60">
        <v>6</v>
      </c>
      <c r="F84" s="141">
        <v>53954</v>
      </c>
      <c r="G84" s="142" t="s">
        <v>537</v>
      </c>
      <c r="H84" s="141">
        <v>1</v>
      </c>
      <c r="I84" s="143" t="s">
        <v>379</v>
      </c>
      <c r="J84" s="144">
        <v>20.2</v>
      </c>
      <c r="K84" s="145">
        <v>6</v>
      </c>
      <c r="L84" s="146">
        <v>121.2</v>
      </c>
      <c r="M84" s="147" t="s">
        <v>3963</v>
      </c>
      <c r="N84" s="147" t="s">
        <v>1886</v>
      </c>
      <c r="O84" s="147"/>
    </row>
    <row r="85" spans="1:15" ht="25.5">
      <c r="A85" s="56">
        <v>82</v>
      </c>
      <c r="B85" s="57" t="s">
        <v>3608</v>
      </c>
      <c r="C85" s="58">
        <v>50</v>
      </c>
      <c r="D85" s="59" t="s">
        <v>670</v>
      </c>
      <c r="E85" s="60">
        <v>16</v>
      </c>
      <c r="F85" s="141">
        <v>53951</v>
      </c>
      <c r="G85" s="142" t="s">
        <v>537</v>
      </c>
      <c r="H85" s="141">
        <v>1</v>
      </c>
      <c r="I85" s="143" t="s">
        <v>379</v>
      </c>
      <c r="J85" s="144">
        <v>20.2</v>
      </c>
      <c r="K85" s="145">
        <v>16</v>
      </c>
      <c r="L85" s="146">
        <v>323.2</v>
      </c>
      <c r="M85" s="147" t="s">
        <v>3963</v>
      </c>
      <c r="N85" s="147" t="s">
        <v>1887</v>
      </c>
      <c r="O85" s="147"/>
    </row>
    <row r="86" spans="1:15" ht="25.5">
      <c r="A86" s="56">
        <v>83</v>
      </c>
      <c r="B86" s="57" t="s">
        <v>3609</v>
      </c>
      <c r="C86" s="58">
        <v>50</v>
      </c>
      <c r="D86" s="59" t="s">
        <v>670</v>
      </c>
      <c r="E86" s="60">
        <v>3</v>
      </c>
      <c r="F86" s="141">
        <v>53950</v>
      </c>
      <c r="G86" s="142" t="s">
        <v>537</v>
      </c>
      <c r="H86" s="141">
        <v>1</v>
      </c>
      <c r="I86" s="143" t="s">
        <v>379</v>
      </c>
      <c r="J86" s="144">
        <v>20.2</v>
      </c>
      <c r="K86" s="145">
        <v>3</v>
      </c>
      <c r="L86" s="146">
        <v>60.6</v>
      </c>
      <c r="M86" s="147" t="s">
        <v>3963</v>
      </c>
      <c r="N86" s="147" t="s">
        <v>1888</v>
      </c>
      <c r="O86" s="147"/>
    </row>
    <row r="87" spans="1:15" ht="25.5">
      <c r="A87" s="56">
        <v>84</v>
      </c>
      <c r="B87" s="57" t="s">
        <v>3610</v>
      </c>
      <c r="C87" s="58">
        <v>50</v>
      </c>
      <c r="D87" s="59" t="s">
        <v>670</v>
      </c>
      <c r="E87" s="60">
        <v>3</v>
      </c>
      <c r="F87" s="141">
        <v>53949</v>
      </c>
      <c r="G87" s="142" t="s">
        <v>537</v>
      </c>
      <c r="H87" s="141">
        <v>1</v>
      </c>
      <c r="I87" s="143" t="s">
        <v>379</v>
      </c>
      <c r="J87" s="144">
        <v>20.2</v>
      </c>
      <c r="K87" s="145">
        <v>3</v>
      </c>
      <c r="L87" s="146">
        <v>60.6</v>
      </c>
      <c r="M87" s="147" t="s">
        <v>3963</v>
      </c>
      <c r="N87" s="147" t="s">
        <v>1889</v>
      </c>
      <c r="O87" s="147"/>
    </row>
    <row r="88" spans="1:15" ht="25.5">
      <c r="A88" s="56">
        <v>85</v>
      </c>
      <c r="B88" s="61" t="s">
        <v>3611</v>
      </c>
      <c r="C88" s="58">
        <v>50</v>
      </c>
      <c r="D88" s="59" t="s">
        <v>670</v>
      </c>
      <c r="E88" s="60">
        <v>25</v>
      </c>
      <c r="F88" s="141">
        <v>53952</v>
      </c>
      <c r="G88" s="142" t="s">
        <v>537</v>
      </c>
      <c r="H88" s="141">
        <v>1</v>
      </c>
      <c r="I88" s="143" t="s">
        <v>379</v>
      </c>
      <c r="J88" s="144">
        <v>20.2</v>
      </c>
      <c r="K88" s="145">
        <v>25</v>
      </c>
      <c r="L88" s="146">
        <v>505</v>
      </c>
      <c r="M88" s="147" t="s">
        <v>3963</v>
      </c>
      <c r="N88" s="147" t="s">
        <v>1890</v>
      </c>
      <c r="O88" s="147"/>
    </row>
    <row r="89" spans="1:15" ht="25.5">
      <c r="A89" s="56">
        <v>86</v>
      </c>
      <c r="B89" s="57" t="s">
        <v>4256</v>
      </c>
      <c r="C89" s="58">
        <v>1</v>
      </c>
      <c r="D89" s="59" t="s">
        <v>583</v>
      </c>
      <c r="E89" s="60">
        <v>200</v>
      </c>
      <c r="F89" s="141">
        <v>101.2</v>
      </c>
      <c r="G89" s="142" t="s">
        <v>538</v>
      </c>
      <c r="H89" s="141">
        <v>100</v>
      </c>
      <c r="I89" s="143" t="s">
        <v>1891</v>
      </c>
      <c r="J89" s="144">
        <v>2.7</v>
      </c>
      <c r="K89" s="145">
        <v>2</v>
      </c>
      <c r="L89" s="146">
        <v>5.4</v>
      </c>
      <c r="M89" s="147" t="s">
        <v>2614</v>
      </c>
      <c r="N89" s="147" t="s">
        <v>1892</v>
      </c>
      <c r="O89" s="147"/>
    </row>
    <row r="90" spans="1:15" ht="38.25">
      <c r="A90" s="56">
        <v>87</v>
      </c>
      <c r="B90" s="61" t="s">
        <v>4257</v>
      </c>
      <c r="C90" s="58">
        <v>1</v>
      </c>
      <c r="D90" s="59" t="s">
        <v>667</v>
      </c>
      <c r="E90" s="60">
        <v>255</v>
      </c>
      <c r="F90" s="141">
        <v>20835</v>
      </c>
      <c r="G90" s="142" t="s">
        <v>2201</v>
      </c>
      <c r="H90" s="141">
        <v>1</v>
      </c>
      <c r="I90" s="143" t="s">
        <v>368</v>
      </c>
      <c r="J90" s="144">
        <v>0.30109999999999998</v>
      </c>
      <c r="K90" s="145">
        <v>255</v>
      </c>
      <c r="L90" s="146">
        <v>76.780499999999989</v>
      </c>
      <c r="M90" s="147" t="s">
        <v>395</v>
      </c>
      <c r="N90" s="147" t="s">
        <v>1893</v>
      </c>
      <c r="O90" s="147"/>
    </row>
    <row r="91" spans="1:15" ht="25.5">
      <c r="A91" s="56">
        <v>88</v>
      </c>
      <c r="B91" s="57" t="s">
        <v>1566</v>
      </c>
      <c r="C91" s="58">
        <v>1</v>
      </c>
      <c r="D91" s="59" t="s">
        <v>667</v>
      </c>
      <c r="E91" s="60">
        <v>20</v>
      </c>
      <c r="F91" s="141">
        <v>11501322161</v>
      </c>
      <c r="G91" s="142" t="s">
        <v>537</v>
      </c>
      <c r="H91" s="141">
        <v>10</v>
      </c>
      <c r="I91" s="143" t="s">
        <v>377</v>
      </c>
      <c r="J91" s="144">
        <v>26.85</v>
      </c>
      <c r="K91" s="145">
        <v>2</v>
      </c>
      <c r="L91" s="146">
        <v>53.7</v>
      </c>
      <c r="M91" s="147" t="s">
        <v>1894</v>
      </c>
      <c r="N91" s="147" t="s">
        <v>1895</v>
      </c>
      <c r="O91" s="147"/>
    </row>
    <row r="92" spans="1:15" ht="25.5">
      <c r="A92" s="56">
        <v>89</v>
      </c>
      <c r="B92" s="57" t="s">
        <v>1567</v>
      </c>
      <c r="C92" s="58">
        <v>1</v>
      </c>
      <c r="D92" s="59" t="s">
        <v>667</v>
      </c>
      <c r="E92" s="60">
        <v>40</v>
      </c>
      <c r="F92" s="141">
        <v>11501322181</v>
      </c>
      <c r="G92" s="142" t="s">
        <v>537</v>
      </c>
      <c r="H92" s="141">
        <v>10</v>
      </c>
      <c r="I92" s="143" t="s">
        <v>377</v>
      </c>
      <c r="J92" s="144">
        <v>26.85</v>
      </c>
      <c r="K92" s="145">
        <v>4</v>
      </c>
      <c r="L92" s="146">
        <v>107.4</v>
      </c>
      <c r="M92" s="147" t="s">
        <v>1894</v>
      </c>
      <c r="N92" s="147" t="s">
        <v>1896</v>
      </c>
      <c r="O92" s="147"/>
    </row>
    <row r="93" spans="1:15" ht="25.5">
      <c r="A93" s="56">
        <v>90</v>
      </c>
      <c r="B93" s="57" t="s">
        <v>1568</v>
      </c>
      <c r="C93" s="58">
        <v>1</v>
      </c>
      <c r="D93" s="59" t="s">
        <v>667</v>
      </c>
      <c r="E93" s="60">
        <v>20</v>
      </c>
      <c r="F93" s="141">
        <v>11501322201</v>
      </c>
      <c r="G93" s="142" t="s">
        <v>537</v>
      </c>
      <c r="H93" s="141">
        <v>10</v>
      </c>
      <c r="I93" s="143" t="s">
        <v>377</v>
      </c>
      <c r="J93" s="144">
        <v>26.85</v>
      </c>
      <c r="K93" s="145">
        <v>2</v>
      </c>
      <c r="L93" s="146">
        <v>53.7</v>
      </c>
      <c r="M93" s="147" t="s">
        <v>1894</v>
      </c>
      <c r="N93" s="147" t="s">
        <v>1897</v>
      </c>
      <c r="O93" s="147"/>
    </row>
    <row r="94" spans="1:15" ht="25.5">
      <c r="A94" s="56">
        <v>91</v>
      </c>
      <c r="B94" s="57" t="s">
        <v>1569</v>
      </c>
      <c r="C94" s="58">
        <v>1</v>
      </c>
      <c r="D94" s="59" t="s">
        <v>667</v>
      </c>
      <c r="E94" s="60">
        <v>20</v>
      </c>
      <c r="F94" s="141">
        <v>11501322201</v>
      </c>
      <c r="G94" s="142" t="s">
        <v>537</v>
      </c>
      <c r="H94" s="141">
        <v>10</v>
      </c>
      <c r="I94" s="143" t="s">
        <v>377</v>
      </c>
      <c r="J94" s="144">
        <v>26.85</v>
      </c>
      <c r="K94" s="145">
        <v>2</v>
      </c>
      <c r="L94" s="146">
        <v>53.7</v>
      </c>
      <c r="M94" s="147" t="s">
        <v>1894</v>
      </c>
      <c r="N94" s="147" t="s">
        <v>1897</v>
      </c>
      <c r="O94" s="147"/>
    </row>
    <row r="95" spans="1:15" ht="25.5">
      <c r="A95" s="56">
        <v>92</v>
      </c>
      <c r="B95" s="57" t="s">
        <v>1570</v>
      </c>
      <c r="C95" s="58">
        <v>1</v>
      </c>
      <c r="D95" s="59" t="s">
        <v>667</v>
      </c>
      <c r="E95" s="60">
        <v>20</v>
      </c>
      <c r="F95" s="141">
        <v>11501322221</v>
      </c>
      <c r="G95" s="142" t="s">
        <v>537</v>
      </c>
      <c r="H95" s="141">
        <v>10</v>
      </c>
      <c r="I95" s="143" t="s">
        <v>377</v>
      </c>
      <c r="J95" s="144">
        <v>26.85</v>
      </c>
      <c r="K95" s="145">
        <v>2</v>
      </c>
      <c r="L95" s="146">
        <v>53.7</v>
      </c>
      <c r="M95" s="147" t="s">
        <v>1894</v>
      </c>
      <c r="N95" s="147" t="s">
        <v>1898</v>
      </c>
      <c r="O95" s="147"/>
    </row>
    <row r="96" spans="1:15" ht="25.5">
      <c r="A96" s="56">
        <v>93</v>
      </c>
      <c r="B96" s="57" t="s">
        <v>4258</v>
      </c>
      <c r="C96" s="58">
        <v>1</v>
      </c>
      <c r="D96" s="59" t="s">
        <v>667</v>
      </c>
      <c r="E96" s="60">
        <v>10</v>
      </c>
      <c r="F96" s="141">
        <v>54822</v>
      </c>
      <c r="G96" s="142" t="s">
        <v>2201</v>
      </c>
      <c r="H96" s="141">
        <v>1</v>
      </c>
      <c r="I96" s="143" t="s">
        <v>368</v>
      </c>
      <c r="J96" s="144">
        <v>0.15690000000000001</v>
      </c>
      <c r="K96" s="145">
        <v>10</v>
      </c>
      <c r="L96" s="146">
        <v>1.5690000000000002</v>
      </c>
      <c r="M96" s="147" t="s">
        <v>3963</v>
      </c>
      <c r="N96" s="147" t="s">
        <v>1899</v>
      </c>
      <c r="O96" s="147"/>
    </row>
    <row r="97" spans="1:15" ht="25.5">
      <c r="A97" s="56">
        <v>94</v>
      </c>
      <c r="B97" s="57" t="s">
        <v>1571</v>
      </c>
      <c r="C97" s="58">
        <v>1</v>
      </c>
      <c r="D97" s="59" t="s">
        <v>583</v>
      </c>
      <c r="E97" s="60">
        <v>11</v>
      </c>
      <c r="F97" s="141">
        <v>11601322121</v>
      </c>
      <c r="G97" s="142" t="s">
        <v>537</v>
      </c>
      <c r="H97" s="141">
        <v>10</v>
      </c>
      <c r="I97" s="143" t="s">
        <v>375</v>
      </c>
      <c r="J97" s="144">
        <v>4.5220000000000002</v>
      </c>
      <c r="K97" s="145">
        <v>1.1000000000000001</v>
      </c>
      <c r="L97" s="146">
        <v>4.9742000000000006</v>
      </c>
      <c r="M97" s="147" t="s">
        <v>1894</v>
      </c>
      <c r="N97" s="147" t="s">
        <v>1900</v>
      </c>
      <c r="O97" s="147"/>
    </row>
    <row r="98" spans="1:15" ht="25.5">
      <c r="A98" s="56">
        <v>95</v>
      </c>
      <c r="B98" s="57" t="s">
        <v>1572</v>
      </c>
      <c r="C98" s="58">
        <v>1</v>
      </c>
      <c r="D98" s="59" t="s">
        <v>583</v>
      </c>
      <c r="E98" s="60">
        <v>10</v>
      </c>
      <c r="F98" s="141">
        <v>54805</v>
      </c>
      <c r="G98" s="142" t="s">
        <v>2201</v>
      </c>
      <c r="H98" s="141">
        <v>1</v>
      </c>
      <c r="I98" s="143" t="s">
        <v>1901</v>
      </c>
      <c r="J98" s="144">
        <v>0.25390000000000001</v>
      </c>
      <c r="K98" s="145">
        <v>10</v>
      </c>
      <c r="L98" s="146">
        <v>2.5390000000000001</v>
      </c>
      <c r="M98" s="147" t="s">
        <v>3963</v>
      </c>
      <c r="N98" s="147" t="s">
        <v>1902</v>
      </c>
      <c r="O98" s="147"/>
    </row>
    <row r="99" spans="1:15" ht="25.5">
      <c r="A99" s="56">
        <v>96</v>
      </c>
      <c r="B99" s="61" t="s">
        <v>3116</v>
      </c>
      <c r="C99" s="58">
        <v>1</v>
      </c>
      <c r="D99" s="59" t="s">
        <v>667</v>
      </c>
      <c r="E99" s="60">
        <v>3220</v>
      </c>
      <c r="F99" s="141">
        <v>4288</v>
      </c>
      <c r="G99" s="142" t="s">
        <v>2201</v>
      </c>
      <c r="H99" s="141">
        <v>8</v>
      </c>
      <c r="I99" s="143" t="s">
        <v>368</v>
      </c>
      <c r="J99" s="144">
        <v>2.4447999999999999</v>
      </c>
      <c r="K99" s="145">
        <v>402.5</v>
      </c>
      <c r="L99" s="146">
        <v>984.03199999999993</v>
      </c>
      <c r="M99" s="147" t="s">
        <v>1903</v>
      </c>
      <c r="N99" s="147" t="s">
        <v>1904</v>
      </c>
      <c r="O99" s="147"/>
    </row>
    <row r="100" spans="1:15" ht="25.5">
      <c r="A100" s="56">
        <v>97</v>
      </c>
      <c r="B100" s="61" t="s">
        <v>3117</v>
      </c>
      <c r="C100" s="58">
        <v>1</v>
      </c>
      <c r="D100" s="59" t="s">
        <v>667</v>
      </c>
      <c r="E100" s="60">
        <v>177</v>
      </c>
      <c r="F100" s="141">
        <v>710921</v>
      </c>
      <c r="G100" s="142" t="s">
        <v>2201</v>
      </c>
      <c r="H100" s="141">
        <v>1</v>
      </c>
      <c r="I100" s="143" t="s">
        <v>368</v>
      </c>
      <c r="J100" s="144">
        <v>1.2882</v>
      </c>
      <c r="K100" s="145">
        <v>177</v>
      </c>
      <c r="L100" s="146">
        <v>228.01140000000001</v>
      </c>
      <c r="M100" s="147" t="s">
        <v>1905</v>
      </c>
      <c r="N100" s="147" t="s">
        <v>1906</v>
      </c>
      <c r="O100" s="147"/>
    </row>
    <row r="101" spans="1:15" ht="25.5">
      <c r="A101" s="56">
        <v>98</v>
      </c>
      <c r="B101" s="57" t="s">
        <v>3612</v>
      </c>
      <c r="C101" s="58">
        <v>150</v>
      </c>
      <c r="D101" s="59" t="s">
        <v>670</v>
      </c>
      <c r="E101" s="60">
        <v>4</v>
      </c>
      <c r="F101" s="141" t="s">
        <v>1907</v>
      </c>
      <c r="G101" s="142" t="s">
        <v>537</v>
      </c>
      <c r="H101" s="141">
        <v>1</v>
      </c>
      <c r="I101" s="143" t="s">
        <v>379</v>
      </c>
      <c r="J101" s="144">
        <v>10.327999999999999</v>
      </c>
      <c r="K101" s="145">
        <v>4</v>
      </c>
      <c r="L101" s="146">
        <v>41.311999999999998</v>
      </c>
      <c r="M101" s="147" t="s">
        <v>1908</v>
      </c>
      <c r="N101" s="147" t="s">
        <v>1909</v>
      </c>
      <c r="O101" s="147"/>
    </row>
    <row r="102" spans="1:15" ht="25.5">
      <c r="A102" s="56">
        <v>99</v>
      </c>
      <c r="B102" s="61" t="s">
        <v>3118</v>
      </c>
      <c r="C102" s="58">
        <v>1</v>
      </c>
      <c r="D102" s="59" t="s">
        <v>668</v>
      </c>
      <c r="E102" s="60">
        <v>10</v>
      </c>
      <c r="F102" s="141" t="s">
        <v>1910</v>
      </c>
      <c r="G102" s="142" t="s">
        <v>2201</v>
      </c>
      <c r="H102" s="141">
        <v>1</v>
      </c>
      <c r="I102" s="143" t="s">
        <v>373</v>
      </c>
      <c r="J102" s="144">
        <v>9.4350000000000005</v>
      </c>
      <c r="K102" s="145">
        <v>10</v>
      </c>
      <c r="L102" s="146">
        <v>94.35</v>
      </c>
      <c r="M102" s="147" t="s">
        <v>1911</v>
      </c>
      <c r="N102" s="147" t="s">
        <v>1912</v>
      </c>
      <c r="O102" s="147"/>
    </row>
    <row r="103" spans="1:15" ht="25.5">
      <c r="A103" s="56">
        <v>100</v>
      </c>
      <c r="B103" s="57" t="s">
        <v>1573</v>
      </c>
      <c r="C103" s="58">
        <v>1</v>
      </c>
      <c r="D103" s="59" t="s">
        <v>667</v>
      </c>
      <c r="E103" s="60">
        <v>20</v>
      </c>
      <c r="F103" s="141">
        <v>9888001</v>
      </c>
      <c r="G103" s="142" t="s">
        <v>537</v>
      </c>
      <c r="H103" s="141">
        <v>50</v>
      </c>
      <c r="I103" s="143" t="s">
        <v>377</v>
      </c>
      <c r="J103" s="144">
        <v>4.17</v>
      </c>
      <c r="K103" s="145">
        <v>0.4</v>
      </c>
      <c r="L103" s="146">
        <v>1.6680000000000001</v>
      </c>
      <c r="M103" s="147" t="s">
        <v>2611</v>
      </c>
      <c r="N103" s="147" t="s">
        <v>1913</v>
      </c>
      <c r="O103" s="147"/>
    </row>
    <row r="104" spans="1:15" ht="25.5">
      <c r="A104" s="56">
        <v>101</v>
      </c>
      <c r="B104" s="57" t="s">
        <v>3613</v>
      </c>
      <c r="C104" s="58">
        <v>50</v>
      </c>
      <c r="D104" s="59" t="s">
        <v>670</v>
      </c>
      <c r="E104" s="60">
        <v>60</v>
      </c>
      <c r="F104" s="141">
        <v>366355</v>
      </c>
      <c r="G104" s="142" t="s">
        <v>537</v>
      </c>
      <c r="H104" s="141">
        <v>1</v>
      </c>
      <c r="I104" s="143" t="s">
        <v>379</v>
      </c>
      <c r="J104" s="144">
        <v>20.345099999999999</v>
      </c>
      <c r="K104" s="145">
        <v>60</v>
      </c>
      <c r="L104" s="146">
        <v>1220.7059999999999</v>
      </c>
      <c r="M104" s="147" t="s">
        <v>2183</v>
      </c>
      <c r="N104" s="147" t="s">
        <v>1914</v>
      </c>
      <c r="O104" s="147"/>
    </row>
    <row r="105" spans="1:15" ht="25.5">
      <c r="A105" s="56">
        <v>102</v>
      </c>
      <c r="B105" s="64" t="s">
        <v>3614</v>
      </c>
      <c r="C105" s="58">
        <v>200</v>
      </c>
      <c r="D105" s="63" t="s">
        <v>670</v>
      </c>
      <c r="E105" s="60">
        <v>50</v>
      </c>
      <c r="F105" s="141" t="s">
        <v>1915</v>
      </c>
      <c r="G105" s="142" t="s">
        <v>537</v>
      </c>
      <c r="H105" s="141">
        <v>1</v>
      </c>
      <c r="I105" s="143" t="s">
        <v>379</v>
      </c>
      <c r="J105" s="144">
        <v>11.154199999999999</v>
      </c>
      <c r="K105" s="145">
        <v>50</v>
      </c>
      <c r="L105" s="146">
        <v>557.71</v>
      </c>
      <c r="M105" s="147" t="s">
        <v>1916</v>
      </c>
      <c r="N105" s="147" t="s">
        <v>1917</v>
      </c>
      <c r="O105" s="147"/>
    </row>
    <row r="106" spans="1:15" ht="25.5">
      <c r="A106" s="56">
        <v>103</v>
      </c>
      <c r="B106" s="61" t="s">
        <v>3615</v>
      </c>
      <c r="C106" s="58">
        <v>25</v>
      </c>
      <c r="D106" s="59" t="s">
        <v>670</v>
      </c>
      <c r="E106" s="60">
        <v>82</v>
      </c>
      <c r="F106" s="141">
        <v>111124883</v>
      </c>
      <c r="G106" s="142" t="s">
        <v>537</v>
      </c>
      <c r="H106" s="141">
        <v>1</v>
      </c>
      <c r="I106" s="143" t="s">
        <v>379</v>
      </c>
      <c r="J106" s="144">
        <v>2.0832000000000002</v>
      </c>
      <c r="K106" s="145">
        <v>82</v>
      </c>
      <c r="L106" s="146">
        <v>170.82240000000002</v>
      </c>
      <c r="M106" s="147" t="s">
        <v>2608</v>
      </c>
      <c r="N106" s="147" t="s">
        <v>1918</v>
      </c>
      <c r="O106" s="147"/>
    </row>
    <row r="107" spans="1:15" ht="25.5">
      <c r="A107" s="56">
        <v>104</v>
      </c>
      <c r="B107" s="57" t="s">
        <v>1574</v>
      </c>
      <c r="C107" s="58">
        <v>50</v>
      </c>
      <c r="D107" s="59" t="s">
        <v>3616</v>
      </c>
      <c r="E107" s="60">
        <v>13</v>
      </c>
      <c r="F107" s="141">
        <v>366585</v>
      </c>
      <c r="G107" s="142" t="s">
        <v>537</v>
      </c>
      <c r="H107" s="141">
        <v>4</v>
      </c>
      <c r="I107" s="143" t="s">
        <v>1919</v>
      </c>
      <c r="J107" s="144">
        <v>81.376400000000004</v>
      </c>
      <c r="K107" s="145">
        <v>3.25</v>
      </c>
      <c r="L107" s="146">
        <v>264.47329999999999</v>
      </c>
      <c r="M107" s="147" t="s">
        <v>2183</v>
      </c>
      <c r="N107" s="147" t="s">
        <v>1920</v>
      </c>
      <c r="O107" s="147"/>
    </row>
    <row r="108" spans="1:15" ht="25.5">
      <c r="A108" s="56">
        <v>105</v>
      </c>
      <c r="B108" s="57" t="s">
        <v>3617</v>
      </c>
      <c r="C108" s="58">
        <v>50</v>
      </c>
      <c r="D108" s="59" t="s">
        <v>670</v>
      </c>
      <c r="E108" s="60">
        <v>15</v>
      </c>
      <c r="F108" s="141">
        <v>77502</v>
      </c>
      <c r="G108" s="142" t="s">
        <v>537</v>
      </c>
      <c r="H108" s="141">
        <v>1</v>
      </c>
      <c r="I108" s="143" t="s">
        <v>379</v>
      </c>
      <c r="J108" s="144">
        <v>26.671600000000002</v>
      </c>
      <c r="K108" s="145">
        <v>15</v>
      </c>
      <c r="L108" s="146">
        <v>400.07400000000001</v>
      </c>
      <c r="M108" s="147" t="s">
        <v>2609</v>
      </c>
      <c r="N108" s="147" t="s">
        <v>1921</v>
      </c>
      <c r="O108" s="147"/>
    </row>
    <row r="109" spans="1:15" ht="25.5">
      <c r="A109" s="56">
        <v>106</v>
      </c>
      <c r="B109" s="57" t="s">
        <v>3618</v>
      </c>
      <c r="C109" s="58">
        <v>25</v>
      </c>
      <c r="D109" s="59" t="s">
        <v>670</v>
      </c>
      <c r="E109" s="60">
        <v>40</v>
      </c>
      <c r="F109" s="141">
        <v>11418262165</v>
      </c>
      <c r="G109" s="142" t="s">
        <v>537</v>
      </c>
      <c r="H109" s="141">
        <v>1</v>
      </c>
      <c r="I109" s="143" t="s">
        <v>379</v>
      </c>
      <c r="J109" s="144">
        <v>36.062399999999997</v>
      </c>
      <c r="K109" s="145">
        <v>40</v>
      </c>
      <c r="L109" s="146">
        <v>1442.4959999999999</v>
      </c>
      <c r="M109" s="147" t="s">
        <v>2610</v>
      </c>
      <c r="N109" s="147" t="s">
        <v>1922</v>
      </c>
      <c r="O109" s="147"/>
    </row>
    <row r="110" spans="1:15">
      <c r="A110" s="56">
        <v>107</v>
      </c>
      <c r="B110" s="65" t="s">
        <v>3619</v>
      </c>
      <c r="C110" s="58">
        <v>100</v>
      </c>
      <c r="D110" s="59" t="s">
        <v>670</v>
      </c>
      <c r="E110" s="60">
        <v>15</v>
      </c>
      <c r="F110" s="141">
        <v>11379208173</v>
      </c>
      <c r="G110" s="142" t="s">
        <v>537</v>
      </c>
      <c r="H110" s="141">
        <v>1</v>
      </c>
      <c r="I110" s="143" t="s">
        <v>379</v>
      </c>
      <c r="J110" s="144">
        <v>33.749200000000002</v>
      </c>
      <c r="K110" s="145">
        <v>15</v>
      </c>
      <c r="L110" s="146">
        <v>506.23800000000006</v>
      </c>
      <c r="M110" s="147" t="s">
        <v>2610</v>
      </c>
      <c r="N110" s="147" t="s">
        <v>1923</v>
      </c>
      <c r="O110" s="147"/>
    </row>
    <row r="111" spans="1:15" ht="25.5">
      <c r="A111" s="56">
        <v>108</v>
      </c>
      <c r="B111" s="57" t="s">
        <v>3620</v>
      </c>
      <c r="C111" s="58">
        <v>50</v>
      </c>
      <c r="D111" s="59" t="s">
        <v>670</v>
      </c>
      <c r="E111" s="60">
        <v>4</v>
      </c>
      <c r="F111" s="141">
        <v>111126843</v>
      </c>
      <c r="G111" s="142" t="s">
        <v>537</v>
      </c>
      <c r="H111" s="141">
        <v>1</v>
      </c>
      <c r="I111" s="143" t="s">
        <v>379</v>
      </c>
      <c r="J111" s="144">
        <v>23.397600000000001</v>
      </c>
      <c r="K111" s="145">
        <v>4</v>
      </c>
      <c r="L111" s="146">
        <v>93.590400000000002</v>
      </c>
      <c r="M111" s="147" t="s">
        <v>2608</v>
      </c>
      <c r="N111" s="147" t="s">
        <v>1924</v>
      </c>
      <c r="O111" s="147"/>
    </row>
    <row r="112" spans="1:15" ht="25.5">
      <c r="A112" s="56">
        <v>109</v>
      </c>
      <c r="B112" s="61" t="s">
        <v>3621</v>
      </c>
      <c r="C112" s="58">
        <v>50</v>
      </c>
      <c r="D112" s="59" t="s">
        <v>670</v>
      </c>
      <c r="E112" s="60">
        <v>13</v>
      </c>
      <c r="F112" s="141">
        <v>12359</v>
      </c>
      <c r="G112" s="142" t="s">
        <v>537</v>
      </c>
      <c r="H112" s="141">
        <v>1</v>
      </c>
      <c r="I112" s="143" t="s">
        <v>379</v>
      </c>
      <c r="J112" s="144">
        <v>23.397600000000001</v>
      </c>
      <c r="K112" s="145">
        <v>13</v>
      </c>
      <c r="L112" s="146">
        <v>304.16880000000003</v>
      </c>
      <c r="M112" s="147" t="s">
        <v>2611</v>
      </c>
      <c r="N112" s="147" t="s">
        <v>1925</v>
      </c>
      <c r="O112" s="147"/>
    </row>
    <row r="113" spans="1:15" ht="25.5">
      <c r="A113" s="56">
        <v>110</v>
      </c>
      <c r="B113" s="57" t="s">
        <v>1575</v>
      </c>
      <c r="C113" s="58">
        <v>1</v>
      </c>
      <c r="D113" s="63" t="s">
        <v>667</v>
      </c>
      <c r="E113" s="60">
        <v>10</v>
      </c>
      <c r="F113" s="141">
        <v>3534642011</v>
      </c>
      <c r="G113" s="142" t="s">
        <v>537</v>
      </c>
      <c r="H113" s="141">
        <v>51.020409999999998</v>
      </c>
      <c r="I113" s="143" t="s">
        <v>377</v>
      </c>
      <c r="J113" s="144">
        <v>23.392900000000001</v>
      </c>
      <c r="K113" s="145">
        <v>0.19599999294400025</v>
      </c>
      <c r="L113" s="146">
        <v>4.5850082349397034</v>
      </c>
      <c r="M113" s="147" t="s">
        <v>2610</v>
      </c>
      <c r="N113" s="147" t="s">
        <v>1926</v>
      </c>
      <c r="O113" s="147"/>
    </row>
    <row r="114" spans="1:15" ht="25.5">
      <c r="A114" s="56">
        <v>111</v>
      </c>
      <c r="B114" s="57" t="s">
        <v>3622</v>
      </c>
      <c r="C114" s="58">
        <v>50</v>
      </c>
      <c r="D114" s="59" t="s">
        <v>670</v>
      </c>
      <c r="E114" s="60">
        <v>570</v>
      </c>
      <c r="F114" s="141">
        <v>3146332023</v>
      </c>
      <c r="G114" s="142" t="s">
        <v>537</v>
      </c>
      <c r="H114" s="141">
        <v>1</v>
      </c>
      <c r="I114" s="143" t="s">
        <v>379</v>
      </c>
      <c r="J114" s="144">
        <v>24.5625</v>
      </c>
      <c r="K114" s="145">
        <v>570</v>
      </c>
      <c r="L114" s="146">
        <v>14000.625</v>
      </c>
      <c r="M114" s="147" t="s">
        <v>2610</v>
      </c>
      <c r="N114" s="147" t="s">
        <v>1927</v>
      </c>
      <c r="O114" s="147"/>
    </row>
    <row r="115" spans="1:15" ht="25.5">
      <c r="A115" s="56">
        <v>112</v>
      </c>
      <c r="B115" s="57" t="s">
        <v>3623</v>
      </c>
      <c r="C115" s="58">
        <v>50</v>
      </c>
      <c r="D115" s="59" t="s">
        <v>670</v>
      </c>
      <c r="E115" s="60">
        <v>13</v>
      </c>
      <c r="F115" s="141">
        <v>111124891</v>
      </c>
      <c r="G115" s="142" t="s">
        <v>537</v>
      </c>
      <c r="H115" s="141">
        <v>1</v>
      </c>
      <c r="I115" s="143" t="s">
        <v>379</v>
      </c>
      <c r="J115" s="144">
        <v>23.397600000000001</v>
      </c>
      <c r="K115" s="145">
        <v>13</v>
      </c>
      <c r="L115" s="146">
        <v>304.16880000000003</v>
      </c>
      <c r="M115" s="147" t="s">
        <v>2608</v>
      </c>
      <c r="N115" s="147" t="s">
        <v>1928</v>
      </c>
      <c r="O115" s="147"/>
    </row>
    <row r="116" spans="1:15" ht="25.5">
      <c r="A116" s="56">
        <v>113</v>
      </c>
      <c r="B116" s="61" t="s">
        <v>3119</v>
      </c>
      <c r="C116" s="58">
        <v>1</v>
      </c>
      <c r="D116" s="59" t="s">
        <v>668</v>
      </c>
      <c r="E116" s="60">
        <v>200</v>
      </c>
      <c r="F116" s="141" t="s">
        <v>1929</v>
      </c>
      <c r="G116" s="142" t="s">
        <v>2201</v>
      </c>
      <c r="H116" s="141">
        <v>1</v>
      </c>
      <c r="I116" s="143" t="s">
        <v>373</v>
      </c>
      <c r="J116" s="144">
        <v>7.0099999999999996E-2</v>
      </c>
      <c r="K116" s="145">
        <v>200</v>
      </c>
      <c r="L116" s="146">
        <v>14.02</v>
      </c>
      <c r="M116" s="147" t="s">
        <v>2594</v>
      </c>
      <c r="N116" s="147" t="s">
        <v>1930</v>
      </c>
      <c r="O116" s="147"/>
    </row>
    <row r="117" spans="1:15" ht="25.5">
      <c r="A117" s="56">
        <v>114</v>
      </c>
      <c r="B117" s="57" t="s">
        <v>3624</v>
      </c>
      <c r="C117" s="58">
        <v>100</v>
      </c>
      <c r="D117" s="59" t="s">
        <v>569</v>
      </c>
      <c r="E117" s="60">
        <v>25</v>
      </c>
      <c r="F117" s="141">
        <v>3030</v>
      </c>
      <c r="G117" s="142" t="s">
        <v>537</v>
      </c>
      <c r="H117" s="141">
        <v>1</v>
      </c>
      <c r="I117" s="143" t="s">
        <v>421</v>
      </c>
      <c r="J117" s="144">
        <v>10.7088</v>
      </c>
      <c r="K117" s="145">
        <v>25</v>
      </c>
      <c r="L117" s="146">
        <v>267.72000000000003</v>
      </c>
      <c r="M117" s="147" t="s">
        <v>1931</v>
      </c>
      <c r="N117" s="147" t="s">
        <v>1932</v>
      </c>
      <c r="O117" s="147"/>
    </row>
    <row r="118" spans="1:15" ht="25.5">
      <c r="A118" s="56">
        <v>115</v>
      </c>
      <c r="B118" s="57" t="s">
        <v>2794</v>
      </c>
      <c r="C118" s="58">
        <v>100</v>
      </c>
      <c r="D118" s="59" t="s">
        <v>569</v>
      </c>
      <c r="E118" s="60">
        <v>25</v>
      </c>
      <c r="F118" s="141" t="s">
        <v>1933</v>
      </c>
      <c r="G118" s="142" t="s">
        <v>538</v>
      </c>
      <c r="H118" s="141">
        <v>1</v>
      </c>
      <c r="I118" s="143" t="s">
        <v>1934</v>
      </c>
      <c r="J118" s="144">
        <v>10.1198</v>
      </c>
      <c r="K118" s="145">
        <v>25</v>
      </c>
      <c r="L118" s="146">
        <v>252.995</v>
      </c>
      <c r="M118" s="147" t="s">
        <v>1931</v>
      </c>
      <c r="N118" s="147" t="s">
        <v>1935</v>
      </c>
      <c r="O118" s="147"/>
    </row>
    <row r="119" spans="1:15" ht="25.5">
      <c r="A119" s="56">
        <v>116</v>
      </c>
      <c r="B119" s="61" t="s">
        <v>3625</v>
      </c>
      <c r="C119" s="58">
        <v>100</v>
      </c>
      <c r="D119" s="59" t="s">
        <v>569</v>
      </c>
      <c r="E119" s="60">
        <v>628</v>
      </c>
      <c r="F119" s="141" t="s">
        <v>1936</v>
      </c>
      <c r="G119" s="142" t="s">
        <v>538</v>
      </c>
      <c r="H119" s="141">
        <v>1</v>
      </c>
      <c r="I119" s="143" t="s">
        <v>1934</v>
      </c>
      <c r="J119" s="144">
        <v>1.7033</v>
      </c>
      <c r="K119" s="145">
        <v>628</v>
      </c>
      <c r="L119" s="146">
        <v>1069.6723999999999</v>
      </c>
      <c r="M119" s="147" t="s">
        <v>1931</v>
      </c>
      <c r="N119" s="147" t="s">
        <v>1937</v>
      </c>
      <c r="O119" s="147"/>
    </row>
    <row r="120" spans="1:15" ht="25.5">
      <c r="A120" s="56">
        <v>117</v>
      </c>
      <c r="B120" s="57" t="s">
        <v>3626</v>
      </c>
      <c r="C120" s="58">
        <v>50</v>
      </c>
      <c r="D120" s="59" t="s">
        <v>670</v>
      </c>
      <c r="E120" s="60">
        <v>8</v>
      </c>
      <c r="F120" s="141">
        <v>53588</v>
      </c>
      <c r="G120" s="142" t="s">
        <v>537</v>
      </c>
      <c r="H120" s="141">
        <v>1</v>
      </c>
      <c r="I120" s="143" t="s">
        <v>379</v>
      </c>
      <c r="J120" s="144">
        <v>6</v>
      </c>
      <c r="K120" s="145">
        <v>8</v>
      </c>
      <c r="L120" s="146">
        <v>48</v>
      </c>
      <c r="M120" s="147" t="s">
        <v>3963</v>
      </c>
      <c r="N120" s="147" t="s">
        <v>1938</v>
      </c>
      <c r="O120" s="147"/>
    </row>
    <row r="121" spans="1:15" ht="25.5">
      <c r="A121" s="56">
        <v>118</v>
      </c>
      <c r="B121" s="57" t="s">
        <v>3627</v>
      </c>
      <c r="C121" s="58">
        <v>50</v>
      </c>
      <c r="D121" s="59" t="s">
        <v>670</v>
      </c>
      <c r="E121" s="60">
        <v>8</v>
      </c>
      <c r="F121" s="141">
        <v>53590</v>
      </c>
      <c r="G121" s="142" t="s">
        <v>537</v>
      </c>
      <c r="H121" s="141">
        <v>1</v>
      </c>
      <c r="I121" s="143" t="s">
        <v>379</v>
      </c>
      <c r="J121" s="144">
        <v>6</v>
      </c>
      <c r="K121" s="145">
        <v>8</v>
      </c>
      <c r="L121" s="146">
        <v>48</v>
      </c>
      <c r="M121" s="147" t="s">
        <v>3963</v>
      </c>
      <c r="N121" s="147" t="s">
        <v>1939</v>
      </c>
      <c r="O121" s="147"/>
    </row>
    <row r="122" spans="1:15" ht="25.5">
      <c r="A122" s="56">
        <v>119</v>
      </c>
      <c r="B122" s="57" t="s">
        <v>4259</v>
      </c>
      <c r="C122" s="58">
        <v>1</v>
      </c>
      <c r="D122" s="59" t="s">
        <v>667</v>
      </c>
      <c r="E122" s="60">
        <v>4</v>
      </c>
      <c r="F122" s="141">
        <v>2222</v>
      </c>
      <c r="G122" s="142" t="s">
        <v>2201</v>
      </c>
      <c r="H122" s="141">
        <v>1</v>
      </c>
      <c r="I122" s="143" t="s">
        <v>368</v>
      </c>
      <c r="J122" s="144">
        <v>17.227399999999999</v>
      </c>
      <c r="K122" s="145">
        <v>4</v>
      </c>
      <c r="L122" s="146">
        <v>68.909599999999998</v>
      </c>
      <c r="M122" s="147" t="s">
        <v>2599</v>
      </c>
      <c r="N122" s="147" t="s">
        <v>1940</v>
      </c>
      <c r="O122" s="147"/>
    </row>
    <row r="123" spans="1:15" ht="25.5">
      <c r="A123" s="56">
        <v>120</v>
      </c>
      <c r="B123" s="57" t="s">
        <v>4260</v>
      </c>
      <c r="C123" s="58">
        <v>1</v>
      </c>
      <c r="D123" s="59" t="s">
        <v>667</v>
      </c>
      <c r="E123" s="60">
        <v>560</v>
      </c>
      <c r="F123" s="141">
        <v>41007</v>
      </c>
      <c r="G123" s="142" t="s">
        <v>2201</v>
      </c>
      <c r="H123" s="141">
        <v>1</v>
      </c>
      <c r="I123" s="143" t="s">
        <v>368</v>
      </c>
      <c r="J123" s="144">
        <v>1.9363999999999999</v>
      </c>
      <c r="K123" s="145">
        <v>560</v>
      </c>
      <c r="L123" s="146">
        <v>1084.384</v>
      </c>
      <c r="M123" s="147" t="s">
        <v>2612</v>
      </c>
      <c r="N123" s="147" t="s">
        <v>1941</v>
      </c>
      <c r="O123" s="147"/>
    </row>
    <row r="124" spans="1:15" ht="25.5">
      <c r="A124" s="56">
        <v>121</v>
      </c>
      <c r="B124" s="61" t="s">
        <v>4261</v>
      </c>
      <c r="C124" s="58">
        <v>1</v>
      </c>
      <c r="D124" s="59" t="s">
        <v>667</v>
      </c>
      <c r="E124" s="60">
        <v>80</v>
      </c>
      <c r="F124" s="141">
        <v>41058</v>
      </c>
      <c r="G124" s="142" t="s">
        <v>2201</v>
      </c>
      <c r="H124" s="141">
        <v>1</v>
      </c>
      <c r="I124" s="143" t="s">
        <v>368</v>
      </c>
      <c r="J124" s="144">
        <v>2.9047000000000001</v>
      </c>
      <c r="K124" s="145">
        <v>80</v>
      </c>
      <c r="L124" s="146">
        <v>232.376</v>
      </c>
      <c r="M124" s="147" t="s">
        <v>2612</v>
      </c>
      <c r="N124" s="147" t="s">
        <v>1942</v>
      </c>
      <c r="O124" s="147"/>
    </row>
    <row r="125" spans="1:15" ht="25.5">
      <c r="A125" s="56">
        <v>122</v>
      </c>
      <c r="B125" s="61" t="s">
        <v>4262</v>
      </c>
      <c r="C125" s="58">
        <v>1</v>
      </c>
      <c r="D125" s="59" t="s">
        <v>667</v>
      </c>
      <c r="E125" s="60">
        <v>415</v>
      </c>
      <c r="F125" s="141">
        <v>41041</v>
      </c>
      <c r="G125" s="142" t="s">
        <v>2201</v>
      </c>
      <c r="H125" s="141">
        <v>1</v>
      </c>
      <c r="I125" s="143" t="s">
        <v>368</v>
      </c>
      <c r="J125" s="144">
        <v>1.5281</v>
      </c>
      <c r="K125" s="145">
        <v>415</v>
      </c>
      <c r="L125" s="146">
        <v>634.16150000000005</v>
      </c>
      <c r="M125" s="147" t="s">
        <v>2612</v>
      </c>
      <c r="N125" s="147" t="s">
        <v>1943</v>
      </c>
      <c r="O125" s="147"/>
    </row>
    <row r="126" spans="1:15" ht="25.5">
      <c r="A126" s="56">
        <v>123</v>
      </c>
      <c r="B126" s="57" t="s">
        <v>4263</v>
      </c>
      <c r="C126" s="58">
        <v>1</v>
      </c>
      <c r="D126" s="59" t="s">
        <v>667</v>
      </c>
      <c r="E126" s="60">
        <v>80</v>
      </c>
      <c r="F126" s="141">
        <v>41042</v>
      </c>
      <c r="G126" s="142" t="s">
        <v>2201</v>
      </c>
      <c r="H126" s="141">
        <v>1</v>
      </c>
      <c r="I126" s="143" t="s">
        <v>368</v>
      </c>
      <c r="J126" s="144">
        <v>1.9028</v>
      </c>
      <c r="K126" s="145">
        <v>80</v>
      </c>
      <c r="L126" s="146">
        <v>152.22399999999999</v>
      </c>
      <c r="M126" s="147" t="s">
        <v>2612</v>
      </c>
      <c r="N126" s="147" t="s">
        <v>1944</v>
      </c>
      <c r="O126" s="147"/>
    </row>
    <row r="127" spans="1:15" ht="25.5">
      <c r="A127" s="56">
        <v>124</v>
      </c>
      <c r="B127" s="57" t="s">
        <v>3120</v>
      </c>
      <c r="C127" s="58">
        <v>1</v>
      </c>
      <c r="D127" s="63" t="s">
        <v>583</v>
      </c>
      <c r="E127" s="60">
        <v>200</v>
      </c>
      <c r="F127" s="141">
        <v>1202</v>
      </c>
      <c r="G127" s="142" t="s">
        <v>537</v>
      </c>
      <c r="H127" s="141">
        <v>20</v>
      </c>
      <c r="I127" s="143" t="s">
        <v>375</v>
      </c>
      <c r="J127" s="144">
        <v>76.174000000000007</v>
      </c>
      <c r="K127" s="145">
        <v>10</v>
      </c>
      <c r="L127" s="146">
        <v>761.74</v>
      </c>
      <c r="M127" s="147" t="s">
        <v>2599</v>
      </c>
      <c r="N127" s="147" t="s">
        <v>1945</v>
      </c>
      <c r="O127" s="147"/>
    </row>
    <row r="128" spans="1:15" ht="25.5">
      <c r="A128" s="56">
        <v>125</v>
      </c>
      <c r="B128" s="57" t="s">
        <v>3121</v>
      </c>
      <c r="C128" s="58">
        <v>1</v>
      </c>
      <c r="D128" s="59" t="s">
        <v>667</v>
      </c>
      <c r="E128" s="60">
        <v>5</v>
      </c>
      <c r="F128" s="141" t="s">
        <v>1946</v>
      </c>
      <c r="G128" s="142" t="s">
        <v>2201</v>
      </c>
      <c r="H128" s="141">
        <v>1</v>
      </c>
      <c r="I128" s="143" t="s">
        <v>368</v>
      </c>
      <c r="J128" s="144">
        <v>9.2136999999999993</v>
      </c>
      <c r="K128" s="145">
        <v>5</v>
      </c>
      <c r="L128" s="146">
        <v>46.0685</v>
      </c>
      <c r="M128" s="147" t="s">
        <v>1947</v>
      </c>
      <c r="N128" s="147" t="s">
        <v>1948</v>
      </c>
      <c r="O128" s="147"/>
    </row>
    <row r="129" spans="1:15" ht="25.5">
      <c r="A129" s="56">
        <v>126</v>
      </c>
      <c r="B129" s="61" t="s">
        <v>2795</v>
      </c>
      <c r="C129" s="58">
        <v>50</v>
      </c>
      <c r="D129" s="59" t="s">
        <v>670</v>
      </c>
      <c r="E129" s="60">
        <v>308</v>
      </c>
      <c r="F129" s="141">
        <v>104.1</v>
      </c>
      <c r="G129" s="142" t="s">
        <v>537</v>
      </c>
      <c r="H129" s="141">
        <v>1</v>
      </c>
      <c r="I129" s="143" t="s">
        <v>379</v>
      </c>
      <c r="J129" s="144">
        <v>2.6821999999999999</v>
      </c>
      <c r="K129" s="145">
        <v>308</v>
      </c>
      <c r="L129" s="146">
        <v>826.11759999999992</v>
      </c>
      <c r="M129" s="147" t="s">
        <v>2614</v>
      </c>
      <c r="N129" s="147" t="s">
        <v>1949</v>
      </c>
      <c r="O129" s="147"/>
    </row>
    <row r="130" spans="1:15" ht="25.5">
      <c r="A130" s="56">
        <v>127</v>
      </c>
      <c r="B130" s="57" t="s">
        <v>3710</v>
      </c>
      <c r="C130" s="58">
        <v>1</v>
      </c>
      <c r="D130" s="59" t="s">
        <v>668</v>
      </c>
      <c r="E130" s="60">
        <v>730</v>
      </c>
      <c r="F130" s="141">
        <v>41894</v>
      </c>
      <c r="G130" s="142" t="s">
        <v>2201</v>
      </c>
      <c r="H130" s="141">
        <v>1</v>
      </c>
      <c r="I130" s="143" t="s">
        <v>373</v>
      </c>
      <c r="J130" s="144">
        <v>2.1048</v>
      </c>
      <c r="K130" s="145">
        <v>730</v>
      </c>
      <c r="L130" s="146">
        <v>1536.5039999999999</v>
      </c>
      <c r="M130" s="147" t="s">
        <v>2612</v>
      </c>
      <c r="N130" s="147" t="s">
        <v>1950</v>
      </c>
      <c r="O130" s="147"/>
    </row>
    <row r="131" spans="1:15" ht="25.5">
      <c r="A131" s="56">
        <v>128</v>
      </c>
      <c r="B131" s="61" t="s">
        <v>3711</v>
      </c>
      <c r="C131" s="58">
        <v>1</v>
      </c>
      <c r="D131" s="59" t="s">
        <v>667</v>
      </c>
      <c r="E131" s="60">
        <v>545</v>
      </c>
      <c r="F131" s="141">
        <v>41893</v>
      </c>
      <c r="G131" s="142" t="s">
        <v>2201</v>
      </c>
      <c r="H131" s="141">
        <v>1</v>
      </c>
      <c r="I131" s="143" t="s">
        <v>368</v>
      </c>
      <c r="J131" s="144">
        <v>1.8986000000000001</v>
      </c>
      <c r="K131" s="145">
        <v>545</v>
      </c>
      <c r="L131" s="146">
        <v>1034.7370000000001</v>
      </c>
      <c r="M131" s="147" t="s">
        <v>2612</v>
      </c>
      <c r="N131" s="147" t="s">
        <v>1951</v>
      </c>
      <c r="O131" s="147"/>
    </row>
    <row r="132" spans="1:15" ht="25.5">
      <c r="A132" s="56">
        <v>129</v>
      </c>
      <c r="B132" s="61" t="s">
        <v>3712</v>
      </c>
      <c r="C132" s="58">
        <v>1</v>
      </c>
      <c r="D132" s="59" t="s">
        <v>667</v>
      </c>
      <c r="E132" s="60">
        <v>5000</v>
      </c>
      <c r="F132" s="141">
        <v>220006</v>
      </c>
      <c r="G132" s="142" t="s">
        <v>537</v>
      </c>
      <c r="H132" s="141">
        <v>25</v>
      </c>
      <c r="I132" s="143" t="s">
        <v>377</v>
      </c>
      <c r="J132" s="144">
        <v>41.9925</v>
      </c>
      <c r="K132" s="145">
        <v>200</v>
      </c>
      <c r="L132" s="146">
        <v>8398.5</v>
      </c>
      <c r="M132" s="147" t="s">
        <v>1952</v>
      </c>
      <c r="N132" s="147" t="s">
        <v>1953</v>
      </c>
      <c r="O132" s="147"/>
    </row>
    <row r="133" spans="1:15" ht="25.5">
      <c r="A133" s="56">
        <v>130</v>
      </c>
      <c r="B133" s="57" t="s">
        <v>3713</v>
      </c>
      <c r="C133" s="58">
        <v>1</v>
      </c>
      <c r="D133" s="59" t="s">
        <v>667</v>
      </c>
      <c r="E133" s="60">
        <v>5401</v>
      </c>
      <c r="F133" s="141">
        <v>367286</v>
      </c>
      <c r="G133" s="142" t="s">
        <v>537</v>
      </c>
      <c r="H133" s="141">
        <v>50</v>
      </c>
      <c r="I133" s="143" t="s">
        <v>377</v>
      </c>
      <c r="J133" s="144">
        <v>46.66</v>
      </c>
      <c r="K133" s="145">
        <v>108.02</v>
      </c>
      <c r="L133" s="146">
        <v>5040.2131999999992</v>
      </c>
      <c r="M133" s="147" t="s">
        <v>2183</v>
      </c>
      <c r="N133" s="147" t="s">
        <v>1954</v>
      </c>
      <c r="O133" s="147"/>
    </row>
    <row r="134" spans="1:15" ht="25.5">
      <c r="A134" s="56">
        <v>131</v>
      </c>
      <c r="B134" s="61" t="s">
        <v>3714</v>
      </c>
      <c r="C134" s="58">
        <v>1</v>
      </c>
      <c r="D134" s="59" t="s">
        <v>668</v>
      </c>
      <c r="E134" s="60">
        <v>6</v>
      </c>
      <c r="F134" s="141" t="s">
        <v>1955</v>
      </c>
      <c r="G134" s="142" t="s">
        <v>2201</v>
      </c>
      <c r="H134" s="141">
        <v>1</v>
      </c>
      <c r="I134" s="143" t="s">
        <v>373</v>
      </c>
      <c r="J134" s="144">
        <v>1.3904000000000001</v>
      </c>
      <c r="K134" s="145">
        <v>6</v>
      </c>
      <c r="L134" s="146">
        <v>8.3424000000000014</v>
      </c>
      <c r="M134" s="147" t="s">
        <v>1956</v>
      </c>
      <c r="N134" s="147" t="s">
        <v>1957</v>
      </c>
      <c r="O134" s="147"/>
    </row>
    <row r="135" spans="1:15" ht="25.5">
      <c r="A135" s="56">
        <v>132</v>
      </c>
      <c r="B135" s="57" t="s">
        <v>3628</v>
      </c>
      <c r="C135" s="58">
        <v>200</v>
      </c>
      <c r="D135" s="59" t="s">
        <v>670</v>
      </c>
      <c r="E135" s="60">
        <v>40</v>
      </c>
      <c r="F135" s="141" t="s">
        <v>1958</v>
      </c>
      <c r="G135" s="142" t="s">
        <v>537</v>
      </c>
      <c r="H135" s="141">
        <v>1</v>
      </c>
      <c r="I135" s="143" t="s">
        <v>379</v>
      </c>
      <c r="J135" s="144">
        <v>16.118200000000002</v>
      </c>
      <c r="K135" s="145">
        <v>40</v>
      </c>
      <c r="L135" s="146">
        <v>644.72800000000007</v>
      </c>
      <c r="M135" s="147" t="s">
        <v>2615</v>
      </c>
      <c r="N135" s="147" t="s">
        <v>1959</v>
      </c>
      <c r="O135" s="147"/>
    </row>
    <row r="136" spans="1:15" ht="25.5">
      <c r="A136" s="56">
        <v>133</v>
      </c>
      <c r="B136" s="57" t="s">
        <v>3629</v>
      </c>
      <c r="C136" s="58">
        <v>10</v>
      </c>
      <c r="D136" s="63" t="s">
        <v>670</v>
      </c>
      <c r="E136" s="60">
        <v>50</v>
      </c>
      <c r="F136" s="141" t="s">
        <v>1960</v>
      </c>
      <c r="G136" s="142" t="s">
        <v>537</v>
      </c>
      <c r="H136" s="141">
        <v>10</v>
      </c>
      <c r="I136" s="143" t="s">
        <v>379</v>
      </c>
      <c r="J136" s="144">
        <v>18.053000000000001</v>
      </c>
      <c r="K136" s="145">
        <v>5</v>
      </c>
      <c r="L136" s="146">
        <v>90.265000000000001</v>
      </c>
      <c r="M136" s="147" t="s">
        <v>1961</v>
      </c>
      <c r="N136" s="147" t="s">
        <v>1962</v>
      </c>
      <c r="O136" s="147"/>
    </row>
    <row r="137" spans="1:15" ht="38.25">
      <c r="A137" s="56">
        <v>134</v>
      </c>
      <c r="B137" s="57" t="s">
        <v>3630</v>
      </c>
      <c r="C137" s="58">
        <v>2</v>
      </c>
      <c r="D137" s="59" t="s">
        <v>670</v>
      </c>
      <c r="E137" s="60">
        <v>2</v>
      </c>
      <c r="F137" s="141">
        <v>4210201138273</v>
      </c>
      <c r="G137" s="142" t="s">
        <v>2201</v>
      </c>
      <c r="H137" s="141">
        <v>20</v>
      </c>
      <c r="I137" s="143" t="s">
        <v>394</v>
      </c>
      <c r="J137" s="144">
        <v>3.6120000000000001</v>
      </c>
      <c r="K137" s="145">
        <v>0.1</v>
      </c>
      <c r="L137" s="146">
        <v>0.36120000000000002</v>
      </c>
      <c r="M137" s="147" t="s">
        <v>2615</v>
      </c>
      <c r="N137" s="147" t="s">
        <v>1963</v>
      </c>
      <c r="O137" s="147"/>
    </row>
    <row r="138" spans="1:15" ht="25.5">
      <c r="A138" s="56">
        <v>135</v>
      </c>
      <c r="B138" s="57" t="s">
        <v>3631</v>
      </c>
      <c r="C138" s="58">
        <v>30</v>
      </c>
      <c r="D138" s="59" t="s">
        <v>670</v>
      </c>
      <c r="E138" s="60">
        <v>10</v>
      </c>
      <c r="F138" s="141">
        <v>120317745</v>
      </c>
      <c r="G138" s="142" t="s">
        <v>2202</v>
      </c>
      <c r="H138" s="141">
        <v>1</v>
      </c>
      <c r="I138" s="143" t="s">
        <v>1964</v>
      </c>
      <c r="J138" s="144">
        <v>7.8533999999999997</v>
      </c>
      <c r="K138" s="145">
        <v>10</v>
      </c>
      <c r="L138" s="146">
        <v>78.533999999999992</v>
      </c>
      <c r="M138" s="147" t="s">
        <v>1965</v>
      </c>
      <c r="N138" s="147" t="s">
        <v>1966</v>
      </c>
      <c r="O138" s="147"/>
    </row>
    <row r="139" spans="1:15" ht="25.5">
      <c r="A139" s="56">
        <v>136</v>
      </c>
      <c r="B139" s="57" t="s">
        <v>3632</v>
      </c>
      <c r="C139" s="58">
        <v>10</v>
      </c>
      <c r="D139" s="59" t="s">
        <v>670</v>
      </c>
      <c r="E139" s="60">
        <v>4</v>
      </c>
      <c r="F139" s="141" t="s">
        <v>1967</v>
      </c>
      <c r="G139" s="142" t="s">
        <v>538</v>
      </c>
      <c r="H139" s="141">
        <v>1</v>
      </c>
      <c r="I139" s="143" t="s">
        <v>1968</v>
      </c>
      <c r="J139" s="144">
        <v>16.649999999999999</v>
      </c>
      <c r="K139" s="145">
        <v>4</v>
      </c>
      <c r="L139" s="146">
        <v>66.599999999999994</v>
      </c>
      <c r="M139" s="147" t="s">
        <v>1969</v>
      </c>
      <c r="N139" s="147" t="s">
        <v>1970</v>
      </c>
      <c r="O139" s="147"/>
    </row>
    <row r="140" spans="1:15" ht="25.5">
      <c r="A140" s="56">
        <v>137</v>
      </c>
      <c r="B140" s="57" t="s">
        <v>4264</v>
      </c>
      <c r="C140" s="58">
        <v>1</v>
      </c>
      <c r="D140" s="59" t="s">
        <v>667</v>
      </c>
      <c r="E140" s="60">
        <v>100</v>
      </c>
      <c r="F140" s="141">
        <v>1873</v>
      </c>
      <c r="G140" s="142" t="s">
        <v>537</v>
      </c>
      <c r="H140" s="141">
        <v>25</v>
      </c>
      <c r="I140" s="143" t="s">
        <v>377</v>
      </c>
      <c r="J140" s="144">
        <v>121.3575</v>
      </c>
      <c r="K140" s="145">
        <v>4</v>
      </c>
      <c r="L140" s="146">
        <v>485.43</v>
      </c>
      <c r="M140" s="147" t="s">
        <v>2599</v>
      </c>
      <c r="N140" s="147" t="s">
        <v>1971</v>
      </c>
      <c r="O140" s="147"/>
    </row>
    <row r="141" spans="1:15" ht="25.5">
      <c r="A141" s="56">
        <v>138</v>
      </c>
      <c r="B141" s="61" t="s">
        <v>572</v>
      </c>
      <c r="C141" s="58">
        <v>1</v>
      </c>
      <c r="D141" s="59" t="s">
        <v>668</v>
      </c>
      <c r="E141" s="60">
        <v>38</v>
      </c>
      <c r="F141" s="141" t="s">
        <v>1972</v>
      </c>
      <c r="G141" s="142" t="s">
        <v>2201</v>
      </c>
      <c r="H141" s="141">
        <v>1</v>
      </c>
      <c r="I141" s="143" t="s">
        <v>373</v>
      </c>
      <c r="J141" s="144">
        <v>6.2732999999999999</v>
      </c>
      <c r="K141" s="145">
        <v>38</v>
      </c>
      <c r="L141" s="146">
        <v>238.3854</v>
      </c>
      <c r="M141" s="147" t="s">
        <v>2616</v>
      </c>
      <c r="N141" s="147" t="s">
        <v>1973</v>
      </c>
      <c r="O141" s="147"/>
    </row>
    <row r="142" spans="1:15" ht="25.5">
      <c r="A142" s="56">
        <v>139</v>
      </c>
      <c r="B142" s="61" t="s">
        <v>3715</v>
      </c>
      <c r="C142" s="58">
        <v>1</v>
      </c>
      <c r="D142" s="59" t="s">
        <v>668</v>
      </c>
      <c r="E142" s="60">
        <v>60</v>
      </c>
      <c r="F142" s="141">
        <v>111100112</v>
      </c>
      <c r="G142" s="142" t="s">
        <v>2201</v>
      </c>
      <c r="H142" s="141">
        <v>1</v>
      </c>
      <c r="I142" s="143" t="s">
        <v>373</v>
      </c>
      <c r="J142" s="144">
        <v>3.3212000000000002</v>
      </c>
      <c r="K142" s="145">
        <v>60</v>
      </c>
      <c r="L142" s="146">
        <v>199.27200000000002</v>
      </c>
      <c r="M142" s="147" t="s">
        <v>2617</v>
      </c>
      <c r="N142" s="147" t="s">
        <v>1974</v>
      </c>
      <c r="O142" s="147"/>
    </row>
    <row r="143" spans="1:15" ht="25.5">
      <c r="A143" s="56">
        <v>140</v>
      </c>
      <c r="B143" s="61" t="s">
        <v>3716</v>
      </c>
      <c r="C143" s="58">
        <v>1</v>
      </c>
      <c r="D143" s="59" t="s">
        <v>667</v>
      </c>
      <c r="E143" s="60">
        <v>90</v>
      </c>
      <c r="F143" s="141">
        <v>206</v>
      </c>
      <c r="G143" s="142" t="s">
        <v>2201</v>
      </c>
      <c r="H143" s="141">
        <v>1</v>
      </c>
      <c r="I143" s="143" t="s">
        <v>368</v>
      </c>
      <c r="J143" s="144">
        <v>4.2826000000000004</v>
      </c>
      <c r="K143" s="145">
        <v>90</v>
      </c>
      <c r="L143" s="146">
        <v>385.43400000000003</v>
      </c>
      <c r="M143" s="147" t="s">
        <v>2617</v>
      </c>
      <c r="N143" s="147" t="s">
        <v>1975</v>
      </c>
      <c r="O143" s="147"/>
    </row>
    <row r="144" spans="1:15" ht="25.5">
      <c r="A144" s="56">
        <v>141</v>
      </c>
      <c r="B144" s="57" t="s">
        <v>3717</v>
      </c>
      <c r="C144" s="58">
        <v>1</v>
      </c>
      <c r="D144" s="59" t="s">
        <v>583</v>
      </c>
      <c r="E144" s="60">
        <v>265</v>
      </c>
      <c r="F144" s="141">
        <v>109</v>
      </c>
      <c r="G144" s="142" t="s">
        <v>2201</v>
      </c>
      <c r="H144" s="141">
        <v>1</v>
      </c>
      <c r="I144" s="143" t="s">
        <v>1901</v>
      </c>
      <c r="J144" s="144">
        <v>1.1114999999999999</v>
      </c>
      <c r="K144" s="145">
        <v>265</v>
      </c>
      <c r="L144" s="146">
        <v>294.54750000000001</v>
      </c>
      <c r="M144" s="147" t="s">
        <v>2617</v>
      </c>
      <c r="N144" s="147" t="s">
        <v>1976</v>
      </c>
      <c r="O144" s="147"/>
    </row>
    <row r="145" spans="1:15" ht="25.5">
      <c r="A145" s="56">
        <v>142</v>
      </c>
      <c r="B145" s="66" t="s">
        <v>3718</v>
      </c>
      <c r="C145" s="58">
        <v>1</v>
      </c>
      <c r="D145" s="59" t="s">
        <v>583</v>
      </c>
      <c r="E145" s="60">
        <v>185</v>
      </c>
      <c r="F145" s="141">
        <v>121</v>
      </c>
      <c r="G145" s="142" t="s">
        <v>2201</v>
      </c>
      <c r="H145" s="141">
        <v>1</v>
      </c>
      <c r="I145" s="143" t="s">
        <v>1901</v>
      </c>
      <c r="J145" s="144">
        <v>1.4624999999999999</v>
      </c>
      <c r="K145" s="145">
        <v>185</v>
      </c>
      <c r="L145" s="146">
        <v>270.5625</v>
      </c>
      <c r="M145" s="147" t="s">
        <v>2617</v>
      </c>
      <c r="N145" s="147" t="s">
        <v>1977</v>
      </c>
      <c r="O145" s="147"/>
    </row>
    <row r="146" spans="1:15" ht="25.5">
      <c r="A146" s="56">
        <v>143</v>
      </c>
      <c r="B146" s="61" t="s">
        <v>3719</v>
      </c>
      <c r="C146" s="58">
        <v>1</v>
      </c>
      <c r="D146" s="59" t="s">
        <v>667</v>
      </c>
      <c r="E146" s="60">
        <v>110</v>
      </c>
      <c r="F146" s="141">
        <v>203</v>
      </c>
      <c r="G146" s="142" t="s">
        <v>2201</v>
      </c>
      <c r="H146" s="141">
        <v>1</v>
      </c>
      <c r="I146" s="143" t="s">
        <v>368</v>
      </c>
      <c r="J146" s="144">
        <v>4.1748000000000003</v>
      </c>
      <c r="K146" s="145">
        <v>110</v>
      </c>
      <c r="L146" s="146">
        <v>459.22800000000001</v>
      </c>
      <c r="M146" s="147" t="s">
        <v>2617</v>
      </c>
      <c r="N146" s="147" t="s">
        <v>1978</v>
      </c>
      <c r="O146" s="147"/>
    </row>
    <row r="147" spans="1:15" ht="25.5">
      <c r="A147" s="56">
        <v>144</v>
      </c>
      <c r="B147" s="57" t="s">
        <v>3720</v>
      </c>
      <c r="C147" s="58">
        <v>1</v>
      </c>
      <c r="D147" s="59" t="s">
        <v>667</v>
      </c>
      <c r="E147" s="60">
        <v>55</v>
      </c>
      <c r="F147" s="141" t="s">
        <v>1979</v>
      </c>
      <c r="G147" s="142" t="s">
        <v>2201</v>
      </c>
      <c r="H147" s="141">
        <v>1</v>
      </c>
      <c r="I147" s="143" t="s">
        <v>368</v>
      </c>
      <c r="J147" s="144">
        <v>19.607299999999999</v>
      </c>
      <c r="K147" s="145">
        <v>55</v>
      </c>
      <c r="L147" s="146">
        <v>1078.4014999999999</v>
      </c>
      <c r="M147" s="147" t="s">
        <v>2613</v>
      </c>
      <c r="N147" s="147" t="s">
        <v>1980</v>
      </c>
      <c r="O147" s="147"/>
    </row>
    <row r="148" spans="1:15" ht="25.5">
      <c r="A148" s="56">
        <v>145</v>
      </c>
      <c r="B148" s="57" t="s">
        <v>3721</v>
      </c>
      <c r="C148" s="58">
        <v>1</v>
      </c>
      <c r="D148" s="63" t="s">
        <v>583</v>
      </c>
      <c r="E148" s="60">
        <v>40</v>
      </c>
      <c r="F148" s="141" t="s">
        <v>1981</v>
      </c>
      <c r="G148" s="142" t="s">
        <v>2201</v>
      </c>
      <c r="H148" s="141">
        <v>1</v>
      </c>
      <c r="I148" s="143" t="s">
        <v>1901</v>
      </c>
      <c r="J148" s="144">
        <v>18.834800000000001</v>
      </c>
      <c r="K148" s="145">
        <v>40</v>
      </c>
      <c r="L148" s="146">
        <v>753.39200000000005</v>
      </c>
      <c r="M148" s="147" t="s">
        <v>2613</v>
      </c>
      <c r="N148" s="147" t="s">
        <v>1982</v>
      </c>
      <c r="O148" s="147"/>
    </row>
    <row r="149" spans="1:15" ht="25.5">
      <c r="A149" s="56">
        <v>146</v>
      </c>
      <c r="B149" s="61" t="s">
        <v>3722</v>
      </c>
      <c r="C149" s="58">
        <v>1</v>
      </c>
      <c r="D149" s="59" t="s">
        <v>667</v>
      </c>
      <c r="E149" s="60">
        <v>3000</v>
      </c>
      <c r="F149" s="141">
        <v>22710</v>
      </c>
      <c r="G149" s="142" t="s">
        <v>538</v>
      </c>
      <c r="H149" s="141">
        <v>2</v>
      </c>
      <c r="I149" s="143" t="s">
        <v>1983</v>
      </c>
      <c r="J149" s="144">
        <v>0.158</v>
      </c>
      <c r="K149" s="145">
        <v>1500</v>
      </c>
      <c r="L149" s="146">
        <v>237</v>
      </c>
      <c r="M149" s="147" t="s">
        <v>2618</v>
      </c>
      <c r="N149" s="147" t="s">
        <v>1984</v>
      </c>
      <c r="O149" s="147"/>
    </row>
    <row r="150" spans="1:15" ht="25.5">
      <c r="A150" s="56">
        <v>147</v>
      </c>
      <c r="B150" s="61" t="s">
        <v>3633</v>
      </c>
      <c r="C150" s="58">
        <v>100</v>
      </c>
      <c r="D150" s="59" t="s">
        <v>670</v>
      </c>
      <c r="E150" s="60">
        <v>129</v>
      </c>
      <c r="F150" s="141">
        <v>60910</v>
      </c>
      <c r="G150" s="142" t="s">
        <v>537</v>
      </c>
      <c r="H150" s="141">
        <v>1</v>
      </c>
      <c r="I150" s="143" t="s">
        <v>379</v>
      </c>
      <c r="J150" s="144">
        <v>0.39629999999999999</v>
      </c>
      <c r="K150" s="145">
        <v>129</v>
      </c>
      <c r="L150" s="146">
        <v>51.122699999999995</v>
      </c>
      <c r="M150" s="147" t="s">
        <v>530</v>
      </c>
      <c r="N150" s="147" t="s">
        <v>1985</v>
      </c>
      <c r="O150" s="147"/>
    </row>
    <row r="151" spans="1:15" ht="25.5">
      <c r="A151" s="56">
        <v>148</v>
      </c>
      <c r="B151" s="57" t="s">
        <v>3634</v>
      </c>
      <c r="C151" s="58">
        <v>100</v>
      </c>
      <c r="D151" s="59" t="s">
        <v>670</v>
      </c>
      <c r="E151" s="60">
        <v>5</v>
      </c>
      <c r="F151" s="141" t="s">
        <v>1986</v>
      </c>
      <c r="G151" s="142" t="s">
        <v>538</v>
      </c>
      <c r="H151" s="141">
        <v>1</v>
      </c>
      <c r="I151" s="143" t="s">
        <v>1968</v>
      </c>
      <c r="J151" s="144">
        <v>1.6031</v>
      </c>
      <c r="K151" s="145">
        <v>5</v>
      </c>
      <c r="L151" s="146">
        <v>8.0154999999999994</v>
      </c>
      <c r="M151" s="147" t="s">
        <v>1931</v>
      </c>
      <c r="N151" s="147" t="s">
        <v>1987</v>
      </c>
      <c r="O151" s="147"/>
    </row>
    <row r="152" spans="1:15" ht="25.5">
      <c r="A152" s="56">
        <v>149</v>
      </c>
      <c r="B152" s="57" t="s">
        <v>3635</v>
      </c>
      <c r="C152" s="58">
        <v>100</v>
      </c>
      <c r="D152" s="59" t="s">
        <v>670</v>
      </c>
      <c r="E152" s="60">
        <v>10</v>
      </c>
      <c r="F152" s="141" t="s">
        <v>1988</v>
      </c>
      <c r="G152" s="142" t="s">
        <v>538</v>
      </c>
      <c r="H152" s="141">
        <v>1</v>
      </c>
      <c r="I152" s="143" t="s">
        <v>1968</v>
      </c>
      <c r="J152" s="144">
        <v>1.806</v>
      </c>
      <c r="K152" s="145">
        <v>10</v>
      </c>
      <c r="L152" s="146">
        <v>18.059999999999999</v>
      </c>
      <c r="M152" s="147" t="s">
        <v>1931</v>
      </c>
      <c r="N152" s="147" t="s">
        <v>1989</v>
      </c>
      <c r="O152" s="147"/>
    </row>
    <row r="153" spans="1:15" ht="25.5">
      <c r="A153" s="56">
        <v>150</v>
      </c>
      <c r="B153" s="57" t="s">
        <v>3637</v>
      </c>
      <c r="C153" s="58">
        <v>150</v>
      </c>
      <c r="D153" s="67" t="s">
        <v>3636</v>
      </c>
      <c r="E153" s="60">
        <v>340</v>
      </c>
      <c r="F153" s="141">
        <v>110</v>
      </c>
      <c r="G153" s="142" t="s">
        <v>538</v>
      </c>
      <c r="H153" s="141">
        <v>1</v>
      </c>
      <c r="I153" s="143" t="s">
        <v>1990</v>
      </c>
      <c r="J153" s="144">
        <v>10.041499999999999</v>
      </c>
      <c r="K153" s="145">
        <v>340</v>
      </c>
      <c r="L153" s="146">
        <v>3414.11</v>
      </c>
      <c r="M153" s="147" t="s">
        <v>1991</v>
      </c>
      <c r="N153" s="147" t="s">
        <v>1992</v>
      </c>
      <c r="O153" s="147"/>
    </row>
    <row r="154" spans="1:15" ht="25.5">
      <c r="A154" s="68">
        <v>151</v>
      </c>
      <c r="B154" s="57" t="s">
        <v>710</v>
      </c>
      <c r="C154" s="58">
        <v>1</v>
      </c>
      <c r="D154" s="59" t="s">
        <v>667</v>
      </c>
      <c r="E154" s="60">
        <v>50</v>
      </c>
      <c r="F154" s="141">
        <v>89</v>
      </c>
      <c r="G154" s="142" t="s">
        <v>2201</v>
      </c>
      <c r="H154" s="141">
        <v>1</v>
      </c>
      <c r="I154" s="143" t="s">
        <v>368</v>
      </c>
      <c r="J154" s="144">
        <v>3.8731</v>
      </c>
      <c r="K154" s="145">
        <v>50</v>
      </c>
      <c r="L154" s="146">
        <v>193.655</v>
      </c>
      <c r="M154" s="147" t="s">
        <v>1993</v>
      </c>
      <c r="N154" s="147" t="s">
        <v>1994</v>
      </c>
      <c r="O154" s="147"/>
    </row>
    <row r="155" spans="1:15" ht="25.5">
      <c r="A155" s="68">
        <v>152</v>
      </c>
      <c r="B155" s="57" t="s">
        <v>711</v>
      </c>
      <c r="C155" s="58">
        <v>1</v>
      </c>
      <c r="D155" s="59" t="s">
        <v>583</v>
      </c>
      <c r="E155" s="60">
        <v>30</v>
      </c>
      <c r="F155" s="141">
        <v>209</v>
      </c>
      <c r="G155" s="142" t="s">
        <v>2201</v>
      </c>
      <c r="H155" s="141">
        <v>1</v>
      </c>
      <c r="I155" s="143" t="s">
        <v>1901</v>
      </c>
      <c r="J155" s="144">
        <v>4.0090000000000003</v>
      </c>
      <c r="K155" s="145">
        <v>30</v>
      </c>
      <c r="L155" s="146">
        <v>120.27</v>
      </c>
      <c r="M155" s="147" t="s">
        <v>1991</v>
      </c>
      <c r="N155" s="147" t="s">
        <v>1995</v>
      </c>
      <c r="O155" s="147"/>
    </row>
    <row r="156" spans="1:15" ht="25.5">
      <c r="A156" s="68">
        <v>153</v>
      </c>
      <c r="B156" s="57" t="s">
        <v>3723</v>
      </c>
      <c r="C156" s="58">
        <v>1</v>
      </c>
      <c r="D156" s="69" t="s">
        <v>3724</v>
      </c>
      <c r="E156" s="60">
        <v>25</v>
      </c>
      <c r="F156" s="141">
        <v>6329533</v>
      </c>
      <c r="G156" s="142" t="s">
        <v>2201</v>
      </c>
      <c r="H156" s="141">
        <v>0.01</v>
      </c>
      <c r="I156" s="143" t="s">
        <v>1996</v>
      </c>
      <c r="J156" s="144">
        <v>0.57599999999999996</v>
      </c>
      <c r="K156" s="145">
        <v>2500</v>
      </c>
      <c r="L156" s="146">
        <v>1440</v>
      </c>
      <c r="M156" s="147" t="s">
        <v>2619</v>
      </c>
      <c r="N156" s="147" t="s">
        <v>1997</v>
      </c>
      <c r="O156" s="147"/>
    </row>
    <row r="157" spans="1:15" ht="25.5">
      <c r="A157" s="68">
        <v>154</v>
      </c>
      <c r="B157" s="57" t="s">
        <v>4265</v>
      </c>
      <c r="C157" s="58">
        <v>1</v>
      </c>
      <c r="D157" s="59" t="s">
        <v>573</v>
      </c>
      <c r="E157" s="60">
        <v>1024</v>
      </c>
      <c r="F157" s="141" t="s">
        <v>1998</v>
      </c>
      <c r="G157" s="142" t="s">
        <v>2201</v>
      </c>
      <c r="H157" s="141">
        <v>1</v>
      </c>
      <c r="I157" s="143" t="s">
        <v>1826</v>
      </c>
      <c r="J157" s="144">
        <v>8.8711000000000002</v>
      </c>
      <c r="K157" s="145">
        <v>1024</v>
      </c>
      <c r="L157" s="146">
        <v>9084.0064000000002</v>
      </c>
      <c r="M157" s="147" t="s">
        <v>2620</v>
      </c>
      <c r="N157" s="147" t="s">
        <v>1999</v>
      </c>
      <c r="O157" s="147"/>
    </row>
    <row r="158" spans="1:15" ht="25.5">
      <c r="A158" s="68">
        <v>155</v>
      </c>
      <c r="B158" s="57" t="s">
        <v>4266</v>
      </c>
      <c r="C158" s="58">
        <v>1</v>
      </c>
      <c r="D158" s="59" t="s">
        <v>573</v>
      </c>
      <c r="E158" s="60">
        <v>2888</v>
      </c>
      <c r="F158" s="141" t="s">
        <v>2000</v>
      </c>
      <c r="G158" s="142" t="s">
        <v>537</v>
      </c>
      <c r="H158" s="141">
        <v>9.0000900000000001</v>
      </c>
      <c r="I158" s="143" t="s">
        <v>2001</v>
      </c>
      <c r="J158" s="144">
        <v>32.748600000000003</v>
      </c>
      <c r="K158" s="145">
        <v>320.88568003208854</v>
      </c>
      <c r="L158" s="146">
        <v>10508.556781098856</v>
      </c>
      <c r="M158" s="147" t="s">
        <v>2620</v>
      </c>
      <c r="N158" s="147" t="s">
        <v>2002</v>
      </c>
      <c r="O158" s="147"/>
    </row>
    <row r="159" spans="1:15" ht="25.5">
      <c r="A159" s="68">
        <v>156</v>
      </c>
      <c r="B159" s="57" t="s">
        <v>4267</v>
      </c>
      <c r="C159" s="58">
        <v>1</v>
      </c>
      <c r="D159" s="59" t="s">
        <v>574</v>
      </c>
      <c r="E159" s="60">
        <v>112</v>
      </c>
      <c r="F159" s="141" t="s">
        <v>2003</v>
      </c>
      <c r="G159" s="142" t="s">
        <v>2201</v>
      </c>
      <c r="H159" s="141">
        <v>1</v>
      </c>
      <c r="I159" s="143" t="s">
        <v>2004</v>
      </c>
      <c r="J159" s="144">
        <v>6.3851000000000004</v>
      </c>
      <c r="K159" s="145">
        <v>112</v>
      </c>
      <c r="L159" s="146">
        <v>715.13120000000004</v>
      </c>
      <c r="M159" s="147" t="s">
        <v>2620</v>
      </c>
      <c r="N159" s="147" t="s">
        <v>2005</v>
      </c>
      <c r="O159" s="147"/>
    </row>
    <row r="160" spans="1:15" ht="25.5">
      <c r="A160" s="68">
        <v>157</v>
      </c>
      <c r="B160" s="57" t="s">
        <v>3725</v>
      </c>
      <c r="C160" s="58">
        <v>1</v>
      </c>
      <c r="D160" s="63" t="s">
        <v>583</v>
      </c>
      <c r="E160" s="60">
        <v>50</v>
      </c>
      <c r="F160" s="141">
        <v>31</v>
      </c>
      <c r="G160" s="142" t="s">
        <v>538</v>
      </c>
      <c r="H160" s="141">
        <v>1</v>
      </c>
      <c r="I160" s="143" t="s">
        <v>1891</v>
      </c>
      <c r="J160" s="144">
        <v>2.1406999999999998</v>
      </c>
      <c r="K160" s="145">
        <v>50</v>
      </c>
      <c r="L160" s="146">
        <v>107.035</v>
      </c>
      <c r="M160" s="147" t="s">
        <v>2006</v>
      </c>
      <c r="N160" s="147" t="s">
        <v>2007</v>
      </c>
      <c r="O160" s="147"/>
    </row>
    <row r="161" spans="1:15" ht="25.5">
      <c r="A161" s="68">
        <v>158</v>
      </c>
      <c r="B161" s="57" t="s">
        <v>4268</v>
      </c>
      <c r="C161" s="58">
        <v>1</v>
      </c>
      <c r="D161" s="59" t="s">
        <v>667</v>
      </c>
      <c r="E161" s="60">
        <v>30</v>
      </c>
      <c r="F161" s="141">
        <v>95</v>
      </c>
      <c r="G161" s="142" t="s">
        <v>2201</v>
      </c>
      <c r="H161" s="141">
        <v>1</v>
      </c>
      <c r="I161" s="143" t="s">
        <v>368</v>
      </c>
      <c r="J161" s="144">
        <v>2.2357999999999998</v>
      </c>
      <c r="K161" s="145">
        <v>30</v>
      </c>
      <c r="L161" s="146">
        <v>67.073999999999998</v>
      </c>
      <c r="M161" s="147" t="s">
        <v>2006</v>
      </c>
      <c r="N161" s="147" t="s">
        <v>2008</v>
      </c>
      <c r="O161" s="147"/>
    </row>
    <row r="162" spans="1:15">
      <c r="A162" s="68">
        <v>159</v>
      </c>
      <c r="B162" s="57" t="s">
        <v>4269</v>
      </c>
      <c r="C162" s="58">
        <v>1</v>
      </c>
      <c r="D162" s="59" t="s">
        <v>667</v>
      </c>
      <c r="E162" s="60">
        <v>70</v>
      </c>
      <c r="F162" s="141">
        <v>238</v>
      </c>
      <c r="G162" s="142" t="s">
        <v>2201</v>
      </c>
      <c r="H162" s="141">
        <v>1</v>
      </c>
      <c r="I162" s="143" t="s">
        <v>368</v>
      </c>
      <c r="J162" s="144">
        <v>3.8759999999999999</v>
      </c>
      <c r="K162" s="145">
        <v>70</v>
      </c>
      <c r="L162" s="146">
        <v>271.32</v>
      </c>
      <c r="M162" s="147" t="s">
        <v>2009</v>
      </c>
      <c r="N162" s="147" t="s">
        <v>2010</v>
      </c>
      <c r="O162" s="147"/>
    </row>
    <row r="163" spans="1:15" ht="25.5">
      <c r="A163" s="68">
        <v>160</v>
      </c>
      <c r="B163" s="57" t="s">
        <v>712</v>
      </c>
      <c r="C163" s="58">
        <v>1</v>
      </c>
      <c r="D163" s="59" t="s">
        <v>670</v>
      </c>
      <c r="E163" s="60">
        <v>6</v>
      </c>
      <c r="F163" s="141" t="s">
        <v>2011</v>
      </c>
      <c r="G163" s="142" t="s">
        <v>537</v>
      </c>
      <c r="H163" s="141">
        <v>1</v>
      </c>
      <c r="I163" s="143" t="s">
        <v>379</v>
      </c>
      <c r="J163" s="144">
        <v>45.509900000000002</v>
      </c>
      <c r="K163" s="145">
        <v>6</v>
      </c>
      <c r="L163" s="146">
        <v>273.05939999999998</v>
      </c>
      <c r="M163" s="147" t="s">
        <v>2012</v>
      </c>
      <c r="N163" s="147" t="s">
        <v>2013</v>
      </c>
      <c r="O163" s="147"/>
    </row>
    <row r="164" spans="1:15" ht="22.5">
      <c r="A164" s="56">
        <v>219</v>
      </c>
      <c r="B164" s="57" t="s">
        <v>673</v>
      </c>
      <c r="C164" s="58">
        <v>1</v>
      </c>
      <c r="D164" s="59" t="s">
        <v>667</v>
      </c>
      <c r="E164" s="60">
        <v>10</v>
      </c>
      <c r="F164" s="141" t="s">
        <v>2014</v>
      </c>
      <c r="G164" s="142" t="s">
        <v>2201</v>
      </c>
      <c r="H164" s="141">
        <v>1</v>
      </c>
      <c r="I164" s="143" t="s">
        <v>368</v>
      </c>
      <c r="J164" s="144">
        <v>11.409700000000001</v>
      </c>
      <c r="K164" s="145">
        <v>10</v>
      </c>
      <c r="L164" s="146">
        <v>114.09700000000001</v>
      </c>
      <c r="M164" s="147" t="s">
        <v>2015</v>
      </c>
      <c r="N164" s="147" t="s">
        <v>2016</v>
      </c>
      <c r="O164" s="147"/>
    </row>
    <row r="165" spans="1:15" ht="22.5">
      <c r="A165" s="56">
        <v>218</v>
      </c>
      <c r="B165" s="57" t="s">
        <v>672</v>
      </c>
      <c r="C165" s="58">
        <v>1</v>
      </c>
      <c r="D165" s="59" t="s">
        <v>667</v>
      </c>
      <c r="E165" s="60">
        <v>10</v>
      </c>
      <c r="F165" s="141" t="s">
        <v>2017</v>
      </c>
      <c r="G165" s="142" t="s">
        <v>2201</v>
      </c>
      <c r="H165" s="141">
        <v>1</v>
      </c>
      <c r="I165" s="143" t="s">
        <v>373</v>
      </c>
      <c r="J165" s="144">
        <v>11.409700000000001</v>
      </c>
      <c r="K165" s="145">
        <v>20</v>
      </c>
      <c r="L165" s="146">
        <v>228.19400000000002</v>
      </c>
      <c r="M165" s="147" t="s">
        <v>2015</v>
      </c>
      <c r="N165" s="147" t="s">
        <v>2018</v>
      </c>
      <c r="O165" s="147"/>
    </row>
    <row r="166" spans="1:15">
      <c r="A166" s="56">
        <v>161</v>
      </c>
      <c r="B166" s="61" t="s">
        <v>4270</v>
      </c>
      <c r="C166" s="58">
        <v>1</v>
      </c>
      <c r="D166" s="59" t="s">
        <v>667</v>
      </c>
      <c r="E166" s="60">
        <v>10</v>
      </c>
      <c r="F166" s="141" t="s">
        <v>437</v>
      </c>
      <c r="G166" s="142" t="s">
        <v>2201</v>
      </c>
      <c r="H166" s="141">
        <v>1</v>
      </c>
      <c r="I166" s="143" t="s">
        <v>373</v>
      </c>
      <c r="J166" s="144">
        <v>11.409700000000001</v>
      </c>
      <c r="K166" s="145">
        <v>20</v>
      </c>
      <c r="L166" s="146">
        <v>228.19400000000002</v>
      </c>
      <c r="M166" s="147" t="s">
        <v>2015</v>
      </c>
      <c r="N166" s="147" t="s">
        <v>438</v>
      </c>
      <c r="O166" s="147"/>
    </row>
    <row r="167" spans="1:15">
      <c r="A167" s="56">
        <v>162</v>
      </c>
      <c r="B167" s="61" t="s">
        <v>4271</v>
      </c>
      <c r="C167" s="58">
        <v>1</v>
      </c>
      <c r="D167" s="59" t="s">
        <v>668</v>
      </c>
      <c r="E167" s="60">
        <v>20</v>
      </c>
      <c r="F167" s="141" t="s">
        <v>439</v>
      </c>
      <c r="G167" s="142" t="s">
        <v>2201</v>
      </c>
      <c r="H167" s="141">
        <v>1</v>
      </c>
      <c r="I167" s="143" t="s">
        <v>373</v>
      </c>
      <c r="J167" s="144">
        <v>11.409700000000001</v>
      </c>
      <c r="K167" s="145">
        <v>20</v>
      </c>
      <c r="L167" s="146">
        <v>228.19400000000002</v>
      </c>
      <c r="M167" s="147" t="s">
        <v>2015</v>
      </c>
      <c r="N167" s="147" t="s">
        <v>440</v>
      </c>
      <c r="O167" s="147"/>
    </row>
    <row r="168" spans="1:15">
      <c r="A168" s="56">
        <v>163</v>
      </c>
      <c r="B168" s="61" t="s">
        <v>4272</v>
      </c>
      <c r="C168" s="58">
        <v>1</v>
      </c>
      <c r="D168" s="59" t="s">
        <v>668</v>
      </c>
      <c r="E168" s="60">
        <v>20</v>
      </c>
      <c r="F168" s="141" t="s">
        <v>441</v>
      </c>
      <c r="G168" s="142" t="s">
        <v>2201</v>
      </c>
      <c r="H168" s="141">
        <v>1</v>
      </c>
      <c r="I168" s="143" t="s">
        <v>373</v>
      </c>
      <c r="J168" s="144">
        <v>11.409700000000001</v>
      </c>
      <c r="K168" s="145">
        <v>10</v>
      </c>
      <c r="L168" s="146">
        <v>114.09700000000001</v>
      </c>
      <c r="M168" s="147" t="s">
        <v>2015</v>
      </c>
      <c r="N168" s="147" t="s">
        <v>442</v>
      </c>
      <c r="O168" s="147"/>
    </row>
    <row r="169" spans="1:15" ht="25.5">
      <c r="A169" s="56">
        <v>164</v>
      </c>
      <c r="B169" s="61" t="s">
        <v>4273</v>
      </c>
      <c r="C169" s="58">
        <v>1</v>
      </c>
      <c r="D169" s="59" t="s">
        <v>668</v>
      </c>
      <c r="E169" s="60">
        <v>20</v>
      </c>
      <c r="F169" s="141">
        <v>394600</v>
      </c>
      <c r="G169" s="142" t="s">
        <v>2201</v>
      </c>
      <c r="H169" s="141">
        <v>1</v>
      </c>
      <c r="I169" s="143" t="s">
        <v>368</v>
      </c>
      <c r="J169" s="144">
        <v>0.4758</v>
      </c>
      <c r="K169" s="145">
        <v>30</v>
      </c>
      <c r="L169" s="146">
        <v>14.274000000000001</v>
      </c>
      <c r="M169" s="147" t="s">
        <v>2183</v>
      </c>
      <c r="N169" s="147" t="s">
        <v>443</v>
      </c>
      <c r="O169" s="147"/>
    </row>
    <row r="170" spans="1:15" ht="25.5">
      <c r="A170" s="56">
        <v>165</v>
      </c>
      <c r="B170" s="61" t="s">
        <v>4274</v>
      </c>
      <c r="C170" s="58">
        <v>1</v>
      </c>
      <c r="D170" s="59" t="s">
        <v>668</v>
      </c>
      <c r="E170" s="60">
        <v>10</v>
      </c>
      <c r="F170" s="141">
        <v>111013810</v>
      </c>
      <c r="G170" s="142" t="s">
        <v>537</v>
      </c>
      <c r="H170" s="141">
        <v>100</v>
      </c>
      <c r="I170" s="143" t="s">
        <v>377</v>
      </c>
      <c r="J170" s="144">
        <v>6.76</v>
      </c>
      <c r="K170" s="145">
        <v>1</v>
      </c>
      <c r="L170" s="146">
        <v>6.76</v>
      </c>
      <c r="M170" s="147" t="s">
        <v>530</v>
      </c>
      <c r="N170" s="147" t="s">
        <v>444</v>
      </c>
      <c r="O170" s="147"/>
    </row>
    <row r="171" spans="1:15" ht="25.5">
      <c r="A171" s="56">
        <v>166</v>
      </c>
      <c r="B171" s="61" t="s">
        <v>3726</v>
      </c>
      <c r="C171" s="58">
        <v>1</v>
      </c>
      <c r="D171" s="59" t="s">
        <v>667</v>
      </c>
      <c r="E171" s="60">
        <v>30</v>
      </c>
      <c r="F171" s="141" t="s">
        <v>445</v>
      </c>
      <c r="G171" s="142" t="s">
        <v>2201</v>
      </c>
      <c r="H171" s="141">
        <v>1</v>
      </c>
      <c r="I171" s="143" t="s">
        <v>373</v>
      </c>
      <c r="J171" s="144">
        <v>0.50439999999999996</v>
      </c>
      <c r="K171" s="145">
        <v>100</v>
      </c>
      <c r="L171" s="146">
        <v>50.44</v>
      </c>
      <c r="M171" s="147" t="s">
        <v>446</v>
      </c>
      <c r="N171" s="147" t="s">
        <v>447</v>
      </c>
      <c r="O171" s="147"/>
    </row>
    <row r="172" spans="1:15" ht="38.25">
      <c r="A172" s="56">
        <v>167</v>
      </c>
      <c r="B172" s="57" t="s">
        <v>3727</v>
      </c>
      <c r="C172" s="58">
        <v>1</v>
      </c>
      <c r="D172" s="63" t="s">
        <v>667</v>
      </c>
      <c r="E172" s="60">
        <v>100</v>
      </c>
      <c r="F172" s="141">
        <v>4003</v>
      </c>
      <c r="G172" s="142" t="s">
        <v>2201</v>
      </c>
      <c r="H172" s="141">
        <v>1</v>
      </c>
      <c r="I172" s="143" t="s">
        <v>1901</v>
      </c>
      <c r="J172" s="144">
        <v>10.144</v>
      </c>
      <c r="K172" s="145">
        <v>50</v>
      </c>
      <c r="L172" s="146">
        <v>507.2</v>
      </c>
      <c r="M172" s="147" t="s">
        <v>448</v>
      </c>
      <c r="N172" s="147" t="s">
        <v>449</v>
      </c>
      <c r="O172" s="147"/>
    </row>
    <row r="173" spans="1:15" ht="25.5">
      <c r="A173" s="56">
        <v>168</v>
      </c>
      <c r="B173" s="57" t="s">
        <v>4275</v>
      </c>
      <c r="C173" s="58">
        <v>1</v>
      </c>
      <c r="D173" s="59" t="s">
        <v>668</v>
      </c>
      <c r="E173" s="60">
        <v>100</v>
      </c>
      <c r="F173" s="141">
        <v>106</v>
      </c>
      <c r="G173" s="142" t="s">
        <v>538</v>
      </c>
      <c r="H173" s="141">
        <v>10</v>
      </c>
      <c r="I173" s="143" t="s">
        <v>1983</v>
      </c>
      <c r="J173" s="144">
        <v>7.3440000000000003</v>
      </c>
      <c r="K173" s="145">
        <v>5.2</v>
      </c>
      <c r="L173" s="146">
        <v>38.188800000000001</v>
      </c>
      <c r="M173" s="147" t="s">
        <v>2614</v>
      </c>
      <c r="N173" s="147" t="s">
        <v>450</v>
      </c>
      <c r="O173" s="147"/>
    </row>
    <row r="174" spans="1:15" ht="25.5">
      <c r="A174" s="56">
        <v>169</v>
      </c>
      <c r="B174" s="57" t="s">
        <v>3728</v>
      </c>
      <c r="C174" s="58">
        <v>1</v>
      </c>
      <c r="D174" s="59" t="s">
        <v>583</v>
      </c>
      <c r="E174" s="60">
        <v>50</v>
      </c>
      <c r="F174" s="141" t="s">
        <v>451</v>
      </c>
      <c r="G174" s="142" t="s">
        <v>2201</v>
      </c>
      <c r="H174" s="141">
        <v>1</v>
      </c>
      <c r="I174" s="143" t="s">
        <v>368</v>
      </c>
      <c r="J174" s="144">
        <v>35.052599999999998</v>
      </c>
      <c r="K174" s="145">
        <v>5</v>
      </c>
      <c r="L174" s="146">
        <v>175.26299999999998</v>
      </c>
      <c r="M174" s="147" t="s">
        <v>452</v>
      </c>
      <c r="N174" s="147" t="s">
        <v>453</v>
      </c>
      <c r="O174" s="147"/>
    </row>
    <row r="175" spans="1:15" ht="25.5">
      <c r="A175" s="56">
        <v>170</v>
      </c>
      <c r="B175" s="61" t="s">
        <v>3729</v>
      </c>
      <c r="C175" s="58">
        <v>1</v>
      </c>
      <c r="D175" s="59" t="s">
        <v>667</v>
      </c>
      <c r="E175" s="60">
        <v>52</v>
      </c>
      <c r="F175" s="141">
        <v>112868398</v>
      </c>
      <c r="G175" s="142" t="s">
        <v>538</v>
      </c>
      <c r="H175" s="141">
        <v>75.018749999999997</v>
      </c>
      <c r="I175" s="143" t="s">
        <v>454</v>
      </c>
      <c r="J175" s="144">
        <v>32.9557</v>
      </c>
      <c r="K175" s="145">
        <v>21.461301341331335</v>
      </c>
      <c r="L175" s="146">
        <v>707.27220861451315</v>
      </c>
      <c r="M175" s="147" t="s">
        <v>455</v>
      </c>
      <c r="N175" s="147" t="s">
        <v>456</v>
      </c>
      <c r="O175" s="147"/>
    </row>
    <row r="176" spans="1:15" ht="25.5">
      <c r="A176" s="56">
        <v>171</v>
      </c>
      <c r="B176" s="57" t="s">
        <v>1438</v>
      </c>
      <c r="C176" s="58">
        <v>1</v>
      </c>
      <c r="D176" s="59" t="s">
        <v>667</v>
      </c>
      <c r="E176" s="60">
        <v>5</v>
      </c>
      <c r="F176" s="141">
        <v>21801</v>
      </c>
      <c r="G176" s="142" t="s">
        <v>2201</v>
      </c>
      <c r="H176" s="141">
        <v>1</v>
      </c>
      <c r="I176" s="143" t="s">
        <v>368</v>
      </c>
      <c r="J176" s="144">
        <v>0.98550000000000004</v>
      </c>
      <c r="K176" s="145">
        <v>500</v>
      </c>
      <c r="L176" s="146">
        <v>492.75</v>
      </c>
      <c r="M176" s="147" t="s">
        <v>530</v>
      </c>
      <c r="N176" s="147" t="s">
        <v>457</v>
      </c>
      <c r="O176" s="147"/>
    </row>
    <row r="177" spans="1:15" ht="25.5">
      <c r="A177" s="56">
        <v>172</v>
      </c>
      <c r="B177" s="61" t="s">
        <v>575</v>
      </c>
      <c r="C177" s="58">
        <v>1</v>
      </c>
      <c r="D177" s="59" t="s">
        <v>668</v>
      </c>
      <c r="E177" s="60">
        <v>1610</v>
      </c>
      <c r="F177" s="141" t="s">
        <v>458</v>
      </c>
      <c r="G177" s="142" t="s">
        <v>537</v>
      </c>
      <c r="H177" s="141">
        <v>100</v>
      </c>
      <c r="I177" s="143" t="s">
        <v>377</v>
      </c>
      <c r="J177" s="144">
        <v>5.51</v>
      </c>
      <c r="K177" s="145">
        <v>14.6</v>
      </c>
      <c r="L177" s="146">
        <v>80.445999999999998</v>
      </c>
      <c r="M177" s="147" t="s">
        <v>459</v>
      </c>
      <c r="N177" s="147" t="s">
        <v>460</v>
      </c>
      <c r="O177" s="147"/>
    </row>
    <row r="178" spans="1:15" ht="25.5">
      <c r="A178" s="56">
        <v>173</v>
      </c>
      <c r="B178" s="57" t="s">
        <v>1439</v>
      </c>
      <c r="C178" s="58">
        <v>1</v>
      </c>
      <c r="D178" s="63" t="s">
        <v>667</v>
      </c>
      <c r="E178" s="60">
        <v>500</v>
      </c>
      <c r="F178" s="141" t="s">
        <v>461</v>
      </c>
      <c r="G178" s="142" t="s">
        <v>2201</v>
      </c>
      <c r="H178" s="141">
        <v>1</v>
      </c>
      <c r="I178" s="143" t="s">
        <v>1901</v>
      </c>
      <c r="J178" s="144">
        <v>25.3505</v>
      </c>
      <c r="K178" s="145">
        <v>11</v>
      </c>
      <c r="L178" s="146">
        <v>278.85550000000001</v>
      </c>
      <c r="M178" s="147" t="s">
        <v>1872</v>
      </c>
      <c r="N178" s="147" t="s">
        <v>462</v>
      </c>
      <c r="O178" s="147"/>
    </row>
    <row r="179" spans="1:15" ht="25.5">
      <c r="A179" s="56">
        <v>174</v>
      </c>
      <c r="B179" s="61" t="s">
        <v>576</v>
      </c>
      <c r="C179" s="58">
        <v>1</v>
      </c>
      <c r="D179" s="59" t="s">
        <v>667</v>
      </c>
      <c r="E179" s="60">
        <v>1460</v>
      </c>
      <c r="F179" s="141" t="s">
        <v>463</v>
      </c>
      <c r="G179" s="142" t="s">
        <v>2201</v>
      </c>
      <c r="H179" s="141">
        <v>1</v>
      </c>
      <c r="I179" s="143" t="s">
        <v>368</v>
      </c>
      <c r="J179" s="144">
        <v>17.350999999999999</v>
      </c>
      <c r="K179" s="145">
        <v>17</v>
      </c>
      <c r="L179" s="146">
        <v>294.96699999999998</v>
      </c>
      <c r="M179" s="147" t="s">
        <v>1872</v>
      </c>
      <c r="N179" s="147" t="s">
        <v>464</v>
      </c>
      <c r="O179" s="147"/>
    </row>
    <row r="180" spans="1:15" ht="25.5">
      <c r="A180" s="56">
        <v>175</v>
      </c>
      <c r="B180" s="57" t="s">
        <v>1440</v>
      </c>
      <c r="C180" s="58">
        <v>1</v>
      </c>
      <c r="D180" s="63" t="s">
        <v>583</v>
      </c>
      <c r="E180" s="60">
        <v>11</v>
      </c>
      <c r="F180" s="141" t="s">
        <v>461</v>
      </c>
      <c r="G180" s="142" t="s">
        <v>2201</v>
      </c>
      <c r="H180" s="141">
        <v>1</v>
      </c>
      <c r="I180" s="143" t="s">
        <v>368</v>
      </c>
      <c r="J180" s="144">
        <v>25.3505</v>
      </c>
      <c r="K180" s="145">
        <v>18</v>
      </c>
      <c r="L180" s="146">
        <v>456.30900000000003</v>
      </c>
      <c r="M180" s="147" t="s">
        <v>1872</v>
      </c>
      <c r="N180" s="147" t="s">
        <v>462</v>
      </c>
      <c r="O180" s="147"/>
    </row>
    <row r="181" spans="1:15" ht="25.5">
      <c r="A181" s="56">
        <v>176</v>
      </c>
      <c r="B181" s="61" t="s">
        <v>4276</v>
      </c>
      <c r="C181" s="58">
        <v>1</v>
      </c>
      <c r="D181" s="59" t="s">
        <v>667</v>
      </c>
      <c r="E181" s="60">
        <v>17</v>
      </c>
      <c r="F181" s="141" t="s">
        <v>465</v>
      </c>
      <c r="G181" s="142" t="s">
        <v>2201</v>
      </c>
      <c r="H181" s="141">
        <v>1</v>
      </c>
      <c r="I181" s="143" t="s">
        <v>368</v>
      </c>
      <c r="J181" s="144">
        <v>33.769399999999997</v>
      </c>
      <c r="K181" s="145">
        <v>10</v>
      </c>
      <c r="L181" s="146">
        <v>337.69399999999996</v>
      </c>
      <c r="M181" s="147" t="s">
        <v>1872</v>
      </c>
      <c r="N181" s="147" t="s">
        <v>466</v>
      </c>
      <c r="O181" s="147"/>
    </row>
    <row r="182" spans="1:15" ht="25.5">
      <c r="A182" s="56">
        <v>177</v>
      </c>
      <c r="B182" s="61" t="s">
        <v>4277</v>
      </c>
      <c r="C182" s="58">
        <v>1</v>
      </c>
      <c r="D182" s="59" t="s">
        <v>667</v>
      </c>
      <c r="E182" s="60">
        <v>18</v>
      </c>
      <c r="F182" s="141" t="s">
        <v>467</v>
      </c>
      <c r="G182" s="142" t="s">
        <v>2201</v>
      </c>
      <c r="H182" s="141">
        <v>1</v>
      </c>
      <c r="I182" s="143" t="s">
        <v>368</v>
      </c>
      <c r="J182" s="144">
        <v>50.569600000000001</v>
      </c>
      <c r="K182" s="145">
        <v>2</v>
      </c>
      <c r="L182" s="146">
        <v>101.1392</v>
      </c>
      <c r="M182" s="147" t="s">
        <v>1872</v>
      </c>
      <c r="N182" s="147" t="s">
        <v>468</v>
      </c>
      <c r="O182" s="147"/>
    </row>
    <row r="183" spans="1:15" ht="25.5">
      <c r="A183" s="56">
        <v>178</v>
      </c>
      <c r="B183" s="61" t="s">
        <v>4278</v>
      </c>
      <c r="C183" s="58">
        <v>1</v>
      </c>
      <c r="D183" s="59" t="s">
        <v>667</v>
      </c>
      <c r="E183" s="60">
        <v>10</v>
      </c>
      <c r="F183" s="141" t="s">
        <v>469</v>
      </c>
      <c r="G183" s="142" t="s">
        <v>2201</v>
      </c>
      <c r="H183" s="141">
        <v>1</v>
      </c>
      <c r="I183" s="143" t="s">
        <v>373</v>
      </c>
      <c r="J183" s="144">
        <v>14.371600000000001</v>
      </c>
      <c r="K183" s="145">
        <v>20</v>
      </c>
      <c r="L183" s="146">
        <v>287.43200000000002</v>
      </c>
      <c r="M183" s="147" t="s">
        <v>1872</v>
      </c>
      <c r="N183" s="147" t="s">
        <v>470</v>
      </c>
      <c r="O183" s="147"/>
    </row>
    <row r="184" spans="1:15" ht="25.5">
      <c r="A184" s="56">
        <v>179</v>
      </c>
      <c r="B184" s="61" t="s">
        <v>4279</v>
      </c>
      <c r="C184" s="58">
        <v>1</v>
      </c>
      <c r="D184" s="59" t="s">
        <v>667</v>
      </c>
      <c r="E184" s="60">
        <v>2</v>
      </c>
      <c r="F184" s="141" t="s">
        <v>471</v>
      </c>
      <c r="G184" s="142" t="s">
        <v>537</v>
      </c>
      <c r="H184" s="141">
        <v>1</v>
      </c>
      <c r="I184" s="143" t="s">
        <v>379</v>
      </c>
      <c r="J184" s="144">
        <v>3.9058000000000002</v>
      </c>
      <c r="K184" s="145">
        <v>22</v>
      </c>
      <c r="L184" s="146">
        <v>85.927599999999998</v>
      </c>
      <c r="M184" s="147" t="s">
        <v>2623</v>
      </c>
      <c r="N184" s="147" t="s">
        <v>472</v>
      </c>
      <c r="O184" s="147"/>
    </row>
    <row r="185" spans="1:15" ht="25.5">
      <c r="A185" s="56">
        <v>180</v>
      </c>
      <c r="B185" s="61" t="s">
        <v>4280</v>
      </c>
      <c r="C185" s="58">
        <v>1</v>
      </c>
      <c r="D185" s="59" t="s">
        <v>668</v>
      </c>
      <c r="E185" s="60">
        <v>20</v>
      </c>
      <c r="F185" s="141" t="s">
        <v>473</v>
      </c>
      <c r="G185" s="142" t="s">
        <v>537</v>
      </c>
      <c r="H185" s="141">
        <v>1</v>
      </c>
      <c r="I185" s="143" t="s">
        <v>379</v>
      </c>
      <c r="J185" s="144">
        <v>2.5962999999999998</v>
      </c>
      <c r="K185" s="145">
        <v>378</v>
      </c>
      <c r="L185" s="146">
        <v>981.40139999999997</v>
      </c>
      <c r="M185" s="147" t="s">
        <v>474</v>
      </c>
      <c r="N185" s="147" t="s">
        <v>475</v>
      </c>
      <c r="O185" s="147"/>
    </row>
    <row r="186" spans="1:15" ht="25.5">
      <c r="A186" s="56">
        <v>181</v>
      </c>
      <c r="B186" s="57" t="s">
        <v>3638</v>
      </c>
      <c r="C186" s="58">
        <v>100</v>
      </c>
      <c r="D186" s="63" t="s">
        <v>670</v>
      </c>
      <c r="E186" s="60">
        <v>22</v>
      </c>
      <c r="F186" s="141" t="s">
        <v>476</v>
      </c>
      <c r="G186" s="142" t="s">
        <v>537</v>
      </c>
      <c r="H186" s="141">
        <v>1</v>
      </c>
      <c r="I186" s="143" t="s">
        <v>379</v>
      </c>
      <c r="J186" s="144">
        <v>3.9297</v>
      </c>
      <c r="K186" s="145">
        <v>1607</v>
      </c>
      <c r="L186" s="146">
        <v>6315.0279</v>
      </c>
      <c r="M186" s="147" t="s">
        <v>1969</v>
      </c>
      <c r="N186" s="147" t="s">
        <v>477</v>
      </c>
      <c r="O186" s="147"/>
    </row>
    <row r="187" spans="1:15" ht="25.5">
      <c r="A187" s="56">
        <v>182</v>
      </c>
      <c r="B187" s="61" t="s">
        <v>3639</v>
      </c>
      <c r="C187" s="58">
        <v>100</v>
      </c>
      <c r="D187" s="59" t="s">
        <v>670</v>
      </c>
      <c r="E187" s="60">
        <v>378</v>
      </c>
      <c r="F187" s="141">
        <v>306711</v>
      </c>
      <c r="G187" s="142" t="s">
        <v>537</v>
      </c>
      <c r="H187" s="141">
        <v>1</v>
      </c>
      <c r="I187" s="143" t="s">
        <v>379</v>
      </c>
      <c r="J187" s="144">
        <v>1.4905999999999999</v>
      </c>
      <c r="K187" s="145">
        <v>12</v>
      </c>
      <c r="L187" s="146">
        <v>17.8872</v>
      </c>
      <c r="M187" s="147" t="s">
        <v>478</v>
      </c>
      <c r="N187" s="147" t="s">
        <v>479</v>
      </c>
      <c r="O187" s="147"/>
    </row>
    <row r="188" spans="1:15" ht="25.5">
      <c r="A188" s="56">
        <v>183</v>
      </c>
      <c r="B188" s="61" t="s">
        <v>3640</v>
      </c>
      <c r="C188" s="58">
        <v>100</v>
      </c>
      <c r="D188" s="59" t="s">
        <v>670</v>
      </c>
      <c r="E188" s="60">
        <v>1607</v>
      </c>
      <c r="F188" s="141" t="s">
        <v>480</v>
      </c>
      <c r="G188" s="142" t="s">
        <v>537</v>
      </c>
      <c r="H188" s="141">
        <v>1</v>
      </c>
      <c r="I188" s="143" t="s">
        <v>379</v>
      </c>
      <c r="J188" s="144">
        <v>8.6463000000000001</v>
      </c>
      <c r="K188" s="145">
        <v>432</v>
      </c>
      <c r="L188" s="146">
        <v>3735.2015999999999</v>
      </c>
      <c r="M188" s="147" t="s">
        <v>1969</v>
      </c>
      <c r="N188" s="147" t="s">
        <v>481</v>
      </c>
      <c r="O188" s="147"/>
    </row>
    <row r="189" spans="1:15" ht="25.5">
      <c r="A189" s="56">
        <v>184</v>
      </c>
      <c r="B189" s="57" t="s">
        <v>3641</v>
      </c>
      <c r="C189" s="58">
        <v>100</v>
      </c>
      <c r="D189" s="63" t="s">
        <v>670</v>
      </c>
      <c r="E189" s="60">
        <v>12</v>
      </c>
      <c r="F189" s="141" t="s">
        <v>482</v>
      </c>
      <c r="G189" s="142" t="s">
        <v>2593</v>
      </c>
      <c r="H189" s="141">
        <v>1</v>
      </c>
      <c r="I189" s="143" t="s">
        <v>483</v>
      </c>
      <c r="J189" s="144">
        <v>0.36120000000000002</v>
      </c>
      <c r="K189" s="145">
        <v>652</v>
      </c>
      <c r="L189" s="146">
        <v>235.50240000000002</v>
      </c>
      <c r="M189" s="147" t="s">
        <v>2624</v>
      </c>
      <c r="N189" s="147" t="s">
        <v>484</v>
      </c>
      <c r="O189" s="147"/>
    </row>
    <row r="190" spans="1:15" ht="22.5">
      <c r="A190" s="56">
        <v>185</v>
      </c>
      <c r="B190" s="61" t="s">
        <v>1576</v>
      </c>
      <c r="C190" s="58">
        <v>100</v>
      </c>
      <c r="D190" s="59" t="s">
        <v>670</v>
      </c>
      <c r="E190" s="60">
        <v>432</v>
      </c>
      <c r="F190" s="141">
        <v>120315734</v>
      </c>
      <c r="G190" s="142" t="s">
        <v>2201</v>
      </c>
      <c r="H190" s="141">
        <v>1</v>
      </c>
      <c r="I190" s="143" t="s">
        <v>368</v>
      </c>
      <c r="J190" s="144">
        <v>21.56</v>
      </c>
      <c r="K190" s="145">
        <v>15</v>
      </c>
      <c r="L190" s="146">
        <v>323.39999999999998</v>
      </c>
      <c r="M190" s="147" t="s">
        <v>2625</v>
      </c>
      <c r="N190" s="147" t="s">
        <v>485</v>
      </c>
      <c r="O190" s="147"/>
    </row>
    <row r="191" spans="1:15" ht="25.5">
      <c r="A191" s="56">
        <v>186</v>
      </c>
      <c r="B191" s="57" t="s">
        <v>3642</v>
      </c>
      <c r="C191" s="58">
        <v>2</v>
      </c>
      <c r="D191" s="63" t="s">
        <v>628</v>
      </c>
      <c r="E191" s="60">
        <v>652</v>
      </c>
      <c r="F191" s="141" t="s">
        <v>486</v>
      </c>
      <c r="G191" s="142" t="s">
        <v>2201</v>
      </c>
      <c r="H191" s="141">
        <v>1</v>
      </c>
      <c r="I191" s="143" t="s">
        <v>368</v>
      </c>
      <c r="J191" s="144">
        <v>13.074</v>
      </c>
      <c r="K191" s="145">
        <v>100</v>
      </c>
      <c r="L191" s="146">
        <v>1307.4000000000001</v>
      </c>
      <c r="M191" s="147" t="s">
        <v>2625</v>
      </c>
      <c r="N191" s="147" t="s">
        <v>487</v>
      </c>
      <c r="O191" s="147"/>
    </row>
    <row r="192" spans="1:15" ht="25.5">
      <c r="A192" s="56">
        <v>187</v>
      </c>
      <c r="B192" s="57" t="s">
        <v>1441</v>
      </c>
      <c r="C192" s="58">
        <v>1</v>
      </c>
      <c r="D192" s="59" t="s">
        <v>667</v>
      </c>
      <c r="E192" s="60">
        <v>15</v>
      </c>
      <c r="F192" s="141">
        <v>16222</v>
      </c>
      <c r="G192" s="142" t="s">
        <v>2201</v>
      </c>
      <c r="H192" s="141">
        <v>1</v>
      </c>
      <c r="I192" s="143" t="s">
        <v>1901</v>
      </c>
      <c r="J192" s="144">
        <v>1.7490000000000001</v>
      </c>
      <c r="K192" s="145">
        <v>110</v>
      </c>
      <c r="L192" s="146">
        <v>192.39</v>
      </c>
      <c r="M192" s="147" t="s">
        <v>530</v>
      </c>
      <c r="N192" s="147" t="s">
        <v>488</v>
      </c>
      <c r="O192" s="147"/>
    </row>
    <row r="193" spans="1:15" ht="22.5">
      <c r="A193" s="56">
        <v>188</v>
      </c>
      <c r="B193" s="57" t="s">
        <v>1442</v>
      </c>
      <c r="C193" s="58">
        <v>1</v>
      </c>
      <c r="D193" s="59" t="s">
        <v>667</v>
      </c>
      <c r="E193" s="60">
        <v>100</v>
      </c>
      <c r="F193" s="141" t="s">
        <v>489</v>
      </c>
      <c r="G193" s="142" t="s">
        <v>2201</v>
      </c>
      <c r="H193" s="141">
        <v>1</v>
      </c>
      <c r="I193" s="143" t="s">
        <v>368</v>
      </c>
      <c r="J193" s="144">
        <v>140.60230000000001</v>
      </c>
      <c r="K193" s="145">
        <v>2</v>
      </c>
      <c r="L193" s="146">
        <v>281.20460000000003</v>
      </c>
      <c r="M193" s="147" t="s">
        <v>2621</v>
      </c>
      <c r="N193" s="147" t="s">
        <v>490</v>
      </c>
      <c r="O193" s="147"/>
    </row>
    <row r="194" spans="1:15">
      <c r="A194" s="56">
        <v>189</v>
      </c>
      <c r="B194" s="57" t="s">
        <v>4281</v>
      </c>
      <c r="C194" s="58">
        <v>1</v>
      </c>
      <c r="D194" s="59" t="s">
        <v>583</v>
      </c>
      <c r="E194" s="60">
        <v>110</v>
      </c>
      <c r="F194" s="141" t="s">
        <v>491</v>
      </c>
      <c r="G194" s="142" t="s">
        <v>2201</v>
      </c>
      <c r="H194" s="141">
        <v>1</v>
      </c>
      <c r="I194" s="143" t="s">
        <v>1901</v>
      </c>
      <c r="J194" s="144">
        <v>140.60400000000001</v>
      </c>
      <c r="K194" s="145">
        <v>2</v>
      </c>
      <c r="L194" s="146">
        <v>281.20800000000003</v>
      </c>
      <c r="M194" s="147" t="s">
        <v>2621</v>
      </c>
      <c r="N194" s="147" t="s">
        <v>492</v>
      </c>
      <c r="O194" s="147"/>
    </row>
    <row r="195" spans="1:15" ht="25.5">
      <c r="A195" s="56">
        <v>190</v>
      </c>
      <c r="B195" s="61" t="s">
        <v>4282</v>
      </c>
      <c r="C195" s="58">
        <v>1</v>
      </c>
      <c r="D195" s="59" t="s">
        <v>667</v>
      </c>
      <c r="E195" s="60">
        <v>2</v>
      </c>
      <c r="F195" s="141">
        <v>750015</v>
      </c>
      <c r="G195" s="142" t="s">
        <v>2201</v>
      </c>
      <c r="H195" s="141">
        <v>1</v>
      </c>
      <c r="I195" s="143" t="s">
        <v>373</v>
      </c>
      <c r="J195" s="144">
        <v>6.7698</v>
      </c>
      <c r="K195" s="145">
        <v>8</v>
      </c>
      <c r="L195" s="146">
        <v>54.1584</v>
      </c>
      <c r="M195" s="147" t="s">
        <v>2616</v>
      </c>
      <c r="N195" s="147" t="s">
        <v>493</v>
      </c>
      <c r="O195" s="147"/>
    </row>
    <row r="196" spans="1:15" ht="38.25">
      <c r="A196" s="56">
        <v>191</v>
      </c>
      <c r="B196" s="61" t="s">
        <v>4283</v>
      </c>
      <c r="C196" s="58">
        <v>1</v>
      </c>
      <c r="D196" s="59" t="s">
        <v>583</v>
      </c>
      <c r="E196" s="60">
        <v>2</v>
      </c>
      <c r="F196" s="141" t="s">
        <v>494</v>
      </c>
      <c r="G196" s="142" t="s">
        <v>537</v>
      </c>
      <c r="H196" s="141">
        <v>10</v>
      </c>
      <c r="I196" s="143" t="s">
        <v>377</v>
      </c>
      <c r="J196" s="144">
        <v>84.063999999999993</v>
      </c>
      <c r="K196" s="145">
        <v>1.8</v>
      </c>
      <c r="L196" s="146">
        <v>151.3152</v>
      </c>
      <c r="M196" s="147" t="s">
        <v>391</v>
      </c>
      <c r="N196" s="147" t="s">
        <v>495</v>
      </c>
      <c r="O196" s="147"/>
    </row>
    <row r="197" spans="1:15" ht="25.5">
      <c r="A197" s="56">
        <v>192</v>
      </c>
      <c r="B197" s="61" t="s">
        <v>577</v>
      </c>
      <c r="C197" s="58">
        <v>1</v>
      </c>
      <c r="D197" s="59" t="s">
        <v>668</v>
      </c>
      <c r="E197" s="60">
        <v>8</v>
      </c>
      <c r="F197" s="141" t="s">
        <v>496</v>
      </c>
      <c r="G197" s="142" t="s">
        <v>537</v>
      </c>
      <c r="H197" s="141">
        <v>1</v>
      </c>
      <c r="I197" s="143" t="s">
        <v>379</v>
      </c>
      <c r="J197" s="144">
        <v>7.6535000000000002</v>
      </c>
      <c r="K197" s="145">
        <v>123</v>
      </c>
      <c r="L197" s="146">
        <v>941.38049999999998</v>
      </c>
      <c r="M197" s="147" t="s">
        <v>2626</v>
      </c>
      <c r="N197" s="147" t="s">
        <v>497</v>
      </c>
      <c r="O197" s="147"/>
    </row>
    <row r="198" spans="1:15" ht="25.5">
      <c r="A198" s="56">
        <v>193</v>
      </c>
      <c r="B198" s="61" t="s">
        <v>4284</v>
      </c>
      <c r="C198" s="58">
        <v>1</v>
      </c>
      <c r="D198" s="59" t="s">
        <v>667</v>
      </c>
      <c r="E198" s="60">
        <v>18</v>
      </c>
      <c r="F198" s="141" t="s">
        <v>498</v>
      </c>
      <c r="G198" s="142" t="s">
        <v>537</v>
      </c>
      <c r="H198" s="141">
        <v>1</v>
      </c>
      <c r="I198" s="143" t="s">
        <v>379</v>
      </c>
      <c r="J198" s="144">
        <v>10.787000000000001</v>
      </c>
      <c r="K198" s="145">
        <v>37</v>
      </c>
      <c r="L198" s="146">
        <v>399.11900000000003</v>
      </c>
      <c r="M198" s="147" t="s">
        <v>499</v>
      </c>
      <c r="N198" s="147" t="s">
        <v>500</v>
      </c>
      <c r="O198" s="147"/>
    </row>
    <row r="199" spans="1:15" ht="25.5">
      <c r="A199" s="56">
        <v>194</v>
      </c>
      <c r="B199" s="61" t="s">
        <v>3643</v>
      </c>
      <c r="C199" s="58">
        <v>15</v>
      </c>
      <c r="D199" s="59" t="s">
        <v>670</v>
      </c>
      <c r="E199" s="60">
        <v>123</v>
      </c>
      <c r="F199" s="141" t="s">
        <v>501</v>
      </c>
      <c r="G199" s="142" t="s">
        <v>537</v>
      </c>
      <c r="H199" s="141">
        <v>1</v>
      </c>
      <c r="I199" s="143" t="s">
        <v>379</v>
      </c>
      <c r="J199" s="144">
        <v>3.7263999999999999</v>
      </c>
      <c r="K199" s="145">
        <v>75</v>
      </c>
      <c r="L199" s="146">
        <v>279.48</v>
      </c>
      <c r="M199" s="147" t="s">
        <v>499</v>
      </c>
      <c r="N199" s="147" t="s">
        <v>502</v>
      </c>
      <c r="O199" s="147"/>
    </row>
    <row r="200" spans="1:15" ht="25.5">
      <c r="A200" s="56">
        <v>195</v>
      </c>
      <c r="B200" s="61" t="s">
        <v>3644</v>
      </c>
      <c r="C200" s="58">
        <v>100</v>
      </c>
      <c r="D200" s="59" t="s">
        <v>670</v>
      </c>
      <c r="E200" s="60">
        <v>37</v>
      </c>
      <c r="F200" s="141">
        <v>54830</v>
      </c>
      <c r="G200" s="142" t="s">
        <v>2201</v>
      </c>
      <c r="H200" s="141">
        <v>1</v>
      </c>
      <c r="I200" s="143" t="s">
        <v>368</v>
      </c>
      <c r="J200" s="144">
        <v>0.19</v>
      </c>
      <c r="K200" s="145">
        <v>60</v>
      </c>
      <c r="L200" s="146">
        <v>11.4</v>
      </c>
      <c r="M200" s="147" t="s">
        <v>3963</v>
      </c>
      <c r="N200" s="147" t="s">
        <v>403</v>
      </c>
      <c r="O200" s="147"/>
    </row>
    <row r="201" spans="1:15" ht="25.5">
      <c r="A201" s="56">
        <v>196</v>
      </c>
      <c r="B201" s="61" t="s">
        <v>3645</v>
      </c>
      <c r="C201" s="58">
        <v>10</v>
      </c>
      <c r="D201" s="59" t="s">
        <v>670</v>
      </c>
      <c r="E201" s="60">
        <v>75</v>
      </c>
      <c r="F201" s="141">
        <v>265132</v>
      </c>
      <c r="G201" s="142" t="s">
        <v>2201</v>
      </c>
      <c r="H201" s="141">
        <v>1</v>
      </c>
      <c r="I201" s="143" t="s">
        <v>368</v>
      </c>
      <c r="J201" s="144">
        <v>21.182700000000001</v>
      </c>
      <c r="K201" s="145">
        <v>10</v>
      </c>
      <c r="L201" s="146">
        <v>211.827</v>
      </c>
      <c r="M201" s="147" t="s">
        <v>2616</v>
      </c>
      <c r="N201" s="147" t="s">
        <v>503</v>
      </c>
      <c r="O201" s="147"/>
    </row>
    <row r="202" spans="1:15" ht="25.5">
      <c r="A202" s="56">
        <v>197</v>
      </c>
      <c r="B202" s="57" t="s">
        <v>4285</v>
      </c>
      <c r="C202" s="58">
        <v>1</v>
      </c>
      <c r="D202" s="59" t="s">
        <v>667</v>
      </c>
      <c r="E202" s="60">
        <v>60</v>
      </c>
      <c r="F202" s="141">
        <v>66000852</v>
      </c>
      <c r="G202" s="142" t="s">
        <v>538</v>
      </c>
      <c r="H202" s="141">
        <v>1</v>
      </c>
      <c r="I202" s="143" t="s">
        <v>1968</v>
      </c>
      <c r="J202" s="144">
        <v>34.0809</v>
      </c>
      <c r="K202" s="145">
        <v>1</v>
      </c>
      <c r="L202" s="146">
        <v>34.0809</v>
      </c>
      <c r="M202" s="147" t="s">
        <v>2601</v>
      </c>
      <c r="N202" s="147" t="s">
        <v>504</v>
      </c>
      <c r="O202" s="147"/>
    </row>
    <row r="203" spans="1:15">
      <c r="A203" s="56">
        <v>198</v>
      </c>
      <c r="B203" s="57" t="s">
        <v>4286</v>
      </c>
      <c r="C203" s="58">
        <v>1</v>
      </c>
      <c r="D203" s="59" t="s">
        <v>667</v>
      </c>
      <c r="E203" s="60">
        <v>10</v>
      </c>
      <c r="F203" s="141">
        <v>120222515</v>
      </c>
      <c r="G203" s="142" t="s">
        <v>2201</v>
      </c>
      <c r="H203" s="141">
        <v>1</v>
      </c>
      <c r="I203" s="143" t="s">
        <v>1901</v>
      </c>
      <c r="J203" s="144">
        <v>10.2866</v>
      </c>
      <c r="K203" s="145">
        <v>15</v>
      </c>
      <c r="L203" s="146">
        <v>154.29900000000001</v>
      </c>
      <c r="M203" s="147" t="s">
        <v>2627</v>
      </c>
      <c r="N203" s="147" t="s">
        <v>505</v>
      </c>
      <c r="O203" s="147"/>
    </row>
    <row r="204" spans="1:15" ht="25.5">
      <c r="A204" s="56">
        <v>199</v>
      </c>
      <c r="B204" s="57" t="s">
        <v>3646</v>
      </c>
      <c r="C204" s="58">
        <v>50</v>
      </c>
      <c r="D204" s="59" t="s">
        <v>670</v>
      </c>
      <c r="E204" s="60">
        <v>1</v>
      </c>
      <c r="F204" s="141" t="s">
        <v>506</v>
      </c>
      <c r="G204" s="142" t="s">
        <v>2201</v>
      </c>
      <c r="H204" s="141">
        <v>1</v>
      </c>
      <c r="I204" s="143" t="s">
        <v>368</v>
      </c>
      <c r="J204" s="144">
        <v>5.3773</v>
      </c>
      <c r="K204" s="145">
        <v>15</v>
      </c>
      <c r="L204" s="146">
        <v>80.659499999999994</v>
      </c>
      <c r="M204" s="147" t="s">
        <v>2628</v>
      </c>
      <c r="N204" s="147" t="s">
        <v>507</v>
      </c>
      <c r="O204" s="147"/>
    </row>
    <row r="205" spans="1:15" ht="22.5">
      <c r="A205" s="56">
        <v>200</v>
      </c>
      <c r="B205" s="57" t="s">
        <v>1577</v>
      </c>
      <c r="C205" s="58">
        <v>1</v>
      </c>
      <c r="D205" s="63" t="s">
        <v>583</v>
      </c>
      <c r="E205" s="60">
        <v>15</v>
      </c>
      <c r="F205" s="141">
        <v>556000</v>
      </c>
      <c r="G205" s="142" t="s">
        <v>2201</v>
      </c>
      <c r="H205" s="141">
        <v>1</v>
      </c>
      <c r="I205" s="143" t="s">
        <v>1901</v>
      </c>
      <c r="J205" s="144">
        <v>11.749000000000001</v>
      </c>
      <c r="K205" s="145">
        <v>3</v>
      </c>
      <c r="L205" s="146">
        <v>35.247</v>
      </c>
      <c r="M205" s="147" t="s">
        <v>508</v>
      </c>
      <c r="N205" s="147" t="s">
        <v>509</v>
      </c>
      <c r="O205" s="147"/>
    </row>
    <row r="206" spans="1:15" ht="25.5">
      <c r="A206" s="56">
        <v>201</v>
      </c>
      <c r="B206" s="57" t="s">
        <v>1443</v>
      </c>
      <c r="C206" s="58">
        <v>1</v>
      </c>
      <c r="D206" s="59" t="s">
        <v>667</v>
      </c>
      <c r="E206" s="60">
        <v>15</v>
      </c>
      <c r="F206" s="141">
        <v>1069128</v>
      </c>
      <c r="G206" s="142" t="s">
        <v>537</v>
      </c>
      <c r="H206" s="141">
        <v>1</v>
      </c>
      <c r="I206" s="143" t="s">
        <v>379</v>
      </c>
      <c r="J206" s="144">
        <v>43.123399999999997</v>
      </c>
      <c r="K206" s="145">
        <v>13</v>
      </c>
      <c r="L206" s="146">
        <v>560.60419999999999</v>
      </c>
      <c r="M206" s="147" t="s">
        <v>510</v>
      </c>
      <c r="N206" s="147" t="s">
        <v>511</v>
      </c>
      <c r="O206" s="147"/>
    </row>
    <row r="207" spans="1:15" ht="25.5">
      <c r="A207" s="56">
        <v>202</v>
      </c>
      <c r="B207" s="57" t="s">
        <v>1444</v>
      </c>
      <c r="C207" s="58">
        <v>1</v>
      </c>
      <c r="D207" s="63" t="s">
        <v>583</v>
      </c>
      <c r="E207" s="60">
        <v>3</v>
      </c>
      <c r="F207" s="141">
        <v>1069152</v>
      </c>
      <c r="G207" s="142" t="s">
        <v>537</v>
      </c>
      <c r="H207" s="141">
        <v>1</v>
      </c>
      <c r="I207" s="143" t="s">
        <v>379</v>
      </c>
      <c r="J207" s="144">
        <v>30.844100000000001</v>
      </c>
      <c r="K207" s="145">
        <v>1</v>
      </c>
      <c r="L207" s="146">
        <v>30.844100000000001</v>
      </c>
      <c r="M207" s="147" t="s">
        <v>510</v>
      </c>
      <c r="N207" s="147" t="s">
        <v>512</v>
      </c>
      <c r="O207" s="147"/>
    </row>
    <row r="208" spans="1:15" ht="27">
      <c r="A208" s="56">
        <v>203</v>
      </c>
      <c r="B208" s="57" t="s">
        <v>3647</v>
      </c>
      <c r="C208" s="58">
        <v>12</v>
      </c>
      <c r="D208" s="63" t="s">
        <v>670</v>
      </c>
      <c r="E208" s="60">
        <v>13</v>
      </c>
      <c r="F208" s="141">
        <v>11218001</v>
      </c>
      <c r="G208" s="142" t="s">
        <v>537</v>
      </c>
      <c r="H208" s="141">
        <v>200</v>
      </c>
      <c r="I208" s="143" t="s">
        <v>377</v>
      </c>
      <c r="J208" s="144">
        <v>1.94</v>
      </c>
      <c r="K208" s="145">
        <v>0.75</v>
      </c>
      <c r="L208" s="146">
        <v>1.4550000000000001</v>
      </c>
      <c r="M208" s="147" t="s">
        <v>513</v>
      </c>
      <c r="N208" s="147" t="s">
        <v>514</v>
      </c>
      <c r="O208" s="147"/>
    </row>
    <row r="209" spans="1:15" ht="25.5">
      <c r="A209" s="56">
        <v>204</v>
      </c>
      <c r="B209" s="57" t="s">
        <v>3648</v>
      </c>
      <c r="C209" s="58">
        <v>12</v>
      </c>
      <c r="D209" s="59" t="s">
        <v>670</v>
      </c>
      <c r="E209" s="60">
        <v>1</v>
      </c>
      <c r="F209" s="141" t="s">
        <v>515</v>
      </c>
      <c r="G209" s="142" t="s">
        <v>537</v>
      </c>
      <c r="H209" s="141">
        <v>50</v>
      </c>
      <c r="I209" s="143" t="s">
        <v>375</v>
      </c>
      <c r="J209" s="144">
        <v>1.5049999999999999</v>
      </c>
      <c r="K209" s="145">
        <v>4</v>
      </c>
      <c r="L209" s="146">
        <v>6.02</v>
      </c>
      <c r="M209" s="147" t="s">
        <v>430</v>
      </c>
      <c r="N209" s="147" t="s">
        <v>516</v>
      </c>
      <c r="O209" s="147"/>
    </row>
    <row r="210" spans="1:15" ht="25.5">
      <c r="A210" s="56">
        <v>205</v>
      </c>
      <c r="B210" s="61" t="s">
        <v>578</v>
      </c>
      <c r="C210" s="58">
        <v>1</v>
      </c>
      <c r="D210" s="59" t="s">
        <v>667</v>
      </c>
      <c r="E210" s="60">
        <v>150</v>
      </c>
      <c r="F210" s="141" t="s">
        <v>517</v>
      </c>
      <c r="G210" s="142" t="s">
        <v>537</v>
      </c>
      <c r="H210" s="141">
        <v>1</v>
      </c>
      <c r="I210" s="143" t="s">
        <v>379</v>
      </c>
      <c r="J210" s="144">
        <v>2.3896999999999999</v>
      </c>
      <c r="K210" s="145">
        <v>135</v>
      </c>
      <c r="L210" s="146">
        <v>322.60949999999997</v>
      </c>
      <c r="M210" s="147" t="s">
        <v>430</v>
      </c>
      <c r="N210" s="147" t="s">
        <v>518</v>
      </c>
      <c r="O210" s="147"/>
    </row>
    <row r="211" spans="1:15" ht="25.5">
      <c r="A211" s="56">
        <v>206</v>
      </c>
      <c r="B211" s="57" t="s">
        <v>19</v>
      </c>
      <c r="C211" s="58">
        <v>1</v>
      </c>
      <c r="D211" s="63" t="s">
        <v>583</v>
      </c>
      <c r="E211" s="60">
        <v>200</v>
      </c>
      <c r="F211" s="141">
        <v>132301725</v>
      </c>
      <c r="G211" s="142" t="s">
        <v>538</v>
      </c>
      <c r="H211" s="141">
        <v>100</v>
      </c>
      <c r="I211" s="143" t="s">
        <v>1983</v>
      </c>
      <c r="J211" s="144">
        <v>6.27</v>
      </c>
      <c r="K211" s="145">
        <v>24</v>
      </c>
      <c r="L211" s="146">
        <v>150.47999999999999</v>
      </c>
      <c r="M211" s="147" t="s">
        <v>519</v>
      </c>
      <c r="N211" s="147" t="s">
        <v>520</v>
      </c>
      <c r="O211" s="147"/>
    </row>
    <row r="212" spans="1:15" ht="25.5">
      <c r="A212" s="56">
        <v>207</v>
      </c>
      <c r="B212" s="61" t="s">
        <v>3650</v>
      </c>
      <c r="C212" s="58">
        <v>50</v>
      </c>
      <c r="D212" s="59" t="s">
        <v>670</v>
      </c>
      <c r="E212" s="60">
        <v>135</v>
      </c>
      <c r="F212" s="141" t="s">
        <v>521</v>
      </c>
      <c r="G212" s="142" t="s">
        <v>537</v>
      </c>
      <c r="H212" s="141">
        <v>3.0000300000000002</v>
      </c>
      <c r="I212" s="143" t="s">
        <v>1831</v>
      </c>
      <c r="J212" s="144">
        <v>45.074300000000001</v>
      </c>
      <c r="K212" s="145">
        <v>0.66666000006666593</v>
      </c>
      <c r="L212" s="146">
        <v>30.049232841004919</v>
      </c>
      <c r="M212" s="147" t="s">
        <v>510</v>
      </c>
      <c r="N212" s="147" t="s">
        <v>522</v>
      </c>
      <c r="O212" s="147"/>
    </row>
    <row r="213" spans="1:15" ht="25.5">
      <c r="A213" s="56">
        <v>208</v>
      </c>
      <c r="B213" s="61" t="s">
        <v>579</v>
      </c>
      <c r="C213" s="58">
        <v>1</v>
      </c>
      <c r="D213" s="59" t="s">
        <v>667</v>
      </c>
      <c r="E213" s="60">
        <v>2400</v>
      </c>
      <c r="F213" s="141" t="s">
        <v>523</v>
      </c>
      <c r="G213" s="142" t="s">
        <v>537</v>
      </c>
      <c r="H213" s="141">
        <v>3.0000300000000002</v>
      </c>
      <c r="I213" s="143" t="s">
        <v>379</v>
      </c>
      <c r="J213" s="144">
        <v>45.074300000000001</v>
      </c>
      <c r="K213" s="145">
        <v>1.6666500001666649</v>
      </c>
      <c r="L213" s="146">
        <v>75.123082102512299</v>
      </c>
      <c r="M213" s="147" t="s">
        <v>510</v>
      </c>
      <c r="N213" s="147" t="s">
        <v>524</v>
      </c>
      <c r="O213" s="147"/>
    </row>
    <row r="214" spans="1:15" ht="25.5">
      <c r="A214" s="56">
        <v>209</v>
      </c>
      <c r="B214" s="61" t="s">
        <v>3649</v>
      </c>
      <c r="C214" s="58">
        <v>12</v>
      </c>
      <c r="D214" s="59" t="s">
        <v>580</v>
      </c>
      <c r="E214" s="60">
        <v>2</v>
      </c>
      <c r="F214" s="141" t="s">
        <v>525</v>
      </c>
      <c r="G214" s="142" t="s">
        <v>537</v>
      </c>
      <c r="H214" s="141">
        <v>3.0000300000000002</v>
      </c>
      <c r="I214" s="143" t="s">
        <v>379</v>
      </c>
      <c r="J214" s="144">
        <v>42.358899999999998</v>
      </c>
      <c r="K214" s="145">
        <v>1.9999800001999979</v>
      </c>
      <c r="L214" s="146">
        <v>84.716952830471683</v>
      </c>
      <c r="M214" s="147" t="s">
        <v>510</v>
      </c>
      <c r="N214" s="147" t="s">
        <v>526</v>
      </c>
      <c r="O214" s="147"/>
    </row>
    <row r="215" spans="1:15" ht="25.5">
      <c r="A215" s="56">
        <v>210</v>
      </c>
      <c r="B215" s="57" t="s">
        <v>3651</v>
      </c>
      <c r="C215" s="58">
        <v>12</v>
      </c>
      <c r="D215" s="59" t="s">
        <v>670</v>
      </c>
      <c r="E215" s="60">
        <v>5</v>
      </c>
      <c r="F215" s="141" t="s">
        <v>527</v>
      </c>
      <c r="G215" s="142" t="s">
        <v>537</v>
      </c>
      <c r="H215" s="141">
        <v>3.0000300000000002</v>
      </c>
      <c r="I215" s="143" t="s">
        <v>379</v>
      </c>
      <c r="J215" s="144">
        <v>42.902200000000001</v>
      </c>
      <c r="K215" s="145">
        <v>1.3333200001333319</v>
      </c>
      <c r="L215" s="146">
        <v>57.202361309720231</v>
      </c>
      <c r="M215" s="147" t="s">
        <v>510</v>
      </c>
      <c r="N215" s="147" t="s">
        <v>3240</v>
      </c>
      <c r="O215" s="147"/>
    </row>
    <row r="216" spans="1:15" ht="25.5">
      <c r="A216" s="56">
        <v>211</v>
      </c>
      <c r="B216" s="57" t="s">
        <v>3652</v>
      </c>
      <c r="C216" s="58">
        <v>12</v>
      </c>
      <c r="D216" s="59" t="s">
        <v>670</v>
      </c>
      <c r="E216" s="60">
        <v>6</v>
      </c>
      <c r="F216" s="141" t="s">
        <v>3241</v>
      </c>
      <c r="G216" s="142" t="s">
        <v>537</v>
      </c>
      <c r="H216" s="141">
        <v>3.0000300000000002</v>
      </c>
      <c r="I216" s="143" t="s">
        <v>379</v>
      </c>
      <c r="J216" s="144">
        <v>50.504899999999999</v>
      </c>
      <c r="K216" s="145">
        <v>1.3333200001333319</v>
      </c>
      <c r="L216" s="146">
        <v>67.339193274733915</v>
      </c>
      <c r="M216" s="147" t="s">
        <v>3242</v>
      </c>
      <c r="N216" s="147" t="s">
        <v>3243</v>
      </c>
      <c r="O216" s="147"/>
    </row>
    <row r="217" spans="1:15" ht="25.5">
      <c r="A217" s="56">
        <v>212</v>
      </c>
      <c r="B217" s="57" t="s">
        <v>3653</v>
      </c>
      <c r="C217" s="58">
        <v>12</v>
      </c>
      <c r="D217" s="59" t="s">
        <v>670</v>
      </c>
      <c r="E217" s="60">
        <v>4</v>
      </c>
      <c r="F217" s="141">
        <v>2220</v>
      </c>
      <c r="G217" s="142" t="s">
        <v>537</v>
      </c>
      <c r="H217" s="141">
        <v>100</v>
      </c>
      <c r="I217" s="143" t="s">
        <v>377</v>
      </c>
      <c r="J217" s="144">
        <v>25.27</v>
      </c>
      <c r="K217" s="145">
        <v>0.39</v>
      </c>
      <c r="L217" s="146">
        <v>9.8552999999999997</v>
      </c>
      <c r="M217" s="147" t="s">
        <v>3244</v>
      </c>
      <c r="N217" s="147" t="s">
        <v>3245</v>
      </c>
      <c r="O217" s="147"/>
    </row>
    <row r="218" spans="1:15">
      <c r="A218" s="56">
        <v>213</v>
      </c>
      <c r="B218" s="57" t="s">
        <v>3654</v>
      </c>
      <c r="C218" s="58">
        <v>12</v>
      </c>
      <c r="D218" s="59" t="s">
        <v>670</v>
      </c>
      <c r="E218" s="60">
        <v>4</v>
      </c>
      <c r="F218" s="141">
        <v>2922</v>
      </c>
      <c r="G218" s="142" t="s">
        <v>2201</v>
      </c>
      <c r="H218" s="141">
        <v>1</v>
      </c>
      <c r="I218" s="143" t="s">
        <v>1844</v>
      </c>
      <c r="J218" s="144">
        <v>4.8665000000000003</v>
      </c>
      <c r="K218" s="145">
        <v>4</v>
      </c>
      <c r="L218" s="146">
        <v>19.466000000000001</v>
      </c>
      <c r="M218" s="147" t="s">
        <v>2631</v>
      </c>
      <c r="N218" s="147" t="s">
        <v>3246</v>
      </c>
      <c r="O218" s="147"/>
    </row>
    <row r="219" spans="1:15" ht="25.5">
      <c r="A219" s="56">
        <v>214</v>
      </c>
      <c r="B219" s="57" t="s">
        <v>3655</v>
      </c>
      <c r="C219" s="58">
        <v>100</v>
      </c>
      <c r="D219" s="63" t="s">
        <v>667</v>
      </c>
      <c r="E219" s="60">
        <v>39</v>
      </c>
      <c r="F219" s="141">
        <v>106638</v>
      </c>
      <c r="G219" s="142" t="s">
        <v>2201</v>
      </c>
      <c r="H219" s="141">
        <v>1</v>
      </c>
      <c r="I219" s="143" t="s">
        <v>368</v>
      </c>
      <c r="J219" s="144">
        <v>1.65</v>
      </c>
      <c r="K219" s="145">
        <v>84</v>
      </c>
      <c r="L219" s="146">
        <v>138.6</v>
      </c>
      <c r="M219" s="147" t="s">
        <v>2632</v>
      </c>
      <c r="N219" s="147" t="s">
        <v>3247</v>
      </c>
      <c r="O219" s="147"/>
    </row>
    <row r="220" spans="1:15">
      <c r="A220" s="56">
        <v>215</v>
      </c>
      <c r="B220" s="61" t="s">
        <v>3656</v>
      </c>
      <c r="C220" s="58">
        <v>1</v>
      </c>
      <c r="D220" s="59" t="s">
        <v>569</v>
      </c>
      <c r="E220" s="60">
        <v>4</v>
      </c>
      <c r="F220" s="141">
        <v>52</v>
      </c>
      <c r="G220" s="142" t="s">
        <v>2201</v>
      </c>
      <c r="H220" s="141">
        <v>1</v>
      </c>
      <c r="I220" s="143" t="s">
        <v>368</v>
      </c>
      <c r="J220" s="144">
        <v>72.8</v>
      </c>
      <c r="K220" s="145">
        <v>5</v>
      </c>
      <c r="L220" s="146">
        <v>364</v>
      </c>
      <c r="M220" s="147" t="s">
        <v>3248</v>
      </c>
      <c r="N220" s="147" t="s">
        <v>3249</v>
      </c>
      <c r="O220" s="147"/>
    </row>
    <row r="221" spans="1:15" ht="25.5">
      <c r="A221" s="56">
        <v>216</v>
      </c>
      <c r="B221" s="61" t="s">
        <v>581</v>
      </c>
      <c r="C221" s="58">
        <v>1</v>
      </c>
      <c r="D221" s="59" t="s">
        <v>667</v>
      </c>
      <c r="E221" s="60">
        <v>84</v>
      </c>
      <c r="F221" s="141">
        <v>52.024999999999999</v>
      </c>
      <c r="G221" s="142" t="s">
        <v>2201</v>
      </c>
      <c r="H221" s="141">
        <v>1</v>
      </c>
      <c r="I221" s="143" t="s">
        <v>368</v>
      </c>
      <c r="J221" s="144">
        <v>3.72</v>
      </c>
      <c r="K221" s="145">
        <v>10</v>
      </c>
      <c r="L221" s="146">
        <v>37.200000000000003</v>
      </c>
      <c r="M221" s="147" t="s">
        <v>3248</v>
      </c>
      <c r="N221" s="147" t="s">
        <v>3250</v>
      </c>
      <c r="O221" s="147"/>
    </row>
    <row r="222" spans="1:15" ht="22.5">
      <c r="A222" s="56">
        <v>217</v>
      </c>
      <c r="B222" s="64" t="s">
        <v>1445</v>
      </c>
      <c r="C222" s="58">
        <v>1</v>
      </c>
      <c r="D222" s="59" t="s">
        <v>667</v>
      </c>
      <c r="E222" s="60">
        <v>5</v>
      </c>
      <c r="F222" s="141">
        <v>53</v>
      </c>
      <c r="G222" s="142" t="s">
        <v>2201</v>
      </c>
      <c r="H222" s="141">
        <v>1</v>
      </c>
      <c r="I222" s="143" t="s">
        <v>368</v>
      </c>
      <c r="J222" s="144">
        <v>78.22</v>
      </c>
      <c r="K222" s="145">
        <v>10</v>
      </c>
      <c r="L222" s="146">
        <v>782.2</v>
      </c>
      <c r="M222" s="147" t="s">
        <v>3248</v>
      </c>
      <c r="N222" s="147" t="s">
        <v>3251</v>
      </c>
      <c r="O222" s="147"/>
    </row>
    <row r="223" spans="1:15" ht="25.5">
      <c r="A223" s="56">
        <v>220</v>
      </c>
      <c r="B223" s="61" t="s">
        <v>4287</v>
      </c>
      <c r="C223" s="58">
        <v>1</v>
      </c>
      <c r="D223" s="59" t="s">
        <v>667</v>
      </c>
      <c r="E223" s="60">
        <v>28</v>
      </c>
      <c r="F223" s="141">
        <v>10403</v>
      </c>
      <c r="G223" s="142" t="s">
        <v>2201</v>
      </c>
      <c r="H223" s="141">
        <v>1</v>
      </c>
      <c r="I223" s="143" t="s">
        <v>368</v>
      </c>
      <c r="J223" s="144">
        <v>0.40960000000000002</v>
      </c>
      <c r="K223" s="145">
        <v>28</v>
      </c>
      <c r="L223" s="146">
        <v>11.4688</v>
      </c>
      <c r="M223" s="147" t="s">
        <v>530</v>
      </c>
      <c r="N223" s="147" t="s">
        <v>3252</v>
      </c>
      <c r="O223" s="147"/>
    </row>
    <row r="224" spans="1:15" ht="25.5">
      <c r="A224" s="56">
        <v>221</v>
      </c>
      <c r="B224" s="61" t="s">
        <v>4288</v>
      </c>
      <c r="C224" s="58">
        <v>1</v>
      </c>
      <c r="D224" s="59" t="s">
        <v>667</v>
      </c>
      <c r="E224" s="60">
        <v>10</v>
      </c>
      <c r="F224" s="141" t="s">
        <v>3253</v>
      </c>
      <c r="G224" s="142" t="s">
        <v>2201</v>
      </c>
      <c r="H224" s="141">
        <v>1</v>
      </c>
      <c r="I224" s="143" t="s">
        <v>368</v>
      </c>
      <c r="J224" s="144">
        <v>102.2817</v>
      </c>
      <c r="K224" s="145">
        <v>10</v>
      </c>
      <c r="L224" s="146">
        <v>1022.817</v>
      </c>
      <c r="M224" s="147" t="s">
        <v>2598</v>
      </c>
      <c r="N224" s="147" t="s">
        <v>3254</v>
      </c>
      <c r="O224" s="147"/>
    </row>
    <row r="225" spans="1:15" ht="25.5">
      <c r="A225" s="56">
        <v>222</v>
      </c>
      <c r="B225" s="61" t="s">
        <v>582</v>
      </c>
      <c r="C225" s="58">
        <v>1</v>
      </c>
      <c r="D225" s="59" t="s">
        <v>667</v>
      </c>
      <c r="E225" s="60">
        <v>160</v>
      </c>
      <c r="F225" s="141" t="s">
        <v>3255</v>
      </c>
      <c r="G225" s="142" t="s">
        <v>2201</v>
      </c>
      <c r="H225" s="141">
        <v>1</v>
      </c>
      <c r="I225" s="143" t="s">
        <v>368</v>
      </c>
      <c r="J225" s="144">
        <v>1.9383999999999999</v>
      </c>
      <c r="K225" s="145">
        <v>160</v>
      </c>
      <c r="L225" s="146">
        <v>310.14400000000001</v>
      </c>
      <c r="M225" s="147" t="s">
        <v>2616</v>
      </c>
      <c r="N225" s="147" t="s">
        <v>3256</v>
      </c>
      <c r="O225" s="147"/>
    </row>
    <row r="226" spans="1:15" ht="25.5">
      <c r="A226" s="56">
        <v>223</v>
      </c>
      <c r="B226" s="57" t="s">
        <v>3657</v>
      </c>
      <c r="C226" s="58">
        <v>500</v>
      </c>
      <c r="D226" s="59" t="s">
        <v>670</v>
      </c>
      <c r="E226" s="60">
        <v>103</v>
      </c>
      <c r="F226" s="141">
        <v>120148099</v>
      </c>
      <c r="G226" s="142" t="s">
        <v>537</v>
      </c>
      <c r="H226" s="141">
        <v>1</v>
      </c>
      <c r="I226" s="143" t="s">
        <v>379</v>
      </c>
      <c r="J226" s="144">
        <v>23.2849</v>
      </c>
      <c r="K226" s="145">
        <v>103</v>
      </c>
      <c r="L226" s="146">
        <v>2398.3447000000001</v>
      </c>
      <c r="M226" s="147" t="s">
        <v>3257</v>
      </c>
      <c r="N226" s="147" t="s">
        <v>3258</v>
      </c>
      <c r="O226" s="147"/>
    </row>
    <row r="227" spans="1:15" ht="25.5">
      <c r="A227" s="56">
        <v>224</v>
      </c>
      <c r="B227" s="57" t="s">
        <v>3658</v>
      </c>
      <c r="C227" s="58">
        <v>500</v>
      </c>
      <c r="D227" s="59" t="s">
        <v>670</v>
      </c>
      <c r="E227" s="60">
        <v>110</v>
      </c>
      <c r="F227" s="141">
        <v>120314398</v>
      </c>
      <c r="G227" s="142" t="s">
        <v>2202</v>
      </c>
      <c r="H227" s="141">
        <v>1</v>
      </c>
      <c r="I227" s="143" t="s">
        <v>1964</v>
      </c>
      <c r="J227" s="144">
        <v>23.2849</v>
      </c>
      <c r="K227" s="145">
        <v>110</v>
      </c>
      <c r="L227" s="146">
        <v>2561.3389999999999</v>
      </c>
      <c r="M227" s="147" t="s">
        <v>3257</v>
      </c>
      <c r="N227" s="147" t="s">
        <v>3259</v>
      </c>
      <c r="O227" s="147"/>
    </row>
    <row r="228" spans="1:15" ht="25.5">
      <c r="A228" s="56">
        <v>225</v>
      </c>
      <c r="B228" s="57" t="s">
        <v>1446</v>
      </c>
      <c r="C228" s="58">
        <v>25</v>
      </c>
      <c r="D228" s="59" t="s">
        <v>670</v>
      </c>
      <c r="E228" s="60">
        <v>4</v>
      </c>
      <c r="F228" s="141" t="s">
        <v>1967</v>
      </c>
      <c r="G228" s="142" t="s">
        <v>538</v>
      </c>
      <c r="H228" s="141">
        <v>1</v>
      </c>
      <c r="I228" s="143" t="s">
        <v>1968</v>
      </c>
      <c r="J228" s="144">
        <v>16.649999999999999</v>
      </c>
      <c r="K228" s="145">
        <v>4</v>
      </c>
      <c r="L228" s="146">
        <v>66.599999999999994</v>
      </c>
      <c r="M228" s="147" t="s">
        <v>1969</v>
      </c>
      <c r="N228" s="147" t="s">
        <v>1970</v>
      </c>
      <c r="O228" s="147"/>
    </row>
    <row r="229" spans="1:15" ht="25.5">
      <c r="A229" s="56">
        <v>226</v>
      </c>
      <c r="B229" s="57" t="s">
        <v>1435</v>
      </c>
      <c r="C229" s="58">
        <v>1</v>
      </c>
      <c r="D229" s="63" t="s">
        <v>667</v>
      </c>
      <c r="E229" s="60">
        <v>10</v>
      </c>
      <c r="F229" s="141">
        <v>112865275</v>
      </c>
      <c r="G229" s="142" t="s">
        <v>2201</v>
      </c>
      <c r="H229" s="141">
        <v>1</v>
      </c>
      <c r="I229" s="143" t="s">
        <v>368</v>
      </c>
      <c r="J229" s="144">
        <v>11.716100000000001</v>
      </c>
      <c r="K229" s="145">
        <v>10</v>
      </c>
      <c r="L229" s="146">
        <v>117.161</v>
      </c>
      <c r="M229" s="147" t="s">
        <v>2633</v>
      </c>
      <c r="N229" s="147" t="s">
        <v>3260</v>
      </c>
      <c r="O229" s="147"/>
    </row>
    <row r="230" spans="1:15" ht="25.5">
      <c r="A230" s="56">
        <v>227</v>
      </c>
      <c r="B230" s="57" t="s">
        <v>1436</v>
      </c>
      <c r="C230" s="58">
        <v>1</v>
      </c>
      <c r="D230" s="63" t="s">
        <v>667</v>
      </c>
      <c r="E230" s="60">
        <v>50</v>
      </c>
      <c r="F230" s="141">
        <v>2550</v>
      </c>
      <c r="G230" s="142" t="s">
        <v>2201</v>
      </c>
      <c r="H230" s="141">
        <v>1</v>
      </c>
      <c r="I230" s="143" t="s">
        <v>368</v>
      </c>
      <c r="J230" s="144">
        <v>4.9219999999999997</v>
      </c>
      <c r="K230" s="145">
        <v>50</v>
      </c>
      <c r="L230" s="146">
        <v>246.1</v>
      </c>
      <c r="M230" s="147" t="s">
        <v>3244</v>
      </c>
      <c r="N230" s="147" t="s">
        <v>3261</v>
      </c>
      <c r="O230" s="147"/>
    </row>
    <row r="231" spans="1:15" ht="25.5">
      <c r="A231" s="56">
        <v>228</v>
      </c>
      <c r="B231" s="61" t="s">
        <v>3659</v>
      </c>
      <c r="C231" s="58">
        <v>10</v>
      </c>
      <c r="D231" s="59" t="s">
        <v>569</v>
      </c>
      <c r="E231" s="60">
        <v>52</v>
      </c>
      <c r="F231" s="141">
        <v>51101</v>
      </c>
      <c r="G231" s="142" t="s">
        <v>538</v>
      </c>
      <c r="H231" s="141">
        <v>1</v>
      </c>
      <c r="I231" s="143" t="s">
        <v>1934</v>
      </c>
      <c r="J231" s="144">
        <v>1.0913999999999999</v>
      </c>
      <c r="K231" s="145">
        <v>52</v>
      </c>
      <c r="L231" s="146">
        <v>56.752799999999993</v>
      </c>
      <c r="M231" s="147" t="s">
        <v>530</v>
      </c>
      <c r="N231" s="147" t="s">
        <v>3262</v>
      </c>
      <c r="O231" s="147"/>
    </row>
    <row r="232" spans="1:15" ht="25.5">
      <c r="A232" s="56">
        <v>229</v>
      </c>
      <c r="B232" s="57" t="s">
        <v>4289</v>
      </c>
      <c r="C232" s="58">
        <v>1</v>
      </c>
      <c r="D232" s="59" t="s">
        <v>667</v>
      </c>
      <c r="E232" s="60">
        <v>23</v>
      </c>
      <c r="F232" s="141" t="s">
        <v>3263</v>
      </c>
      <c r="G232" s="142" t="s">
        <v>2201</v>
      </c>
      <c r="H232" s="141">
        <v>1</v>
      </c>
      <c r="I232" s="143" t="s">
        <v>368</v>
      </c>
      <c r="J232" s="144">
        <v>4.2465999999999999</v>
      </c>
      <c r="K232" s="145">
        <v>23</v>
      </c>
      <c r="L232" s="146">
        <v>97.671800000000005</v>
      </c>
      <c r="M232" s="147" t="s">
        <v>369</v>
      </c>
      <c r="N232" s="147" t="s">
        <v>3264</v>
      </c>
      <c r="O232" s="147"/>
    </row>
    <row r="233" spans="1:15" ht="25.5">
      <c r="A233" s="56">
        <v>230</v>
      </c>
      <c r="B233" s="57" t="s">
        <v>4290</v>
      </c>
      <c r="C233" s="58">
        <v>1</v>
      </c>
      <c r="D233" s="59" t="s">
        <v>667</v>
      </c>
      <c r="E233" s="60">
        <v>60</v>
      </c>
      <c r="F233" s="141" t="s">
        <v>3265</v>
      </c>
      <c r="G233" s="142" t="s">
        <v>2201</v>
      </c>
      <c r="H233" s="141">
        <v>1</v>
      </c>
      <c r="I233" s="143" t="s">
        <v>368</v>
      </c>
      <c r="J233" s="144">
        <v>5.4028</v>
      </c>
      <c r="K233" s="145">
        <v>60</v>
      </c>
      <c r="L233" s="146">
        <v>324.16800000000001</v>
      </c>
      <c r="M233" s="147" t="s">
        <v>369</v>
      </c>
      <c r="N233" s="147" t="s">
        <v>3266</v>
      </c>
      <c r="O233" s="147"/>
    </row>
    <row r="234" spans="1:15" ht="25.5">
      <c r="A234" s="56">
        <v>231</v>
      </c>
      <c r="B234" s="57" t="s">
        <v>1437</v>
      </c>
      <c r="C234" s="58">
        <v>1</v>
      </c>
      <c r="D234" s="59" t="s">
        <v>667</v>
      </c>
      <c r="E234" s="60">
        <v>137</v>
      </c>
      <c r="F234" s="141" t="s">
        <v>3267</v>
      </c>
      <c r="G234" s="142" t="s">
        <v>2201</v>
      </c>
      <c r="H234" s="141">
        <v>1</v>
      </c>
      <c r="I234" s="143" t="s">
        <v>368</v>
      </c>
      <c r="J234" s="144">
        <v>2.641</v>
      </c>
      <c r="K234" s="145">
        <v>137</v>
      </c>
      <c r="L234" s="146">
        <v>361.81700000000001</v>
      </c>
      <c r="M234" s="147" t="s">
        <v>2083</v>
      </c>
      <c r="N234" s="147" t="s">
        <v>3268</v>
      </c>
      <c r="O234" s="147"/>
    </row>
    <row r="235" spans="1:15" ht="25.5">
      <c r="A235" s="56">
        <v>232</v>
      </c>
      <c r="B235" s="57" t="s">
        <v>15</v>
      </c>
      <c r="C235" s="58">
        <v>1</v>
      </c>
      <c r="D235" s="59" t="s">
        <v>583</v>
      </c>
      <c r="E235" s="60">
        <v>50</v>
      </c>
      <c r="F235" s="141" t="s">
        <v>3269</v>
      </c>
      <c r="G235" s="142" t="s">
        <v>2201</v>
      </c>
      <c r="H235" s="141">
        <v>1</v>
      </c>
      <c r="I235" s="143" t="s">
        <v>1901</v>
      </c>
      <c r="J235" s="144">
        <v>9.2624999999999993</v>
      </c>
      <c r="K235" s="145">
        <v>50</v>
      </c>
      <c r="L235" s="146">
        <v>463.125</v>
      </c>
      <c r="M235" s="147" t="s">
        <v>3270</v>
      </c>
      <c r="N235" s="147" t="s">
        <v>3271</v>
      </c>
      <c r="O235" s="147"/>
    </row>
    <row r="236" spans="1:15" ht="25.5">
      <c r="A236" s="56">
        <v>233</v>
      </c>
      <c r="B236" s="61" t="s">
        <v>4291</v>
      </c>
      <c r="C236" s="58">
        <v>1</v>
      </c>
      <c r="D236" s="59" t="s">
        <v>667</v>
      </c>
      <c r="E236" s="60">
        <v>1120</v>
      </c>
      <c r="F236" s="141">
        <v>112852467</v>
      </c>
      <c r="G236" s="142" t="s">
        <v>2201</v>
      </c>
      <c r="H236" s="141">
        <v>1</v>
      </c>
      <c r="I236" s="143" t="s">
        <v>368</v>
      </c>
      <c r="J236" s="144">
        <v>0.88200000000000001</v>
      </c>
      <c r="K236" s="145">
        <v>1120</v>
      </c>
      <c r="L236" s="146">
        <v>987.84</v>
      </c>
      <c r="M236" s="147" t="s">
        <v>2634</v>
      </c>
      <c r="N236" s="147" t="s">
        <v>3272</v>
      </c>
      <c r="O236" s="147"/>
    </row>
    <row r="237" spans="1:15" ht="38.25">
      <c r="A237" s="56">
        <v>234</v>
      </c>
      <c r="B237" s="61" t="s">
        <v>2785</v>
      </c>
      <c r="C237" s="58">
        <v>100</v>
      </c>
      <c r="D237" s="59" t="s">
        <v>667</v>
      </c>
      <c r="E237" s="60">
        <v>701</v>
      </c>
      <c r="F237" s="141" t="s">
        <v>3273</v>
      </c>
      <c r="G237" s="142" t="s">
        <v>538</v>
      </c>
      <c r="H237" s="141">
        <v>100</v>
      </c>
      <c r="I237" s="143" t="s">
        <v>1983</v>
      </c>
      <c r="J237" s="144">
        <v>5.47</v>
      </c>
      <c r="K237" s="145">
        <v>7.01</v>
      </c>
      <c r="L237" s="146">
        <v>38.344699999999996</v>
      </c>
      <c r="M237" s="147" t="s">
        <v>1872</v>
      </c>
      <c r="N237" s="147" t="s">
        <v>3274</v>
      </c>
      <c r="O237" s="147"/>
    </row>
    <row r="238" spans="1:15" ht="25.5">
      <c r="A238" s="56">
        <v>235</v>
      </c>
      <c r="B238" s="61" t="s">
        <v>2786</v>
      </c>
      <c r="C238" s="58">
        <v>100</v>
      </c>
      <c r="D238" s="59" t="s">
        <v>667</v>
      </c>
      <c r="E238" s="60">
        <v>251</v>
      </c>
      <c r="F238" s="141" t="s">
        <v>3275</v>
      </c>
      <c r="G238" s="142" t="s">
        <v>538</v>
      </c>
      <c r="H238" s="141">
        <v>100</v>
      </c>
      <c r="I238" s="143" t="s">
        <v>1983</v>
      </c>
      <c r="J238" s="144">
        <v>7.61</v>
      </c>
      <c r="K238" s="145">
        <v>2.5099999999999998</v>
      </c>
      <c r="L238" s="146">
        <v>19.101099999999999</v>
      </c>
      <c r="M238" s="147" t="s">
        <v>2606</v>
      </c>
      <c r="N238" s="147" t="s">
        <v>3276</v>
      </c>
      <c r="O238" s="147"/>
    </row>
    <row r="239" spans="1:15" ht="38.25">
      <c r="A239" s="56">
        <v>236</v>
      </c>
      <c r="B239" s="61" t="s">
        <v>2787</v>
      </c>
      <c r="C239" s="58">
        <v>100</v>
      </c>
      <c r="D239" s="59" t="s">
        <v>667</v>
      </c>
      <c r="E239" s="60">
        <v>306</v>
      </c>
      <c r="F239" s="141" t="s">
        <v>3277</v>
      </c>
      <c r="G239" s="142" t="s">
        <v>538</v>
      </c>
      <c r="H239" s="141">
        <v>100</v>
      </c>
      <c r="I239" s="143" t="s">
        <v>1983</v>
      </c>
      <c r="J239" s="144">
        <v>15.4</v>
      </c>
      <c r="K239" s="145">
        <v>3.06</v>
      </c>
      <c r="L239" s="146">
        <v>47.124000000000002</v>
      </c>
      <c r="M239" s="147" t="s">
        <v>1872</v>
      </c>
      <c r="N239" s="147" t="s">
        <v>3278</v>
      </c>
      <c r="O239" s="147"/>
    </row>
    <row r="240" spans="1:15" ht="38.25">
      <c r="A240" s="56">
        <v>237</v>
      </c>
      <c r="B240" s="61" t="s">
        <v>2788</v>
      </c>
      <c r="C240" s="58">
        <v>100</v>
      </c>
      <c r="D240" s="59" t="s">
        <v>667</v>
      </c>
      <c r="E240" s="60">
        <v>216</v>
      </c>
      <c r="F240" s="141" t="s">
        <v>3279</v>
      </c>
      <c r="G240" s="142" t="s">
        <v>538</v>
      </c>
      <c r="H240" s="141">
        <v>100</v>
      </c>
      <c r="I240" s="143" t="s">
        <v>1983</v>
      </c>
      <c r="J240" s="144">
        <v>18.82</v>
      </c>
      <c r="K240" s="145">
        <v>2.16</v>
      </c>
      <c r="L240" s="146">
        <v>40.651200000000003</v>
      </c>
      <c r="M240" s="147" t="s">
        <v>1872</v>
      </c>
      <c r="N240" s="147" t="s">
        <v>3280</v>
      </c>
      <c r="O240" s="147"/>
    </row>
    <row r="241" spans="1:15" ht="38.25">
      <c r="A241" s="56">
        <v>238</v>
      </c>
      <c r="B241" s="57" t="s">
        <v>2789</v>
      </c>
      <c r="C241" s="58">
        <v>40</v>
      </c>
      <c r="D241" s="59" t="s">
        <v>670</v>
      </c>
      <c r="E241" s="60">
        <v>1</v>
      </c>
      <c r="F241" s="141">
        <v>20849</v>
      </c>
      <c r="G241" s="142" t="s">
        <v>2201</v>
      </c>
      <c r="H241" s="141">
        <v>2.5000000000000001E-2</v>
      </c>
      <c r="I241" s="143" t="s">
        <v>394</v>
      </c>
      <c r="J241" s="144">
        <v>4.41E-2</v>
      </c>
      <c r="K241" s="145">
        <v>40</v>
      </c>
      <c r="L241" s="146">
        <v>1.764</v>
      </c>
      <c r="M241" s="147" t="s">
        <v>395</v>
      </c>
      <c r="N241" s="147" t="s">
        <v>3281</v>
      </c>
      <c r="O241" s="147"/>
    </row>
    <row r="242" spans="1:15" ht="25.5">
      <c r="A242" s="56">
        <v>239</v>
      </c>
      <c r="B242" s="57" t="s">
        <v>1578</v>
      </c>
      <c r="C242" s="58">
        <v>1</v>
      </c>
      <c r="D242" s="63" t="s">
        <v>583</v>
      </c>
      <c r="E242" s="60">
        <v>50</v>
      </c>
      <c r="F242" s="141" t="s">
        <v>3282</v>
      </c>
      <c r="G242" s="142" t="s">
        <v>538</v>
      </c>
      <c r="H242" s="141">
        <v>100</v>
      </c>
      <c r="I242" s="143" t="s">
        <v>1891</v>
      </c>
      <c r="J242" s="144">
        <v>1.77</v>
      </c>
      <c r="K242" s="145">
        <v>0.5</v>
      </c>
      <c r="L242" s="146">
        <v>0.88500000000000001</v>
      </c>
      <c r="M242" s="147" t="s">
        <v>459</v>
      </c>
      <c r="N242" s="147" t="s">
        <v>3283</v>
      </c>
      <c r="O242" s="147"/>
    </row>
    <row r="243" spans="1:15" ht="25.5">
      <c r="A243" s="56">
        <v>240</v>
      </c>
      <c r="B243" s="61" t="s">
        <v>584</v>
      </c>
      <c r="C243" s="58">
        <v>1</v>
      </c>
      <c r="D243" s="59" t="s">
        <v>667</v>
      </c>
      <c r="E243" s="60">
        <v>74</v>
      </c>
      <c r="F243" s="141">
        <v>15</v>
      </c>
      <c r="G243" s="142" t="s">
        <v>2201</v>
      </c>
      <c r="H243" s="141">
        <v>1</v>
      </c>
      <c r="I243" s="143" t="s">
        <v>368</v>
      </c>
      <c r="J243" s="144">
        <v>1.302</v>
      </c>
      <c r="K243" s="145">
        <v>74</v>
      </c>
      <c r="L243" s="146">
        <v>96.347999999999999</v>
      </c>
      <c r="M243" s="147" t="s">
        <v>2635</v>
      </c>
      <c r="N243" s="147" t="s">
        <v>3284</v>
      </c>
      <c r="O243" s="147"/>
    </row>
    <row r="244" spans="1:15" ht="25.5">
      <c r="A244" s="56">
        <v>241</v>
      </c>
      <c r="B244" s="61" t="s">
        <v>585</v>
      </c>
      <c r="C244" s="58">
        <v>1</v>
      </c>
      <c r="D244" s="59" t="s">
        <v>667</v>
      </c>
      <c r="E244" s="60">
        <v>195</v>
      </c>
      <c r="F244" s="141">
        <v>111400597</v>
      </c>
      <c r="G244" s="142" t="s">
        <v>2201</v>
      </c>
      <c r="H244" s="141">
        <v>1</v>
      </c>
      <c r="I244" s="143" t="s">
        <v>368</v>
      </c>
      <c r="J244" s="144">
        <v>1.0867</v>
      </c>
      <c r="K244" s="145">
        <v>195</v>
      </c>
      <c r="L244" s="146">
        <v>211.90649999999999</v>
      </c>
      <c r="M244" s="147" t="s">
        <v>3285</v>
      </c>
      <c r="N244" s="147" t="s">
        <v>3286</v>
      </c>
      <c r="O244" s="147"/>
    </row>
    <row r="245" spans="1:15">
      <c r="A245" s="56">
        <v>242</v>
      </c>
      <c r="B245" s="61" t="s">
        <v>586</v>
      </c>
      <c r="C245" s="58">
        <v>1</v>
      </c>
      <c r="D245" s="59" t="s">
        <v>667</v>
      </c>
      <c r="E245" s="60">
        <v>460</v>
      </c>
      <c r="F245" s="141">
        <v>771595006</v>
      </c>
      <c r="G245" s="142" t="s">
        <v>2201</v>
      </c>
      <c r="H245" s="141">
        <v>1</v>
      </c>
      <c r="I245" s="143" t="s">
        <v>368</v>
      </c>
      <c r="J245" s="144">
        <v>0.71060000000000001</v>
      </c>
      <c r="K245" s="145">
        <v>460</v>
      </c>
      <c r="L245" s="146">
        <v>326.87599999999998</v>
      </c>
      <c r="M245" s="147" t="s">
        <v>2644</v>
      </c>
      <c r="N245" s="147" t="s">
        <v>3287</v>
      </c>
      <c r="O245" s="147"/>
    </row>
    <row r="246" spans="1:15" ht="25.5">
      <c r="A246" s="56">
        <v>243</v>
      </c>
      <c r="B246" s="61" t="s">
        <v>587</v>
      </c>
      <c r="C246" s="58">
        <v>1</v>
      </c>
      <c r="D246" s="59" t="s">
        <v>667</v>
      </c>
      <c r="E246" s="60">
        <v>174</v>
      </c>
      <c r="F246" s="141">
        <v>30</v>
      </c>
      <c r="G246" s="142" t="s">
        <v>2201</v>
      </c>
      <c r="H246" s="141">
        <v>1</v>
      </c>
      <c r="I246" s="143" t="s">
        <v>368</v>
      </c>
      <c r="J246" s="144">
        <v>1.7149000000000001</v>
      </c>
      <c r="K246" s="145">
        <v>174</v>
      </c>
      <c r="L246" s="146">
        <v>298.39260000000002</v>
      </c>
      <c r="M246" s="147" t="s">
        <v>2635</v>
      </c>
      <c r="N246" s="147" t="s">
        <v>3288</v>
      </c>
      <c r="O246" s="147"/>
    </row>
    <row r="247" spans="1:15" ht="25.5">
      <c r="A247" s="56">
        <v>244</v>
      </c>
      <c r="B247" s="61" t="s">
        <v>16</v>
      </c>
      <c r="C247" s="58">
        <v>1</v>
      </c>
      <c r="D247" s="59" t="s">
        <v>583</v>
      </c>
      <c r="E247" s="60">
        <v>156</v>
      </c>
      <c r="F247" s="141">
        <v>676376</v>
      </c>
      <c r="G247" s="142" t="s">
        <v>2201</v>
      </c>
      <c r="H247" s="141">
        <v>1</v>
      </c>
      <c r="I247" s="143" t="s">
        <v>1901</v>
      </c>
      <c r="J247" s="144">
        <v>2.76</v>
      </c>
      <c r="K247" s="145">
        <v>156</v>
      </c>
      <c r="L247" s="146">
        <v>430.56</v>
      </c>
      <c r="M247" s="147" t="s">
        <v>3289</v>
      </c>
      <c r="N247" s="147" t="s">
        <v>3290</v>
      </c>
      <c r="O247" s="147"/>
    </row>
    <row r="248" spans="1:15" ht="26.25" thickBot="1">
      <c r="A248" s="56">
        <v>245</v>
      </c>
      <c r="B248" s="61" t="s">
        <v>17</v>
      </c>
      <c r="C248" s="58">
        <v>1</v>
      </c>
      <c r="D248" s="59" t="s">
        <v>667</v>
      </c>
      <c r="E248" s="60">
        <v>115</v>
      </c>
      <c r="F248" s="148">
        <v>676384</v>
      </c>
      <c r="G248" s="149" t="s">
        <v>2201</v>
      </c>
      <c r="H248" s="148">
        <v>1</v>
      </c>
      <c r="I248" s="150" t="s">
        <v>368</v>
      </c>
      <c r="J248" s="151">
        <v>3.7450000000000001</v>
      </c>
      <c r="K248" s="152">
        <v>115</v>
      </c>
      <c r="L248" s="153">
        <v>430.67500000000001</v>
      </c>
      <c r="M248" s="154" t="s">
        <v>3289</v>
      </c>
      <c r="N248" s="154" t="s">
        <v>3291</v>
      </c>
      <c r="O248" s="154"/>
    </row>
    <row r="249" spans="1:15">
      <c r="A249" s="3"/>
      <c r="B249" s="9" t="s">
        <v>588</v>
      </c>
      <c r="C249" s="9"/>
      <c r="D249" s="10"/>
      <c r="E249" s="10"/>
      <c r="F249" s="155"/>
      <c r="G249" s="156"/>
      <c r="H249" s="155"/>
      <c r="I249" s="156"/>
      <c r="J249" s="157"/>
      <c r="K249" s="155"/>
      <c r="L249" s="158">
        <v>135031.82523994218</v>
      </c>
      <c r="M249" s="159"/>
      <c r="N249" s="159"/>
      <c r="O249" s="159"/>
    </row>
    <row r="250" spans="1:15">
      <c r="D250" s="8"/>
      <c r="E250" s="8"/>
    </row>
    <row r="251" spans="1:15">
      <c r="E251" s="1" t="s">
        <v>598</v>
      </c>
    </row>
  </sheetData>
  <mergeCells count="2">
    <mergeCell ref="A1:E1"/>
    <mergeCell ref="F1:O1"/>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89"/>
  <sheetViews>
    <sheetView workbookViewId="0">
      <pane xSplit="5" ySplit="3" topLeftCell="P4" activePane="bottomRight" state="frozen"/>
      <selection pane="topRight" activeCell="F1" sqref="F1"/>
      <selection pane="bottomLeft" activeCell="A4" sqref="A4"/>
      <selection pane="bottomRight" activeCell="P5" sqref="P5"/>
    </sheetView>
  </sheetViews>
  <sheetFormatPr defaultRowHeight="12.75"/>
  <cols>
    <col min="1" max="1" width="4.140625" style="1" customWidth="1"/>
    <col min="2" max="2" width="37.42578125" style="1" customWidth="1"/>
    <col min="3" max="3" width="8.85546875" style="1" customWidth="1"/>
    <col min="4" max="4" width="6.28515625" style="1" customWidth="1"/>
    <col min="5" max="5" width="7.140625" style="1" customWidth="1"/>
    <col min="6" max="6" width="7.140625" style="187" customWidth="1"/>
    <col min="7" max="7" width="6.85546875" style="187" customWidth="1"/>
    <col min="8" max="8" width="5.42578125" style="187" customWidth="1"/>
    <col min="9" max="9" width="8" style="187" customWidth="1"/>
    <col min="10" max="10" width="14.140625" style="187" customWidth="1"/>
    <col min="11" max="11" width="12.85546875" style="187" customWidth="1"/>
    <col min="12" max="12" width="14.85546875" style="187" customWidth="1"/>
    <col min="13" max="14" width="18.140625" style="187" customWidth="1"/>
    <col min="15" max="15" width="22.42578125" style="187" customWidth="1"/>
    <col min="16" max="24" width="11.7109375" style="187" customWidth="1"/>
    <col min="25" max="25" width="22.42578125" style="187" customWidth="1"/>
    <col min="26" max="26" width="11.5703125" style="187" customWidth="1"/>
    <col min="27" max="27" width="6.5703125" style="187" customWidth="1"/>
    <col min="28" max="28" width="8.42578125" style="187" customWidth="1"/>
    <col min="29" max="30" width="9.140625" style="187"/>
    <col min="31" max="31" width="11.85546875" style="187" customWidth="1"/>
    <col min="32" max="32" width="10.85546875" style="187" customWidth="1"/>
    <col min="33" max="33" width="15.85546875" style="187" customWidth="1"/>
    <col min="34" max="34" width="24.7109375" style="187" customWidth="1"/>
    <col min="35" max="35" width="22.42578125" style="187" customWidth="1"/>
  </cols>
  <sheetData>
    <row r="1" spans="1:35" ht="16.5" thickBot="1">
      <c r="A1" s="1180" t="s">
        <v>649</v>
      </c>
      <c r="B1" s="1181"/>
      <c r="C1" s="1181"/>
      <c r="D1" s="1181"/>
      <c r="E1" s="1182"/>
      <c r="F1" s="1190" t="s">
        <v>3293</v>
      </c>
      <c r="G1" s="1191"/>
      <c r="H1" s="1191"/>
      <c r="I1" s="1191"/>
      <c r="J1" s="1191"/>
      <c r="K1" s="1191"/>
      <c r="L1" s="1191"/>
      <c r="M1" s="1191"/>
      <c r="N1" s="1191"/>
      <c r="O1" s="1192"/>
      <c r="P1" s="1190" t="s">
        <v>3337</v>
      </c>
      <c r="Q1" s="1191"/>
      <c r="R1" s="1191"/>
      <c r="S1" s="1191"/>
      <c r="T1" s="1191"/>
      <c r="U1" s="1191"/>
      <c r="V1" s="1191"/>
      <c r="W1" s="1191"/>
      <c r="X1" s="1192"/>
      <c r="Y1" s="264"/>
      <c r="Z1" s="1185" t="s">
        <v>256</v>
      </c>
      <c r="AA1" s="1186"/>
      <c r="AB1" s="1186"/>
      <c r="AC1" s="1186"/>
      <c r="AD1" s="1186"/>
      <c r="AE1" s="1186"/>
      <c r="AF1" s="1186"/>
      <c r="AG1" s="1186"/>
      <c r="AH1" s="1186"/>
      <c r="AI1" s="1187"/>
    </row>
    <row r="2" spans="1:35">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28" t="s">
        <v>2883</v>
      </c>
      <c r="P2" s="160" t="s">
        <v>4227</v>
      </c>
      <c r="Q2" s="160" t="s">
        <v>652</v>
      </c>
      <c r="R2" s="1193" t="s">
        <v>653</v>
      </c>
      <c r="S2" s="1194"/>
      <c r="T2" s="161" t="s">
        <v>654</v>
      </c>
      <c r="U2" s="161" t="s">
        <v>655</v>
      </c>
      <c r="V2" s="160" t="s">
        <v>656</v>
      </c>
      <c r="W2" s="162" t="s">
        <v>2141</v>
      </c>
      <c r="X2" s="161" t="s">
        <v>2143</v>
      </c>
      <c r="Y2" s="128" t="s">
        <v>2883</v>
      </c>
      <c r="Z2" s="124" t="s">
        <v>4227</v>
      </c>
      <c r="AA2" s="124" t="s">
        <v>652</v>
      </c>
      <c r="AB2" s="124" t="s">
        <v>653</v>
      </c>
      <c r="AC2" s="125"/>
      <c r="AD2" s="126" t="s">
        <v>654</v>
      </c>
      <c r="AE2" s="127" t="s">
        <v>655</v>
      </c>
      <c r="AF2" s="124" t="s">
        <v>656</v>
      </c>
      <c r="AG2" s="128" t="s">
        <v>2141</v>
      </c>
      <c r="AH2" s="128" t="s">
        <v>2143</v>
      </c>
      <c r="AI2" s="1188" t="s">
        <v>2886</v>
      </c>
    </row>
    <row r="3" spans="1:35" ht="29.25"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33" t="s">
        <v>2884</v>
      </c>
      <c r="P3" s="163" t="s">
        <v>4228</v>
      </c>
      <c r="Q3" s="163" t="s">
        <v>661</v>
      </c>
      <c r="R3" s="1195" t="s">
        <v>663</v>
      </c>
      <c r="S3" s="1196"/>
      <c r="T3" s="164" t="s">
        <v>664</v>
      </c>
      <c r="U3" s="164" t="s">
        <v>665</v>
      </c>
      <c r="V3" s="163" t="s">
        <v>666</v>
      </c>
      <c r="W3" s="165" t="s">
        <v>2140</v>
      </c>
      <c r="X3" s="165" t="s">
        <v>2142</v>
      </c>
      <c r="Y3" s="133" t="s">
        <v>2884</v>
      </c>
      <c r="Z3" s="129" t="s">
        <v>4228</v>
      </c>
      <c r="AA3" s="129" t="s">
        <v>661</v>
      </c>
      <c r="AB3" s="129" t="s">
        <v>663</v>
      </c>
      <c r="AC3" s="130"/>
      <c r="AD3" s="131" t="s">
        <v>664</v>
      </c>
      <c r="AE3" s="132" t="s">
        <v>665</v>
      </c>
      <c r="AF3" s="129" t="s">
        <v>666</v>
      </c>
      <c r="AG3" s="133" t="s">
        <v>2140</v>
      </c>
      <c r="AH3" s="133" t="s">
        <v>2142</v>
      </c>
      <c r="AI3" s="1189"/>
    </row>
    <row r="4" spans="1:35" ht="25.5">
      <c r="A4" s="70">
        <v>1</v>
      </c>
      <c r="B4" s="71" t="s">
        <v>4292</v>
      </c>
      <c r="C4" s="71">
        <v>1</v>
      </c>
      <c r="D4" s="72" t="s">
        <v>667</v>
      </c>
      <c r="E4" s="73">
        <v>400</v>
      </c>
      <c r="F4" s="166">
        <v>1234</v>
      </c>
      <c r="G4" s="167" t="s">
        <v>2201</v>
      </c>
      <c r="H4" s="166">
        <v>1</v>
      </c>
      <c r="I4" s="168" t="s">
        <v>368</v>
      </c>
      <c r="J4" s="167">
        <v>0.2137</v>
      </c>
      <c r="K4" s="169">
        <v>400</v>
      </c>
      <c r="L4" s="170">
        <v>85.48</v>
      </c>
      <c r="M4" s="171" t="s">
        <v>530</v>
      </c>
      <c r="N4" s="172" t="s">
        <v>539</v>
      </c>
      <c r="O4" s="140"/>
      <c r="P4" s="166" t="s">
        <v>2294</v>
      </c>
      <c r="Q4" s="167">
        <v>560</v>
      </c>
      <c r="R4" s="166">
        <v>560</v>
      </c>
      <c r="S4" s="168" t="s">
        <v>3338</v>
      </c>
      <c r="T4" s="167">
        <v>111.78</v>
      </c>
      <c r="U4" s="169">
        <v>0.7142857142857143</v>
      </c>
      <c r="V4" s="170">
        <v>79.842857142857142</v>
      </c>
      <c r="W4" s="171" t="s">
        <v>530</v>
      </c>
      <c r="X4" s="172" t="s">
        <v>3339</v>
      </c>
      <c r="Y4" s="140"/>
      <c r="Z4" s="134">
        <v>13004</v>
      </c>
      <c r="AA4" s="135" t="s">
        <v>2201</v>
      </c>
      <c r="AB4" s="134">
        <v>1</v>
      </c>
      <c r="AC4" s="136" t="s">
        <v>368</v>
      </c>
      <c r="AD4" s="137">
        <v>0.16669999999999999</v>
      </c>
      <c r="AE4" s="138">
        <v>400</v>
      </c>
      <c r="AF4" s="139">
        <v>66.680000000000007</v>
      </c>
      <c r="AG4" s="140" t="s">
        <v>530</v>
      </c>
      <c r="AH4" s="140" t="s">
        <v>257</v>
      </c>
      <c r="AI4" s="140"/>
    </row>
    <row r="5" spans="1:35" ht="25.5">
      <c r="A5" s="56">
        <v>2</v>
      </c>
      <c r="B5" s="74" t="s">
        <v>4293</v>
      </c>
      <c r="C5" s="74">
        <v>1</v>
      </c>
      <c r="D5" s="75" t="s">
        <v>667</v>
      </c>
      <c r="E5" s="60">
        <v>1825</v>
      </c>
      <c r="F5" s="166">
        <v>1235</v>
      </c>
      <c r="G5" s="167" t="s">
        <v>2201</v>
      </c>
      <c r="H5" s="166">
        <v>1</v>
      </c>
      <c r="I5" s="168" t="s">
        <v>368</v>
      </c>
      <c r="J5" s="167">
        <v>0.31340000000000001</v>
      </c>
      <c r="K5" s="169">
        <v>1825</v>
      </c>
      <c r="L5" s="170">
        <v>571.95500000000004</v>
      </c>
      <c r="M5" s="171" t="s">
        <v>530</v>
      </c>
      <c r="N5" s="172" t="s">
        <v>540</v>
      </c>
      <c r="O5" s="147"/>
      <c r="P5" s="166" t="s">
        <v>2295</v>
      </c>
      <c r="Q5" s="167">
        <v>350</v>
      </c>
      <c r="R5" s="166">
        <v>350</v>
      </c>
      <c r="S5" s="168" t="s">
        <v>3340</v>
      </c>
      <c r="T5" s="167">
        <v>102.449</v>
      </c>
      <c r="U5" s="169">
        <v>5.2142857142857144</v>
      </c>
      <c r="V5" s="170">
        <v>534.19835714285716</v>
      </c>
      <c r="W5" s="171" t="s">
        <v>530</v>
      </c>
      <c r="X5" s="172" t="s">
        <v>3341</v>
      </c>
      <c r="Y5" s="147"/>
      <c r="Z5" s="141">
        <v>13005</v>
      </c>
      <c r="AA5" s="142" t="s">
        <v>2201</v>
      </c>
      <c r="AB5" s="141">
        <v>1</v>
      </c>
      <c r="AC5" s="143" t="s">
        <v>368</v>
      </c>
      <c r="AD5" s="144">
        <v>0.2445</v>
      </c>
      <c r="AE5" s="145">
        <v>1825</v>
      </c>
      <c r="AF5" s="146">
        <v>446.21249999999998</v>
      </c>
      <c r="AG5" s="147" t="s">
        <v>530</v>
      </c>
      <c r="AH5" s="147" t="s">
        <v>258</v>
      </c>
      <c r="AI5" s="147"/>
    </row>
    <row r="6" spans="1:35" ht="25.5">
      <c r="A6" s="56">
        <v>3</v>
      </c>
      <c r="B6" s="74" t="s">
        <v>4294</v>
      </c>
      <c r="C6" s="74">
        <v>1</v>
      </c>
      <c r="D6" s="75" t="s">
        <v>667</v>
      </c>
      <c r="E6" s="60">
        <v>1540</v>
      </c>
      <c r="F6" s="166">
        <v>1242</v>
      </c>
      <c r="G6" s="167" t="s">
        <v>2201</v>
      </c>
      <c r="H6" s="166">
        <v>1</v>
      </c>
      <c r="I6" s="168" t="s">
        <v>368</v>
      </c>
      <c r="J6" s="167">
        <v>0.52580000000000005</v>
      </c>
      <c r="K6" s="169">
        <v>1540</v>
      </c>
      <c r="L6" s="170">
        <v>809.73200000000008</v>
      </c>
      <c r="M6" s="171" t="s">
        <v>530</v>
      </c>
      <c r="N6" s="172" t="s">
        <v>541</v>
      </c>
      <c r="O6" s="147"/>
      <c r="P6" s="166" t="s">
        <v>2296</v>
      </c>
      <c r="Q6" s="167">
        <v>140</v>
      </c>
      <c r="R6" s="166">
        <v>140</v>
      </c>
      <c r="S6" s="168" t="s">
        <v>3342</v>
      </c>
      <c r="T6" s="167">
        <v>68.760000000000005</v>
      </c>
      <c r="U6" s="169">
        <v>11</v>
      </c>
      <c r="V6" s="170">
        <v>756.36</v>
      </c>
      <c r="W6" s="171" t="s">
        <v>530</v>
      </c>
      <c r="X6" s="172" t="s">
        <v>3343</v>
      </c>
      <c r="Y6" s="147"/>
      <c r="Z6" s="141">
        <v>13006</v>
      </c>
      <c r="AA6" s="142" t="s">
        <v>2201</v>
      </c>
      <c r="AB6" s="141">
        <v>1</v>
      </c>
      <c r="AC6" s="143" t="s">
        <v>368</v>
      </c>
      <c r="AD6" s="144">
        <v>0.41010000000000002</v>
      </c>
      <c r="AE6" s="145">
        <v>1540</v>
      </c>
      <c r="AF6" s="146">
        <v>631.55400000000009</v>
      </c>
      <c r="AG6" s="147" t="s">
        <v>530</v>
      </c>
      <c r="AH6" s="147" t="s">
        <v>259</v>
      </c>
      <c r="AI6" s="147"/>
    </row>
    <row r="7" spans="1:35" ht="45">
      <c r="A7" s="56">
        <v>4</v>
      </c>
      <c r="B7" s="74" t="s">
        <v>2790</v>
      </c>
      <c r="C7" s="74">
        <v>15</v>
      </c>
      <c r="D7" s="75" t="s">
        <v>670</v>
      </c>
      <c r="E7" s="60">
        <v>4</v>
      </c>
      <c r="F7" s="166">
        <v>1661</v>
      </c>
      <c r="G7" s="167" t="s">
        <v>537</v>
      </c>
      <c r="H7" s="166">
        <v>1</v>
      </c>
      <c r="I7" s="168" t="s">
        <v>379</v>
      </c>
      <c r="J7" s="167">
        <v>1.4159999999999999</v>
      </c>
      <c r="K7" s="169">
        <v>4</v>
      </c>
      <c r="L7" s="170">
        <v>5.6639999999999997</v>
      </c>
      <c r="M7" s="171" t="s">
        <v>542</v>
      </c>
      <c r="N7" s="172" t="s">
        <v>543</v>
      </c>
      <c r="O7" s="147"/>
      <c r="P7" s="166" t="s">
        <v>3344</v>
      </c>
      <c r="Q7" s="167">
        <v>15</v>
      </c>
      <c r="R7" s="166">
        <v>1</v>
      </c>
      <c r="S7" s="168" t="s">
        <v>3345</v>
      </c>
      <c r="T7" s="167">
        <v>1.508</v>
      </c>
      <c r="U7" s="169">
        <v>4</v>
      </c>
      <c r="V7" s="170">
        <v>6.032</v>
      </c>
      <c r="W7" s="171" t="s">
        <v>530</v>
      </c>
      <c r="X7" s="172" t="s">
        <v>3346</v>
      </c>
      <c r="Y7" s="147"/>
      <c r="Z7" s="141">
        <v>15505</v>
      </c>
      <c r="AA7" s="142" t="s">
        <v>537</v>
      </c>
      <c r="AB7" s="141">
        <v>1</v>
      </c>
      <c r="AC7" s="143" t="s">
        <v>379</v>
      </c>
      <c r="AD7" s="144">
        <v>1.3463000000000001</v>
      </c>
      <c r="AE7" s="145">
        <v>4</v>
      </c>
      <c r="AF7" s="146">
        <v>5.3852000000000002</v>
      </c>
      <c r="AG7" s="147" t="s">
        <v>530</v>
      </c>
      <c r="AH7" s="147" t="s">
        <v>260</v>
      </c>
      <c r="AI7" s="147"/>
    </row>
    <row r="8" spans="1:35" ht="38.25">
      <c r="A8" s="56">
        <v>5</v>
      </c>
      <c r="B8" s="76" t="s">
        <v>2791</v>
      </c>
      <c r="C8" s="76">
        <v>30</v>
      </c>
      <c r="D8" s="75" t="s">
        <v>670</v>
      </c>
      <c r="E8" s="60">
        <v>57</v>
      </c>
      <c r="F8" s="166">
        <v>1440</v>
      </c>
      <c r="G8" s="167" t="s">
        <v>537</v>
      </c>
      <c r="H8" s="166">
        <v>1</v>
      </c>
      <c r="I8" s="168" t="s">
        <v>379</v>
      </c>
      <c r="J8" s="167">
        <v>6.8550000000000004</v>
      </c>
      <c r="K8" s="169">
        <v>57</v>
      </c>
      <c r="L8" s="170">
        <v>390.73500000000001</v>
      </c>
      <c r="M8" s="171" t="s">
        <v>542</v>
      </c>
      <c r="N8" s="172" t="s">
        <v>3294</v>
      </c>
      <c r="O8" s="147"/>
      <c r="P8" s="166" t="s">
        <v>2297</v>
      </c>
      <c r="Q8" s="167">
        <v>30</v>
      </c>
      <c r="R8" s="166">
        <v>1</v>
      </c>
      <c r="S8" s="168" t="s">
        <v>3347</v>
      </c>
      <c r="T8" s="167">
        <v>5.9</v>
      </c>
      <c r="U8" s="169">
        <v>57</v>
      </c>
      <c r="V8" s="170">
        <v>336.3</v>
      </c>
      <c r="W8" s="171" t="s">
        <v>2315</v>
      </c>
      <c r="X8" s="172" t="s">
        <v>3348</v>
      </c>
      <c r="Y8" s="147" t="s">
        <v>2885</v>
      </c>
      <c r="Z8" s="141" t="s">
        <v>261</v>
      </c>
      <c r="AA8" s="142" t="s">
        <v>537</v>
      </c>
      <c r="AB8" s="141">
        <v>1</v>
      </c>
      <c r="AC8" s="143" t="s">
        <v>379</v>
      </c>
      <c r="AD8" s="144">
        <v>6.3845999999999998</v>
      </c>
      <c r="AE8" s="145">
        <v>57</v>
      </c>
      <c r="AF8" s="146">
        <v>363.92219999999998</v>
      </c>
      <c r="AG8" s="147" t="s">
        <v>1908</v>
      </c>
      <c r="AH8" s="147" t="s">
        <v>262</v>
      </c>
      <c r="AI8" s="147"/>
    </row>
    <row r="9" spans="1:35" ht="38.25">
      <c r="A9" s="56">
        <v>6</v>
      </c>
      <c r="B9" s="76" t="s">
        <v>2792</v>
      </c>
      <c r="C9" s="76">
        <v>15</v>
      </c>
      <c r="D9" s="75" t="s">
        <v>670</v>
      </c>
      <c r="E9" s="60">
        <v>58</v>
      </c>
      <c r="F9" s="166">
        <v>1442</v>
      </c>
      <c r="G9" s="167" t="s">
        <v>537</v>
      </c>
      <c r="H9" s="166">
        <v>1</v>
      </c>
      <c r="I9" s="168" t="s">
        <v>379</v>
      </c>
      <c r="J9" s="167">
        <v>6.2895000000000003</v>
      </c>
      <c r="K9" s="169">
        <v>58</v>
      </c>
      <c r="L9" s="170">
        <v>364.791</v>
      </c>
      <c r="M9" s="171" t="s">
        <v>542</v>
      </c>
      <c r="N9" s="172" t="s">
        <v>3295</v>
      </c>
      <c r="O9" s="147"/>
      <c r="P9" s="166" t="s">
        <v>2298</v>
      </c>
      <c r="Q9" s="167">
        <v>25</v>
      </c>
      <c r="R9" s="166">
        <v>1.6666000000000001</v>
      </c>
      <c r="S9" s="168" t="s">
        <v>3349</v>
      </c>
      <c r="T9" s="167">
        <v>9.7200000000000006</v>
      </c>
      <c r="U9" s="169">
        <v>34.801392055682228</v>
      </c>
      <c r="V9" s="170">
        <v>338.26953078123131</v>
      </c>
      <c r="W9" s="171" t="s">
        <v>2315</v>
      </c>
      <c r="X9" s="172" t="s">
        <v>2316</v>
      </c>
      <c r="Y9" s="147"/>
      <c r="Z9" s="141" t="s">
        <v>263</v>
      </c>
      <c r="AA9" s="142" t="s">
        <v>537</v>
      </c>
      <c r="AB9" s="141">
        <v>0.66666999999999998</v>
      </c>
      <c r="AC9" s="143" t="s">
        <v>379</v>
      </c>
      <c r="AD9" s="144">
        <v>5.2579000000000002</v>
      </c>
      <c r="AE9" s="145">
        <v>86.99956500217499</v>
      </c>
      <c r="AF9" s="146">
        <v>457.43501282493588</v>
      </c>
      <c r="AG9" s="147" t="s">
        <v>1908</v>
      </c>
      <c r="AH9" s="147" t="s">
        <v>264</v>
      </c>
      <c r="AI9" s="147"/>
    </row>
    <row r="10" spans="1:35" ht="38.25">
      <c r="A10" s="56">
        <v>7</v>
      </c>
      <c r="B10" s="76" t="s">
        <v>1469</v>
      </c>
      <c r="C10" s="76">
        <v>30</v>
      </c>
      <c r="D10" s="75" t="s">
        <v>670</v>
      </c>
      <c r="E10" s="60">
        <v>4</v>
      </c>
      <c r="F10" s="166">
        <v>1433</v>
      </c>
      <c r="G10" s="167" t="s">
        <v>538</v>
      </c>
      <c r="H10" s="166">
        <v>1</v>
      </c>
      <c r="I10" s="168" t="s">
        <v>1968</v>
      </c>
      <c r="J10" s="167">
        <v>0.72</v>
      </c>
      <c r="K10" s="169">
        <v>4</v>
      </c>
      <c r="L10" s="170">
        <v>2.88</v>
      </c>
      <c r="M10" s="171" t="s">
        <v>542</v>
      </c>
      <c r="N10" s="172" t="s">
        <v>544</v>
      </c>
      <c r="O10" s="147"/>
      <c r="P10" s="166" t="s">
        <v>3350</v>
      </c>
      <c r="Q10" s="167">
        <v>100</v>
      </c>
      <c r="R10" s="166">
        <v>3.33</v>
      </c>
      <c r="S10" s="168" t="s">
        <v>3351</v>
      </c>
      <c r="T10" s="167">
        <v>3.09</v>
      </c>
      <c r="U10" s="169">
        <v>1.2012012012012012</v>
      </c>
      <c r="V10" s="170">
        <v>3.7117117117117115</v>
      </c>
      <c r="W10" s="171" t="s">
        <v>2317</v>
      </c>
      <c r="X10" s="172" t="s">
        <v>2318</v>
      </c>
      <c r="Y10" s="172" t="s">
        <v>2885</v>
      </c>
      <c r="Z10" s="141" t="s">
        <v>265</v>
      </c>
      <c r="AA10" s="142" t="s">
        <v>538</v>
      </c>
      <c r="AB10" s="141">
        <v>3.3333300000000001</v>
      </c>
      <c r="AC10" s="143" t="s">
        <v>1968</v>
      </c>
      <c r="AD10" s="144">
        <v>3.5966999999999998</v>
      </c>
      <c r="AE10" s="145">
        <v>1.2000012000011999</v>
      </c>
      <c r="AF10" s="146">
        <v>4.3160443160443158</v>
      </c>
      <c r="AG10" s="147" t="s">
        <v>1908</v>
      </c>
      <c r="AH10" s="147" t="s">
        <v>266</v>
      </c>
      <c r="AI10" s="147"/>
    </row>
    <row r="11" spans="1:35" ht="38.25">
      <c r="A11" s="56">
        <v>8</v>
      </c>
      <c r="B11" s="76" t="s">
        <v>1470</v>
      </c>
      <c r="C11" s="76">
        <v>100</v>
      </c>
      <c r="D11" s="75" t="s">
        <v>569</v>
      </c>
      <c r="E11" s="60">
        <v>510</v>
      </c>
      <c r="F11" s="166">
        <v>1402</v>
      </c>
      <c r="G11" s="167" t="s">
        <v>538</v>
      </c>
      <c r="H11" s="166">
        <v>2</v>
      </c>
      <c r="I11" s="168" t="s">
        <v>1934</v>
      </c>
      <c r="J11" s="167">
        <v>1.54</v>
      </c>
      <c r="K11" s="169">
        <v>255</v>
      </c>
      <c r="L11" s="170">
        <v>392.7</v>
      </c>
      <c r="M11" s="171" t="s">
        <v>542</v>
      </c>
      <c r="N11" s="172" t="s">
        <v>545</v>
      </c>
      <c r="O11" s="172"/>
      <c r="P11" s="166" t="s">
        <v>2299</v>
      </c>
      <c r="Q11" s="167">
        <v>100</v>
      </c>
      <c r="R11" s="166">
        <v>1</v>
      </c>
      <c r="S11" s="168" t="s">
        <v>3352</v>
      </c>
      <c r="T11" s="167">
        <v>0.6</v>
      </c>
      <c r="U11" s="169">
        <v>510</v>
      </c>
      <c r="V11" s="170">
        <v>306</v>
      </c>
      <c r="W11" s="171" t="s">
        <v>2315</v>
      </c>
      <c r="X11" s="172" t="s">
        <v>3353</v>
      </c>
      <c r="Y11" s="172" t="s">
        <v>2885</v>
      </c>
      <c r="Z11" s="141" t="s">
        <v>267</v>
      </c>
      <c r="AA11" s="142" t="s">
        <v>538</v>
      </c>
      <c r="AB11" s="141">
        <v>1</v>
      </c>
      <c r="AC11" s="143" t="s">
        <v>1934</v>
      </c>
      <c r="AD11" s="144">
        <v>0.6109</v>
      </c>
      <c r="AE11" s="145">
        <v>510</v>
      </c>
      <c r="AF11" s="146">
        <v>311.55900000000003</v>
      </c>
      <c r="AG11" s="147" t="s">
        <v>1908</v>
      </c>
      <c r="AH11" s="147" t="s">
        <v>268</v>
      </c>
      <c r="AI11" s="147"/>
    </row>
    <row r="12" spans="1:35" ht="38.25">
      <c r="A12" s="56">
        <v>9</v>
      </c>
      <c r="B12" s="76" t="s">
        <v>1471</v>
      </c>
      <c r="C12" s="76">
        <v>100</v>
      </c>
      <c r="D12" s="75" t="s">
        <v>569</v>
      </c>
      <c r="E12" s="60">
        <v>642</v>
      </c>
      <c r="F12" s="166">
        <v>1403</v>
      </c>
      <c r="G12" s="167" t="s">
        <v>538</v>
      </c>
      <c r="H12" s="166">
        <v>2</v>
      </c>
      <c r="I12" s="168" t="s">
        <v>1934</v>
      </c>
      <c r="J12" s="167">
        <v>2.3919999999999999</v>
      </c>
      <c r="K12" s="169">
        <v>321</v>
      </c>
      <c r="L12" s="170">
        <v>767.83199999999999</v>
      </c>
      <c r="M12" s="171" t="s">
        <v>542</v>
      </c>
      <c r="N12" s="172" t="s">
        <v>546</v>
      </c>
      <c r="O12" s="172"/>
      <c r="P12" s="166" t="s">
        <v>2300</v>
      </c>
      <c r="Q12" s="167">
        <v>100</v>
      </c>
      <c r="R12" s="166">
        <v>1</v>
      </c>
      <c r="S12" s="168" t="s">
        <v>3352</v>
      </c>
      <c r="T12" s="167">
        <v>1.06</v>
      </c>
      <c r="U12" s="169">
        <v>642</v>
      </c>
      <c r="V12" s="170">
        <v>680.52</v>
      </c>
      <c r="W12" s="171" t="s">
        <v>2315</v>
      </c>
      <c r="X12" s="172" t="s">
        <v>3354</v>
      </c>
      <c r="Y12" s="172" t="s">
        <v>2885</v>
      </c>
      <c r="Z12" s="141" t="s">
        <v>269</v>
      </c>
      <c r="AA12" s="142" t="s">
        <v>538</v>
      </c>
      <c r="AB12" s="141">
        <v>1</v>
      </c>
      <c r="AC12" s="143" t="s">
        <v>1934</v>
      </c>
      <c r="AD12" s="144">
        <v>0.97960000000000003</v>
      </c>
      <c r="AE12" s="145">
        <v>642</v>
      </c>
      <c r="AF12" s="146">
        <v>628.90319999999997</v>
      </c>
      <c r="AG12" s="147" t="s">
        <v>1908</v>
      </c>
      <c r="AH12" s="147" t="s">
        <v>270</v>
      </c>
      <c r="AI12" s="147"/>
    </row>
    <row r="13" spans="1:35" ht="38.25">
      <c r="A13" s="56">
        <v>10</v>
      </c>
      <c r="B13" s="76" t="s">
        <v>977</v>
      </c>
      <c r="C13" s="76">
        <v>100</v>
      </c>
      <c r="D13" s="75" t="s">
        <v>569</v>
      </c>
      <c r="E13" s="60">
        <v>968</v>
      </c>
      <c r="F13" s="166">
        <v>1404</v>
      </c>
      <c r="G13" s="167" t="s">
        <v>538</v>
      </c>
      <c r="H13" s="166">
        <v>2</v>
      </c>
      <c r="I13" s="168" t="s">
        <v>1934</v>
      </c>
      <c r="J13" s="167">
        <v>3.4</v>
      </c>
      <c r="K13" s="169">
        <v>484</v>
      </c>
      <c r="L13" s="170">
        <v>1645.6</v>
      </c>
      <c r="M13" s="171" t="s">
        <v>542</v>
      </c>
      <c r="N13" s="172" t="s">
        <v>547</v>
      </c>
      <c r="O13" s="172"/>
      <c r="P13" s="166" t="s">
        <v>2301</v>
      </c>
      <c r="Q13" s="167">
        <v>100</v>
      </c>
      <c r="R13" s="166">
        <v>1</v>
      </c>
      <c r="S13" s="168" t="s">
        <v>3352</v>
      </c>
      <c r="T13" s="167">
        <v>1.65</v>
      </c>
      <c r="U13" s="169">
        <v>968</v>
      </c>
      <c r="V13" s="170">
        <v>1597.2</v>
      </c>
      <c r="W13" s="171" t="s">
        <v>2315</v>
      </c>
      <c r="X13" s="172" t="s">
        <v>3355</v>
      </c>
      <c r="Y13" s="172"/>
      <c r="Z13" s="141" t="s">
        <v>271</v>
      </c>
      <c r="AA13" s="142" t="s">
        <v>538</v>
      </c>
      <c r="AB13" s="141">
        <v>1</v>
      </c>
      <c r="AC13" s="143" t="s">
        <v>1934</v>
      </c>
      <c r="AD13" s="144">
        <v>1.5868</v>
      </c>
      <c r="AE13" s="145">
        <v>968</v>
      </c>
      <c r="AF13" s="146">
        <v>1536.0224000000001</v>
      </c>
      <c r="AG13" s="147" t="s">
        <v>1908</v>
      </c>
      <c r="AH13" s="147" t="s">
        <v>272</v>
      </c>
      <c r="AI13" s="147"/>
    </row>
    <row r="14" spans="1:35" ht="33.75">
      <c r="A14" s="56">
        <v>11</v>
      </c>
      <c r="B14" s="74" t="s">
        <v>4295</v>
      </c>
      <c r="C14" s="74">
        <v>1</v>
      </c>
      <c r="D14" s="75" t="s">
        <v>667</v>
      </c>
      <c r="E14" s="60">
        <v>34900</v>
      </c>
      <c r="F14" s="166">
        <v>1397</v>
      </c>
      <c r="G14" s="167" t="s">
        <v>2201</v>
      </c>
      <c r="H14" s="166">
        <v>1</v>
      </c>
      <c r="I14" s="168" t="s">
        <v>368</v>
      </c>
      <c r="J14" s="167">
        <v>1.8800000000000001E-2</v>
      </c>
      <c r="K14" s="169">
        <v>34900</v>
      </c>
      <c r="L14" s="170">
        <v>656.12</v>
      </c>
      <c r="M14" s="171" t="s">
        <v>542</v>
      </c>
      <c r="N14" s="172" t="s">
        <v>3296</v>
      </c>
      <c r="O14" s="172"/>
      <c r="P14" s="166">
        <v>1217067575</v>
      </c>
      <c r="Q14" s="167">
        <v>100</v>
      </c>
      <c r="R14" s="166">
        <v>100</v>
      </c>
      <c r="S14" s="168" t="s">
        <v>3356</v>
      </c>
      <c r="T14" s="167">
        <v>1.51</v>
      </c>
      <c r="U14" s="169">
        <v>349</v>
      </c>
      <c r="V14" s="170">
        <v>526.99</v>
      </c>
      <c r="W14" s="171" t="s">
        <v>2315</v>
      </c>
      <c r="X14" s="172" t="s">
        <v>2319</v>
      </c>
      <c r="Y14" s="172"/>
      <c r="Z14" s="141">
        <v>13919</v>
      </c>
      <c r="AA14" s="142" t="s">
        <v>538</v>
      </c>
      <c r="AB14" s="141">
        <v>100</v>
      </c>
      <c r="AC14" s="143" t="s">
        <v>1983</v>
      </c>
      <c r="AD14" s="144">
        <v>1.0900000000000001</v>
      </c>
      <c r="AE14" s="145">
        <v>349</v>
      </c>
      <c r="AF14" s="146">
        <v>380.41</v>
      </c>
      <c r="AG14" s="147" t="s">
        <v>530</v>
      </c>
      <c r="AH14" s="147" t="s">
        <v>273</v>
      </c>
      <c r="AI14" s="147"/>
    </row>
    <row r="15" spans="1:35" ht="33.75">
      <c r="A15" s="56">
        <v>12</v>
      </c>
      <c r="B15" s="74" t="s">
        <v>1472</v>
      </c>
      <c r="C15" s="74">
        <v>1</v>
      </c>
      <c r="D15" s="75" t="s">
        <v>667</v>
      </c>
      <c r="E15" s="60">
        <v>42300</v>
      </c>
      <c r="F15" s="166">
        <v>1398</v>
      </c>
      <c r="G15" s="167" t="s">
        <v>2201</v>
      </c>
      <c r="H15" s="166">
        <v>1</v>
      </c>
      <c r="I15" s="168" t="s">
        <v>368</v>
      </c>
      <c r="J15" s="167">
        <v>3.0099999999999998E-2</v>
      </c>
      <c r="K15" s="169">
        <v>42300</v>
      </c>
      <c r="L15" s="170">
        <v>1273.23</v>
      </c>
      <c r="M15" s="171" t="s">
        <v>542</v>
      </c>
      <c r="N15" s="172" t="s">
        <v>3297</v>
      </c>
      <c r="O15" s="172"/>
      <c r="P15" s="166">
        <v>1217061010</v>
      </c>
      <c r="Q15" s="167">
        <v>100</v>
      </c>
      <c r="R15" s="166">
        <v>100</v>
      </c>
      <c r="S15" s="168" t="s">
        <v>3356</v>
      </c>
      <c r="T15" s="167">
        <v>2.12</v>
      </c>
      <c r="U15" s="169">
        <v>423</v>
      </c>
      <c r="V15" s="170">
        <v>896.76</v>
      </c>
      <c r="W15" s="171" t="s">
        <v>2315</v>
      </c>
      <c r="X15" s="172" t="s">
        <v>2320</v>
      </c>
      <c r="Y15" s="172" t="s">
        <v>2885</v>
      </c>
      <c r="Z15" s="141">
        <v>13921</v>
      </c>
      <c r="AA15" s="142" t="s">
        <v>538</v>
      </c>
      <c r="AB15" s="141">
        <v>150.15015</v>
      </c>
      <c r="AC15" s="143" t="s">
        <v>1983</v>
      </c>
      <c r="AD15" s="144">
        <v>2.6126</v>
      </c>
      <c r="AE15" s="145">
        <v>281.71800028171799</v>
      </c>
      <c r="AF15" s="146">
        <v>736.01644753601647</v>
      </c>
      <c r="AG15" s="147" t="s">
        <v>530</v>
      </c>
      <c r="AH15" s="147" t="s">
        <v>274</v>
      </c>
      <c r="AI15" s="147"/>
    </row>
    <row r="16" spans="1:35" ht="25.5">
      <c r="A16" s="56">
        <v>13</v>
      </c>
      <c r="B16" s="74" t="s">
        <v>4296</v>
      </c>
      <c r="C16" s="74">
        <v>1</v>
      </c>
      <c r="D16" s="75" t="s">
        <v>667</v>
      </c>
      <c r="E16" s="60">
        <v>7900</v>
      </c>
      <c r="F16" s="166">
        <v>1396</v>
      </c>
      <c r="G16" s="167" t="s">
        <v>2201</v>
      </c>
      <c r="H16" s="166">
        <v>1</v>
      </c>
      <c r="I16" s="168" t="s">
        <v>368</v>
      </c>
      <c r="J16" s="167">
        <v>9.1000000000000004E-3</v>
      </c>
      <c r="K16" s="169">
        <v>7900</v>
      </c>
      <c r="L16" s="170">
        <v>71.89</v>
      </c>
      <c r="M16" s="171" t="s">
        <v>542</v>
      </c>
      <c r="N16" s="172" t="s">
        <v>3298</v>
      </c>
      <c r="O16" s="172"/>
      <c r="P16" s="166">
        <v>1217060505</v>
      </c>
      <c r="Q16" s="167">
        <v>100</v>
      </c>
      <c r="R16" s="166">
        <v>100</v>
      </c>
      <c r="S16" s="168" t="s">
        <v>3356</v>
      </c>
      <c r="T16" s="167">
        <v>0.91</v>
      </c>
      <c r="U16" s="169">
        <v>79</v>
      </c>
      <c r="V16" s="170">
        <v>71.89</v>
      </c>
      <c r="W16" s="171" t="s">
        <v>2315</v>
      </c>
      <c r="X16" s="172" t="s">
        <v>2321</v>
      </c>
      <c r="Y16" s="172"/>
      <c r="Z16" s="141">
        <v>13918</v>
      </c>
      <c r="AA16" s="142" t="s">
        <v>538</v>
      </c>
      <c r="AB16" s="141">
        <v>100</v>
      </c>
      <c r="AC16" s="143" t="s">
        <v>1983</v>
      </c>
      <c r="AD16" s="144">
        <v>0.8</v>
      </c>
      <c r="AE16" s="145">
        <v>79</v>
      </c>
      <c r="AF16" s="146">
        <v>63.2</v>
      </c>
      <c r="AG16" s="147" t="s">
        <v>530</v>
      </c>
      <c r="AH16" s="147" t="s">
        <v>275</v>
      </c>
      <c r="AI16" s="147"/>
    </row>
    <row r="17" spans="1:35" ht="25.5">
      <c r="A17" s="56">
        <v>14</v>
      </c>
      <c r="B17" s="76" t="s">
        <v>4297</v>
      </c>
      <c r="C17" s="76">
        <v>1</v>
      </c>
      <c r="D17" s="75" t="s">
        <v>667</v>
      </c>
      <c r="E17" s="60">
        <v>500</v>
      </c>
      <c r="F17" s="166" t="s">
        <v>3299</v>
      </c>
      <c r="G17" s="167" t="s">
        <v>2201</v>
      </c>
      <c r="H17" s="166">
        <v>1</v>
      </c>
      <c r="I17" s="168" t="s">
        <v>368</v>
      </c>
      <c r="J17" s="167">
        <v>1.86</v>
      </c>
      <c r="K17" s="169">
        <v>500</v>
      </c>
      <c r="L17" s="170">
        <v>930</v>
      </c>
      <c r="M17" s="171" t="s">
        <v>548</v>
      </c>
      <c r="N17" s="172" t="s">
        <v>3300</v>
      </c>
      <c r="O17" s="172"/>
      <c r="P17" s="166" t="s">
        <v>3357</v>
      </c>
      <c r="Q17" s="167">
        <v>240</v>
      </c>
      <c r="R17" s="167">
        <v>240</v>
      </c>
      <c r="S17" s="168" t="s">
        <v>3358</v>
      </c>
      <c r="T17" s="167">
        <v>137.04</v>
      </c>
      <c r="U17" s="169">
        <v>2.0833333333333335</v>
      </c>
      <c r="V17" s="170">
        <v>285.5</v>
      </c>
      <c r="W17" s="171" t="s">
        <v>2317</v>
      </c>
      <c r="X17" s="172" t="s">
        <v>2322</v>
      </c>
      <c r="Y17" s="172"/>
      <c r="Z17" s="141" t="s">
        <v>276</v>
      </c>
      <c r="AA17" s="142" t="s">
        <v>537</v>
      </c>
      <c r="AB17" s="141">
        <v>20</v>
      </c>
      <c r="AC17" s="143" t="s">
        <v>377</v>
      </c>
      <c r="AD17" s="144">
        <v>11.706</v>
      </c>
      <c r="AE17" s="145">
        <v>25</v>
      </c>
      <c r="AF17" s="146">
        <v>292.64999999999998</v>
      </c>
      <c r="AG17" s="147" t="s">
        <v>459</v>
      </c>
      <c r="AH17" s="147" t="s">
        <v>277</v>
      </c>
      <c r="AI17" s="147"/>
    </row>
    <row r="18" spans="1:35" ht="33.75">
      <c r="A18" s="56">
        <v>15</v>
      </c>
      <c r="B18" s="76" t="s">
        <v>4298</v>
      </c>
      <c r="C18" s="76">
        <v>1</v>
      </c>
      <c r="D18" s="75" t="s">
        <v>667</v>
      </c>
      <c r="E18" s="60">
        <v>50</v>
      </c>
      <c r="F18" s="166" t="s">
        <v>3301</v>
      </c>
      <c r="G18" s="167" t="s">
        <v>2201</v>
      </c>
      <c r="H18" s="166">
        <v>1</v>
      </c>
      <c r="I18" s="168" t="s">
        <v>368</v>
      </c>
      <c r="J18" s="167">
        <v>4.6669999999999998</v>
      </c>
      <c r="K18" s="169">
        <v>50</v>
      </c>
      <c r="L18" s="170">
        <v>233.35</v>
      </c>
      <c r="M18" s="171" t="s">
        <v>548</v>
      </c>
      <c r="N18" s="172" t="s">
        <v>3302</v>
      </c>
      <c r="O18" s="172"/>
      <c r="P18" s="166" t="s">
        <v>3359</v>
      </c>
      <c r="Q18" s="167">
        <v>300</v>
      </c>
      <c r="R18" s="166">
        <v>300</v>
      </c>
      <c r="S18" s="168" t="s">
        <v>3360</v>
      </c>
      <c r="T18" s="167">
        <v>182.61</v>
      </c>
      <c r="U18" s="169">
        <v>0.16666666666666666</v>
      </c>
      <c r="V18" s="170">
        <v>30.434999999999999</v>
      </c>
      <c r="W18" s="171" t="s">
        <v>2317</v>
      </c>
      <c r="X18" s="172" t="s">
        <v>2323</v>
      </c>
      <c r="Y18" s="172"/>
      <c r="Z18" s="141" t="s">
        <v>278</v>
      </c>
      <c r="AA18" s="142" t="s">
        <v>537</v>
      </c>
      <c r="AB18" s="141">
        <v>60.024009999999997</v>
      </c>
      <c r="AC18" s="143" t="s">
        <v>377</v>
      </c>
      <c r="AD18" s="144">
        <v>23.6495</v>
      </c>
      <c r="AE18" s="145">
        <v>0.83299999450220008</v>
      </c>
      <c r="AF18" s="146">
        <v>19.700033369979781</v>
      </c>
      <c r="AG18" s="147" t="s">
        <v>459</v>
      </c>
      <c r="AH18" s="147" t="s">
        <v>279</v>
      </c>
      <c r="AI18" s="147"/>
    </row>
    <row r="19" spans="1:35" ht="24">
      <c r="A19" s="56">
        <v>16</v>
      </c>
      <c r="B19" s="74" t="s">
        <v>978</v>
      </c>
      <c r="C19" s="74">
        <v>10</v>
      </c>
      <c r="D19" s="75" t="s">
        <v>670</v>
      </c>
      <c r="E19" s="60">
        <v>10</v>
      </c>
      <c r="F19" s="166">
        <v>1136</v>
      </c>
      <c r="G19" s="167" t="s">
        <v>537</v>
      </c>
      <c r="H19" s="166">
        <v>1</v>
      </c>
      <c r="I19" s="168" t="s">
        <v>379</v>
      </c>
      <c r="J19" s="167">
        <v>12.31</v>
      </c>
      <c r="K19" s="169">
        <v>10</v>
      </c>
      <c r="L19" s="170">
        <v>123.1</v>
      </c>
      <c r="M19" s="171" t="s">
        <v>549</v>
      </c>
      <c r="N19" s="172" t="s">
        <v>3303</v>
      </c>
      <c r="O19" s="172"/>
      <c r="P19" s="166" t="s">
        <v>3361</v>
      </c>
      <c r="Q19" s="167">
        <v>10</v>
      </c>
      <c r="R19" s="166">
        <v>1</v>
      </c>
      <c r="S19" s="168" t="s">
        <v>3362</v>
      </c>
      <c r="T19" s="167">
        <v>16.695</v>
      </c>
      <c r="U19" s="169">
        <v>10</v>
      </c>
      <c r="V19" s="170">
        <v>166.95</v>
      </c>
      <c r="W19" s="171" t="s">
        <v>2317</v>
      </c>
      <c r="X19" s="172" t="s">
        <v>3363</v>
      </c>
      <c r="Y19" s="172"/>
      <c r="Z19" s="141" t="s">
        <v>2057</v>
      </c>
      <c r="AA19" s="142" t="s">
        <v>537</v>
      </c>
      <c r="AB19" s="141">
        <v>1</v>
      </c>
      <c r="AC19" s="143" t="s">
        <v>379</v>
      </c>
      <c r="AD19" s="144">
        <v>22.438099999999999</v>
      </c>
      <c r="AE19" s="145">
        <v>10</v>
      </c>
      <c r="AF19" s="146">
        <v>224.38099999999997</v>
      </c>
      <c r="AG19" s="147" t="s">
        <v>280</v>
      </c>
      <c r="AH19" s="147" t="s">
        <v>281</v>
      </c>
      <c r="AI19" s="147"/>
    </row>
    <row r="20" spans="1:35" ht="24">
      <c r="A20" s="56">
        <v>17</v>
      </c>
      <c r="B20" s="74" t="s">
        <v>979</v>
      </c>
      <c r="C20" s="74">
        <v>10</v>
      </c>
      <c r="D20" s="75" t="s">
        <v>670</v>
      </c>
      <c r="E20" s="60">
        <v>10</v>
      </c>
      <c r="F20" s="166">
        <v>1114</v>
      </c>
      <c r="G20" s="167" t="s">
        <v>537</v>
      </c>
      <c r="H20" s="166">
        <v>1</v>
      </c>
      <c r="I20" s="168" t="s">
        <v>379</v>
      </c>
      <c r="J20" s="167">
        <v>16.224</v>
      </c>
      <c r="K20" s="169">
        <v>10</v>
      </c>
      <c r="L20" s="170">
        <v>162.24</v>
      </c>
      <c r="M20" s="171" t="s">
        <v>549</v>
      </c>
      <c r="N20" s="172" t="s">
        <v>3304</v>
      </c>
      <c r="O20" s="172"/>
      <c r="P20" s="166" t="s">
        <v>3364</v>
      </c>
      <c r="Q20" s="167">
        <v>10</v>
      </c>
      <c r="R20" s="166">
        <v>1</v>
      </c>
      <c r="S20" s="168" t="s">
        <v>3362</v>
      </c>
      <c r="T20" s="167">
        <v>26.617999999999999</v>
      </c>
      <c r="U20" s="169">
        <v>10</v>
      </c>
      <c r="V20" s="170">
        <v>266.18</v>
      </c>
      <c r="W20" s="171" t="s">
        <v>2317</v>
      </c>
      <c r="X20" s="172" t="s">
        <v>3365</v>
      </c>
      <c r="Y20" s="172"/>
      <c r="Z20" s="141" t="s">
        <v>2058</v>
      </c>
      <c r="AA20" s="142" t="s">
        <v>537</v>
      </c>
      <c r="AB20" s="141">
        <v>1</v>
      </c>
      <c r="AC20" s="143" t="s">
        <v>379</v>
      </c>
      <c r="AD20" s="144">
        <v>35.773899999999998</v>
      </c>
      <c r="AE20" s="145">
        <v>10</v>
      </c>
      <c r="AF20" s="146">
        <v>357.73899999999998</v>
      </c>
      <c r="AG20" s="147" t="s">
        <v>280</v>
      </c>
      <c r="AH20" s="147" t="s">
        <v>282</v>
      </c>
      <c r="AI20" s="147"/>
    </row>
    <row r="21" spans="1:35" ht="48">
      <c r="A21" s="56">
        <v>18</v>
      </c>
      <c r="B21" s="76" t="s">
        <v>1473</v>
      </c>
      <c r="C21" s="76">
        <v>1</v>
      </c>
      <c r="D21" s="75" t="s">
        <v>583</v>
      </c>
      <c r="E21" s="60">
        <v>34</v>
      </c>
      <c r="F21" s="166">
        <v>1580</v>
      </c>
      <c r="G21" s="167" t="s">
        <v>2209</v>
      </c>
      <c r="H21" s="166">
        <v>1</v>
      </c>
      <c r="I21" s="168" t="s">
        <v>3305</v>
      </c>
      <c r="J21" s="167">
        <v>5.4092000000000002</v>
      </c>
      <c r="K21" s="169">
        <v>34</v>
      </c>
      <c r="L21" s="170">
        <v>183.9128</v>
      </c>
      <c r="M21" s="171" t="s">
        <v>550</v>
      </c>
      <c r="N21" s="172" t="s">
        <v>551</v>
      </c>
      <c r="O21" s="172"/>
      <c r="P21" s="166" t="s">
        <v>2302</v>
      </c>
      <c r="Q21" s="167">
        <v>1</v>
      </c>
      <c r="R21" s="166">
        <v>1</v>
      </c>
      <c r="S21" s="168" t="s">
        <v>3366</v>
      </c>
      <c r="T21" s="167">
        <v>5.2</v>
      </c>
      <c r="U21" s="169">
        <v>34</v>
      </c>
      <c r="V21" s="170">
        <v>176.8</v>
      </c>
      <c r="W21" s="171" t="s">
        <v>2315</v>
      </c>
      <c r="X21" s="172" t="s">
        <v>2324</v>
      </c>
      <c r="Y21" s="172" t="s">
        <v>2885</v>
      </c>
      <c r="Z21" s="141" t="s">
        <v>283</v>
      </c>
      <c r="AA21" s="142" t="s">
        <v>2201</v>
      </c>
      <c r="AB21" s="141">
        <v>1</v>
      </c>
      <c r="AC21" s="143" t="s">
        <v>1901</v>
      </c>
      <c r="AD21" s="144">
        <v>6.9264000000000001</v>
      </c>
      <c r="AE21" s="145">
        <v>34</v>
      </c>
      <c r="AF21" s="146">
        <v>235.49760000000001</v>
      </c>
      <c r="AG21" s="147" t="s">
        <v>459</v>
      </c>
      <c r="AH21" s="147" t="s">
        <v>284</v>
      </c>
      <c r="AI21" s="147"/>
    </row>
    <row r="22" spans="1:35" ht="48">
      <c r="A22" s="56">
        <v>19</v>
      </c>
      <c r="B22" s="74" t="s">
        <v>1583</v>
      </c>
      <c r="C22" s="74">
        <v>1</v>
      </c>
      <c r="D22" s="75" t="s">
        <v>583</v>
      </c>
      <c r="E22" s="60">
        <v>17</v>
      </c>
      <c r="F22" s="166">
        <v>1611</v>
      </c>
      <c r="G22" s="167" t="s">
        <v>2209</v>
      </c>
      <c r="H22" s="166">
        <v>1</v>
      </c>
      <c r="I22" s="168" t="s">
        <v>3305</v>
      </c>
      <c r="J22" s="167">
        <v>2.1781999999999999</v>
      </c>
      <c r="K22" s="169">
        <v>17</v>
      </c>
      <c r="L22" s="170">
        <v>37.029399999999995</v>
      </c>
      <c r="M22" s="171" t="s">
        <v>550</v>
      </c>
      <c r="N22" s="172" t="s">
        <v>552</v>
      </c>
      <c r="O22" s="172"/>
      <c r="P22" s="166" t="s">
        <v>2303</v>
      </c>
      <c r="Q22" s="167">
        <v>1</v>
      </c>
      <c r="R22" s="166">
        <v>2</v>
      </c>
      <c r="S22" s="168" t="s">
        <v>3366</v>
      </c>
      <c r="T22" s="167">
        <v>3.3555000000000001</v>
      </c>
      <c r="U22" s="169">
        <v>8.5</v>
      </c>
      <c r="V22" s="170">
        <v>28.521750000000001</v>
      </c>
      <c r="W22" s="171" t="s">
        <v>2315</v>
      </c>
      <c r="X22" s="172" t="s">
        <v>2325</v>
      </c>
      <c r="Y22" s="172"/>
      <c r="Z22" s="141" t="s">
        <v>285</v>
      </c>
      <c r="AA22" s="142" t="s">
        <v>2201</v>
      </c>
      <c r="AB22" s="141">
        <v>1</v>
      </c>
      <c r="AC22" s="143" t="s">
        <v>1901</v>
      </c>
      <c r="AD22" s="144">
        <v>2.8340999999999998</v>
      </c>
      <c r="AE22" s="145">
        <v>17</v>
      </c>
      <c r="AF22" s="146">
        <v>48.179699999999997</v>
      </c>
      <c r="AG22" s="147" t="s">
        <v>459</v>
      </c>
      <c r="AH22" s="147" t="s">
        <v>286</v>
      </c>
      <c r="AI22" s="147"/>
    </row>
    <row r="23" spans="1:35" ht="25.5">
      <c r="A23" s="56">
        <v>20</v>
      </c>
      <c r="B23" s="76" t="s">
        <v>1584</v>
      </c>
      <c r="C23" s="76">
        <v>1</v>
      </c>
      <c r="D23" s="77" t="s">
        <v>667</v>
      </c>
      <c r="E23" s="60">
        <v>50</v>
      </c>
      <c r="F23" s="166">
        <v>1728</v>
      </c>
      <c r="G23" s="167" t="s">
        <v>2209</v>
      </c>
      <c r="H23" s="166">
        <v>1</v>
      </c>
      <c r="I23" s="168" t="s">
        <v>3306</v>
      </c>
      <c r="J23" s="167">
        <v>0.40949999999999998</v>
      </c>
      <c r="K23" s="169">
        <v>50</v>
      </c>
      <c r="L23" s="170">
        <v>20.475000000000001</v>
      </c>
      <c r="M23" s="171" t="s">
        <v>542</v>
      </c>
      <c r="N23" s="172" t="s">
        <v>553</v>
      </c>
      <c r="O23" s="172"/>
      <c r="P23" s="167">
        <v>17050</v>
      </c>
      <c r="Q23" s="167">
        <v>10</v>
      </c>
      <c r="R23" s="167">
        <v>10</v>
      </c>
      <c r="S23" s="168" t="s">
        <v>3367</v>
      </c>
      <c r="T23" s="167">
        <v>6.6150000000000002</v>
      </c>
      <c r="U23" s="169">
        <v>5</v>
      </c>
      <c r="V23" s="170">
        <v>33.075000000000003</v>
      </c>
      <c r="W23" s="171" t="s">
        <v>2326</v>
      </c>
      <c r="X23" s="173" t="s">
        <v>2327</v>
      </c>
      <c r="Y23" s="173"/>
      <c r="Z23" s="141" t="s">
        <v>287</v>
      </c>
      <c r="AA23" s="142" t="s">
        <v>537</v>
      </c>
      <c r="AB23" s="141">
        <v>10</v>
      </c>
      <c r="AC23" s="143" t="s">
        <v>377</v>
      </c>
      <c r="AD23" s="144">
        <v>4.92</v>
      </c>
      <c r="AE23" s="145">
        <v>5</v>
      </c>
      <c r="AF23" s="146">
        <v>24.6</v>
      </c>
      <c r="AG23" s="147" t="s">
        <v>288</v>
      </c>
      <c r="AH23" s="147" t="s">
        <v>289</v>
      </c>
      <c r="AI23" s="147"/>
    </row>
    <row r="24" spans="1:35" ht="48">
      <c r="A24" s="56">
        <v>21</v>
      </c>
      <c r="B24" s="76" t="s">
        <v>980</v>
      </c>
      <c r="C24" s="76">
        <v>1</v>
      </c>
      <c r="D24" s="77" t="s">
        <v>667</v>
      </c>
      <c r="E24" s="60">
        <v>40</v>
      </c>
      <c r="F24" s="166">
        <v>1610</v>
      </c>
      <c r="G24" s="167" t="s">
        <v>2209</v>
      </c>
      <c r="H24" s="166">
        <v>1</v>
      </c>
      <c r="I24" s="168" t="s">
        <v>3306</v>
      </c>
      <c r="J24" s="167">
        <v>6.0961999999999996</v>
      </c>
      <c r="K24" s="169">
        <v>40</v>
      </c>
      <c r="L24" s="170">
        <v>243.84799999999998</v>
      </c>
      <c r="M24" s="171" t="s">
        <v>550</v>
      </c>
      <c r="N24" s="172" t="s">
        <v>554</v>
      </c>
      <c r="O24" s="172"/>
      <c r="P24" s="166" t="s">
        <v>3368</v>
      </c>
      <c r="Q24" s="167">
        <v>1</v>
      </c>
      <c r="R24" s="166">
        <v>1</v>
      </c>
      <c r="S24" s="168" t="s">
        <v>3369</v>
      </c>
      <c r="T24" s="167">
        <v>6.1</v>
      </c>
      <c r="U24" s="169">
        <v>40</v>
      </c>
      <c r="V24" s="170">
        <v>244</v>
      </c>
      <c r="W24" s="171" t="s">
        <v>2315</v>
      </c>
      <c r="X24" s="172" t="s">
        <v>2328</v>
      </c>
      <c r="Y24" s="172"/>
      <c r="Z24" s="141">
        <v>11904</v>
      </c>
      <c r="AA24" s="142" t="s">
        <v>2201</v>
      </c>
      <c r="AB24" s="141">
        <v>1</v>
      </c>
      <c r="AC24" s="143" t="s">
        <v>368</v>
      </c>
      <c r="AD24" s="144">
        <v>10.6327</v>
      </c>
      <c r="AE24" s="145">
        <v>40</v>
      </c>
      <c r="AF24" s="146">
        <v>425.30799999999999</v>
      </c>
      <c r="AG24" s="147" t="s">
        <v>530</v>
      </c>
      <c r="AH24" s="147" t="s">
        <v>290</v>
      </c>
      <c r="AI24" s="147"/>
    </row>
    <row r="25" spans="1:35" ht="48">
      <c r="A25" s="56">
        <v>22</v>
      </c>
      <c r="B25" s="76" t="s">
        <v>1585</v>
      </c>
      <c r="C25" s="76">
        <v>1</v>
      </c>
      <c r="D25" s="75" t="s">
        <v>667</v>
      </c>
      <c r="E25" s="60">
        <v>77</v>
      </c>
      <c r="F25" s="166">
        <v>1578</v>
      </c>
      <c r="G25" s="167" t="s">
        <v>2209</v>
      </c>
      <c r="H25" s="166">
        <v>1</v>
      </c>
      <c r="I25" s="168" t="s">
        <v>3306</v>
      </c>
      <c r="J25" s="167">
        <v>3.2254</v>
      </c>
      <c r="K25" s="169">
        <v>77</v>
      </c>
      <c r="L25" s="170">
        <v>248.35580000000002</v>
      </c>
      <c r="M25" s="171" t="s">
        <v>550</v>
      </c>
      <c r="N25" s="172" t="s">
        <v>555</v>
      </c>
      <c r="O25" s="172"/>
      <c r="P25" s="166" t="s">
        <v>2304</v>
      </c>
      <c r="Q25" s="167">
        <v>1</v>
      </c>
      <c r="R25" s="166">
        <v>2</v>
      </c>
      <c r="S25" s="168" t="s">
        <v>3369</v>
      </c>
      <c r="T25" s="167">
        <v>4.8499999999999996</v>
      </c>
      <c r="U25" s="169">
        <v>38.5</v>
      </c>
      <c r="V25" s="170">
        <v>186.72499999999999</v>
      </c>
      <c r="W25" s="171" t="s">
        <v>2315</v>
      </c>
      <c r="X25" s="172" t="s">
        <v>2329</v>
      </c>
      <c r="Y25" s="172"/>
      <c r="Z25" s="141" t="s">
        <v>291</v>
      </c>
      <c r="AA25" s="142" t="s">
        <v>2201</v>
      </c>
      <c r="AB25" s="141">
        <v>1</v>
      </c>
      <c r="AC25" s="143" t="s">
        <v>368</v>
      </c>
      <c r="AD25" s="144">
        <v>3.5072000000000001</v>
      </c>
      <c r="AE25" s="145">
        <v>77</v>
      </c>
      <c r="AF25" s="146">
        <v>270.05439999999999</v>
      </c>
      <c r="AG25" s="147" t="s">
        <v>459</v>
      </c>
      <c r="AH25" s="147" t="s">
        <v>292</v>
      </c>
      <c r="AI25" s="147"/>
    </row>
    <row r="26" spans="1:35" ht="48">
      <c r="A26" s="56">
        <v>23</v>
      </c>
      <c r="B26" s="76" t="s">
        <v>1586</v>
      </c>
      <c r="C26" s="76">
        <v>1</v>
      </c>
      <c r="D26" s="75" t="s">
        <v>670</v>
      </c>
      <c r="E26" s="60">
        <v>69</v>
      </c>
      <c r="F26" s="166">
        <v>1577</v>
      </c>
      <c r="G26" s="167" t="s">
        <v>2209</v>
      </c>
      <c r="H26" s="166">
        <v>1</v>
      </c>
      <c r="I26" s="168" t="s">
        <v>3307</v>
      </c>
      <c r="J26" s="167">
        <v>2.9722</v>
      </c>
      <c r="K26" s="169">
        <v>69</v>
      </c>
      <c r="L26" s="170">
        <v>205.08179999999999</v>
      </c>
      <c r="M26" s="171" t="s">
        <v>550</v>
      </c>
      <c r="N26" s="172" t="s">
        <v>556</v>
      </c>
      <c r="O26" s="172"/>
      <c r="P26" s="166" t="s">
        <v>2305</v>
      </c>
      <c r="Q26" s="167">
        <v>1</v>
      </c>
      <c r="R26" s="166">
        <v>2</v>
      </c>
      <c r="S26" s="168" t="s">
        <v>3370</v>
      </c>
      <c r="T26" s="167">
        <v>4.37</v>
      </c>
      <c r="U26" s="169">
        <v>34.5</v>
      </c>
      <c r="V26" s="170">
        <v>150.76499999999999</v>
      </c>
      <c r="W26" s="171" t="s">
        <v>2315</v>
      </c>
      <c r="X26" s="172" t="s">
        <v>2330</v>
      </c>
      <c r="Y26" s="172"/>
      <c r="Z26" s="141" t="s">
        <v>293</v>
      </c>
      <c r="AA26" s="142" t="s">
        <v>2201</v>
      </c>
      <c r="AB26" s="141">
        <v>1</v>
      </c>
      <c r="AC26" s="143" t="s">
        <v>394</v>
      </c>
      <c r="AD26" s="144">
        <v>3.4146000000000001</v>
      </c>
      <c r="AE26" s="145">
        <v>69</v>
      </c>
      <c r="AF26" s="146">
        <v>235.60740000000001</v>
      </c>
      <c r="AG26" s="147" t="s">
        <v>459</v>
      </c>
      <c r="AH26" s="147" t="s">
        <v>294</v>
      </c>
      <c r="AI26" s="147"/>
    </row>
    <row r="27" spans="1:35" ht="48">
      <c r="A27" s="56">
        <v>24</v>
      </c>
      <c r="B27" s="76" t="s">
        <v>1587</v>
      </c>
      <c r="C27" s="76">
        <v>1</v>
      </c>
      <c r="D27" s="75" t="s">
        <v>670</v>
      </c>
      <c r="E27" s="60">
        <v>31</v>
      </c>
      <c r="F27" s="166">
        <v>1579</v>
      </c>
      <c r="G27" s="167" t="s">
        <v>2209</v>
      </c>
      <c r="H27" s="166">
        <v>1</v>
      </c>
      <c r="I27" s="168" t="s">
        <v>3307</v>
      </c>
      <c r="J27" s="167">
        <v>4.9081000000000001</v>
      </c>
      <c r="K27" s="169">
        <v>31</v>
      </c>
      <c r="L27" s="170">
        <v>152.15110000000001</v>
      </c>
      <c r="M27" s="171" t="s">
        <v>550</v>
      </c>
      <c r="N27" s="172" t="s">
        <v>557</v>
      </c>
      <c r="O27" s="172"/>
      <c r="P27" s="166" t="s">
        <v>3371</v>
      </c>
      <c r="Q27" s="167">
        <v>1</v>
      </c>
      <c r="R27" s="166">
        <v>1</v>
      </c>
      <c r="S27" s="168" t="s">
        <v>3370</v>
      </c>
      <c r="T27" s="167">
        <v>4.7477</v>
      </c>
      <c r="U27" s="169">
        <v>31</v>
      </c>
      <c r="V27" s="170">
        <v>147.17869999999999</v>
      </c>
      <c r="W27" s="171" t="s">
        <v>2315</v>
      </c>
      <c r="X27" s="172" t="s">
        <v>2331</v>
      </c>
      <c r="Y27" s="172"/>
      <c r="Z27" s="141" t="s">
        <v>295</v>
      </c>
      <c r="AA27" s="142" t="s">
        <v>2201</v>
      </c>
      <c r="AB27" s="141">
        <v>1</v>
      </c>
      <c r="AC27" s="143" t="s">
        <v>394</v>
      </c>
      <c r="AD27" s="144">
        <v>5.8776000000000002</v>
      </c>
      <c r="AE27" s="145">
        <v>31</v>
      </c>
      <c r="AF27" s="146">
        <v>182.2056</v>
      </c>
      <c r="AG27" s="147" t="s">
        <v>459</v>
      </c>
      <c r="AH27" s="147" t="s">
        <v>296</v>
      </c>
      <c r="AI27" s="147"/>
    </row>
    <row r="28" spans="1:35" ht="48">
      <c r="A28" s="56">
        <v>25</v>
      </c>
      <c r="B28" s="74" t="s">
        <v>1588</v>
      </c>
      <c r="C28" s="74">
        <v>1</v>
      </c>
      <c r="D28" s="75" t="s">
        <v>670</v>
      </c>
      <c r="E28" s="60">
        <v>27</v>
      </c>
      <c r="F28" s="166">
        <v>1609</v>
      </c>
      <c r="G28" s="167" t="s">
        <v>2209</v>
      </c>
      <c r="H28" s="166">
        <v>1</v>
      </c>
      <c r="I28" s="168" t="s">
        <v>3307</v>
      </c>
      <c r="J28" s="167">
        <v>2.5263</v>
      </c>
      <c r="K28" s="169">
        <v>27</v>
      </c>
      <c r="L28" s="170">
        <v>68.210099999999997</v>
      </c>
      <c r="M28" s="171" t="s">
        <v>550</v>
      </c>
      <c r="N28" s="172" t="s">
        <v>558</v>
      </c>
      <c r="O28" s="172"/>
      <c r="P28" s="166" t="s">
        <v>2306</v>
      </c>
      <c r="Q28" s="167">
        <v>1</v>
      </c>
      <c r="R28" s="166">
        <v>2</v>
      </c>
      <c r="S28" s="168" t="s">
        <v>3370</v>
      </c>
      <c r="T28" s="167">
        <v>3.9</v>
      </c>
      <c r="U28" s="169">
        <v>13.5</v>
      </c>
      <c r="V28" s="170">
        <v>52.65</v>
      </c>
      <c r="W28" s="171" t="s">
        <v>2315</v>
      </c>
      <c r="X28" s="172" t="s">
        <v>2332</v>
      </c>
      <c r="Y28" s="172"/>
      <c r="Z28" s="141" t="s">
        <v>297</v>
      </c>
      <c r="AA28" s="142" t="s">
        <v>2201</v>
      </c>
      <c r="AB28" s="141">
        <v>1</v>
      </c>
      <c r="AC28" s="143" t="s">
        <v>394</v>
      </c>
      <c r="AD28" s="144">
        <v>3.4319999999999999</v>
      </c>
      <c r="AE28" s="145">
        <v>27</v>
      </c>
      <c r="AF28" s="146">
        <v>92.664000000000001</v>
      </c>
      <c r="AG28" s="147" t="s">
        <v>459</v>
      </c>
      <c r="AH28" s="147" t="s">
        <v>298</v>
      </c>
      <c r="AI28" s="147"/>
    </row>
    <row r="29" spans="1:35" ht="38.25">
      <c r="A29" s="56">
        <v>26</v>
      </c>
      <c r="B29" s="76" t="s">
        <v>1474</v>
      </c>
      <c r="C29" s="76">
        <v>50</v>
      </c>
      <c r="D29" s="77" t="s">
        <v>670</v>
      </c>
      <c r="E29" s="60">
        <v>174</v>
      </c>
      <c r="F29" s="166">
        <v>1617</v>
      </c>
      <c r="G29" s="167" t="s">
        <v>537</v>
      </c>
      <c r="H29" s="166">
        <v>1</v>
      </c>
      <c r="I29" s="168" t="s">
        <v>379</v>
      </c>
      <c r="J29" s="167">
        <v>6.2549999999999999</v>
      </c>
      <c r="K29" s="169">
        <v>174</v>
      </c>
      <c r="L29" s="170">
        <v>1088.3699999999999</v>
      </c>
      <c r="M29" s="171" t="s">
        <v>542</v>
      </c>
      <c r="N29" s="172" t="s">
        <v>559</v>
      </c>
      <c r="O29" s="172"/>
      <c r="P29" s="166" t="s">
        <v>3372</v>
      </c>
      <c r="Q29" s="167">
        <v>50</v>
      </c>
      <c r="R29" s="166">
        <v>1</v>
      </c>
      <c r="S29" s="168" t="s">
        <v>3373</v>
      </c>
      <c r="T29" s="167">
        <v>5.415</v>
      </c>
      <c r="U29" s="169">
        <v>174</v>
      </c>
      <c r="V29" s="170">
        <v>942.21</v>
      </c>
      <c r="W29" s="171" t="s">
        <v>2317</v>
      </c>
      <c r="X29" s="172" t="s">
        <v>2333</v>
      </c>
      <c r="Y29" s="172" t="s">
        <v>2885</v>
      </c>
      <c r="Z29" s="141">
        <v>717805</v>
      </c>
      <c r="AA29" s="142" t="s">
        <v>537</v>
      </c>
      <c r="AB29" s="141">
        <v>1</v>
      </c>
      <c r="AC29" s="143" t="s">
        <v>379</v>
      </c>
      <c r="AD29" s="144">
        <v>5.2965</v>
      </c>
      <c r="AE29" s="145">
        <v>174</v>
      </c>
      <c r="AF29" s="146">
        <v>921.59100000000001</v>
      </c>
      <c r="AG29" s="147" t="s">
        <v>299</v>
      </c>
      <c r="AH29" s="147" t="s">
        <v>300</v>
      </c>
      <c r="AI29" s="147"/>
    </row>
    <row r="30" spans="1:35" ht="25.5">
      <c r="A30" s="56">
        <v>27</v>
      </c>
      <c r="B30" s="76" t="s">
        <v>981</v>
      </c>
      <c r="C30" s="76">
        <v>50</v>
      </c>
      <c r="D30" s="77" t="s">
        <v>670</v>
      </c>
      <c r="E30" s="60">
        <v>85</v>
      </c>
      <c r="F30" s="166">
        <v>1618</v>
      </c>
      <c r="G30" s="167" t="s">
        <v>537</v>
      </c>
      <c r="H30" s="166">
        <v>1</v>
      </c>
      <c r="I30" s="168" t="s">
        <v>379</v>
      </c>
      <c r="J30" s="167">
        <v>7.6449999999999996</v>
      </c>
      <c r="K30" s="169">
        <v>85</v>
      </c>
      <c r="L30" s="170">
        <v>649.82500000000005</v>
      </c>
      <c r="M30" s="171" t="s">
        <v>542</v>
      </c>
      <c r="N30" s="172" t="s">
        <v>560</v>
      </c>
      <c r="O30" s="172"/>
      <c r="P30" s="166" t="s">
        <v>3374</v>
      </c>
      <c r="Q30" s="167">
        <v>30</v>
      </c>
      <c r="R30" s="166">
        <v>0.6</v>
      </c>
      <c r="S30" s="168" t="s">
        <v>3347</v>
      </c>
      <c r="T30" s="167">
        <v>4.782</v>
      </c>
      <c r="U30" s="169">
        <v>141.66666666666669</v>
      </c>
      <c r="V30" s="170">
        <v>677.45</v>
      </c>
      <c r="W30" s="171" t="s">
        <v>2317</v>
      </c>
      <c r="X30" s="172" t="s">
        <v>2334</v>
      </c>
      <c r="Y30" s="172"/>
      <c r="Z30" s="141">
        <v>717806</v>
      </c>
      <c r="AA30" s="142" t="s">
        <v>537</v>
      </c>
      <c r="AB30" s="141">
        <v>1</v>
      </c>
      <c r="AC30" s="143" t="s">
        <v>379</v>
      </c>
      <c r="AD30" s="144">
        <v>9.1280999999999999</v>
      </c>
      <c r="AE30" s="145">
        <v>85</v>
      </c>
      <c r="AF30" s="146">
        <v>775.88850000000002</v>
      </c>
      <c r="AG30" s="147" t="s">
        <v>299</v>
      </c>
      <c r="AH30" s="147" t="s">
        <v>301</v>
      </c>
      <c r="AI30" s="147"/>
    </row>
    <row r="31" spans="1:35" ht="38.25">
      <c r="A31" s="56">
        <v>28</v>
      </c>
      <c r="B31" s="76" t="s">
        <v>982</v>
      </c>
      <c r="C31" s="76">
        <v>100</v>
      </c>
      <c r="D31" s="77" t="s">
        <v>670</v>
      </c>
      <c r="E31" s="60">
        <v>324</v>
      </c>
      <c r="F31" s="166">
        <v>1615</v>
      </c>
      <c r="G31" s="167" t="s">
        <v>537</v>
      </c>
      <c r="H31" s="166">
        <v>1</v>
      </c>
      <c r="I31" s="168" t="s">
        <v>379</v>
      </c>
      <c r="J31" s="167">
        <v>3.16</v>
      </c>
      <c r="K31" s="169">
        <v>324</v>
      </c>
      <c r="L31" s="170">
        <v>1023.84</v>
      </c>
      <c r="M31" s="171" t="s">
        <v>542</v>
      </c>
      <c r="N31" s="172" t="s">
        <v>561</v>
      </c>
      <c r="O31" s="172"/>
      <c r="P31" s="166" t="s">
        <v>3375</v>
      </c>
      <c r="Q31" s="167">
        <v>60</v>
      </c>
      <c r="R31" s="166">
        <v>0.6</v>
      </c>
      <c r="S31" s="168" t="s">
        <v>184</v>
      </c>
      <c r="T31" s="167">
        <v>2.4</v>
      </c>
      <c r="U31" s="169">
        <v>540</v>
      </c>
      <c r="V31" s="170">
        <v>1296</v>
      </c>
      <c r="W31" s="171" t="s">
        <v>2317</v>
      </c>
      <c r="X31" s="172" t="s">
        <v>2335</v>
      </c>
      <c r="Y31" s="172"/>
      <c r="Z31" s="141" t="s">
        <v>302</v>
      </c>
      <c r="AA31" s="142" t="s">
        <v>537</v>
      </c>
      <c r="AB31" s="141">
        <v>1</v>
      </c>
      <c r="AC31" s="143" t="s">
        <v>379</v>
      </c>
      <c r="AD31" s="144">
        <v>3.4866999999999999</v>
      </c>
      <c r="AE31" s="145">
        <v>324</v>
      </c>
      <c r="AF31" s="146">
        <v>1129.6908000000001</v>
      </c>
      <c r="AG31" s="147" t="s">
        <v>299</v>
      </c>
      <c r="AH31" s="147" t="s">
        <v>303</v>
      </c>
      <c r="AI31" s="147"/>
    </row>
    <row r="32" spans="1:35" ht="25.5">
      <c r="A32" s="56">
        <v>29</v>
      </c>
      <c r="B32" s="76" t="s">
        <v>983</v>
      </c>
      <c r="C32" s="76">
        <v>100</v>
      </c>
      <c r="D32" s="77" t="s">
        <v>670</v>
      </c>
      <c r="E32" s="60">
        <v>148</v>
      </c>
      <c r="F32" s="166">
        <v>1699</v>
      </c>
      <c r="G32" s="167" t="s">
        <v>537</v>
      </c>
      <c r="H32" s="166">
        <v>1</v>
      </c>
      <c r="I32" s="168" t="s">
        <v>379</v>
      </c>
      <c r="J32" s="167">
        <v>5.92</v>
      </c>
      <c r="K32" s="169">
        <v>148</v>
      </c>
      <c r="L32" s="170">
        <v>876.16</v>
      </c>
      <c r="M32" s="171" t="s">
        <v>542</v>
      </c>
      <c r="N32" s="172" t="s">
        <v>3308</v>
      </c>
      <c r="O32" s="172"/>
      <c r="P32" s="166" t="s">
        <v>3375</v>
      </c>
      <c r="Q32" s="167">
        <v>60</v>
      </c>
      <c r="R32" s="166">
        <v>0.6</v>
      </c>
      <c r="S32" s="168" t="s">
        <v>184</v>
      </c>
      <c r="T32" s="167">
        <v>2.4</v>
      </c>
      <c r="U32" s="169">
        <v>246.66666666666669</v>
      </c>
      <c r="V32" s="170">
        <v>592</v>
      </c>
      <c r="W32" s="171" t="s">
        <v>2317</v>
      </c>
      <c r="X32" s="172" t="s">
        <v>2335</v>
      </c>
      <c r="Y32" s="172"/>
      <c r="Z32" s="141">
        <v>717802</v>
      </c>
      <c r="AA32" s="142" t="s">
        <v>537</v>
      </c>
      <c r="AB32" s="141">
        <v>1</v>
      </c>
      <c r="AC32" s="143" t="s">
        <v>379</v>
      </c>
      <c r="AD32" s="144">
        <v>2.9209999999999998</v>
      </c>
      <c r="AE32" s="145">
        <v>148</v>
      </c>
      <c r="AF32" s="146">
        <v>432.30799999999999</v>
      </c>
      <c r="AG32" s="147" t="s">
        <v>299</v>
      </c>
      <c r="AH32" s="147" t="s">
        <v>304</v>
      </c>
      <c r="AI32" s="147"/>
    </row>
    <row r="33" spans="1:35" ht="25.5">
      <c r="A33" s="56">
        <v>30</v>
      </c>
      <c r="B33" s="76" t="s">
        <v>2799</v>
      </c>
      <c r="C33" s="76">
        <v>14</v>
      </c>
      <c r="D33" s="77" t="s">
        <v>580</v>
      </c>
      <c r="E33" s="60">
        <v>137</v>
      </c>
      <c r="F33" s="166">
        <v>1250</v>
      </c>
      <c r="G33" s="167" t="s">
        <v>537</v>
      </c>
      <c r="H33" s="166">
        <v>1</v>
      </c>
      <c r="I33" s="168" t="s">
        <v>1831</v>
      </c>
      <c r="J33" s="167">
        <v>1.0793999999999999</v>
      </c>
      <c r="K33" s="169">
        <v>137</v>
      </c>
      <c r="L33" s="170">
        <v>147.87779999999998</v>
      </c>
      <c r="M33" s="171" t="s">
        <v>549</v>
      </c>
      <c r="N33" s="172" t="s">
        <v>562</v>
      </c>
      <c r="O33" s="172"/>
      <c r="P33" s="166" t="s">
        <v>2307</v>
      </c>
      <c r="Q33" s="167">
        <v>16</v>
      </c>
      <c r="R33" s="166">
        <v>1.1426000000000001</v>
      </c>
      <c r="S33" s="168" t="s">
        <v>185</v>
      </c>
      <c r="T33" s="167">
        <v>1.024</v>
      </c>
      <c r="U33" s="169">
        <v>119.90197794503763</v>
      </c>
      <c r="V33" s="170">
        <v>122.77962541571854</v>
      </c>
      <c r="W33" s="171" t="s">
        <v>2111</v>
      </c>
      <c r="X33" s="172" t="s">
        <v>2336</v>
      </c>
      <c r="Y33" s="172"/>
      <c r="Z33" s="141" t="s">
        <v>305</v>
      </c>
      <c r="AA33" s="142" t="s">
        <v>537</v>
      </c>
      <c r="AB33" s="141">
        <v>1</v>
      </c>
      <c r="AC33" s="143" t="s">
        <v>1831</v>
      </c>
      <c r="AD33" s="144">
        <v>2.3622000000000001</v>
      </c>
      <c r="AE33" s="145">
        <v>137</v>
      </c>
      <c r="AF33" s="146">
        <v>323.62139999999999</v>
      </c>
      <c r="AG33" s="147" t="s">
        <v>2083</v>
      </c>
      <c r="AH33" s="147" t="s">
        <v>306</v>
      </c>
      <c r="AI33" s="147"/>
    </row>
    <row r="34" spans="1:35" ht="25.5">
      <c r="A34" s="56">
        <v>31</v>
      </c>
      <c r="B34" s="76" t="s">
        <v>2800</v>
      </c>
      <c r="C34" s="76">
        <v>50</v>
      </c>
      <c r="D34" s="77" t="s">
        <v>670</v>
      </c>
      <c r="E34" s="60">
        <v>260</v>
      </c>
      <c r="F34" s="166">
        <v>1616</v>
      </c>
      <c r="G34" s="167" t="s">
        <v>537</v>
      </c>
      <c r="H34" s="166">
        <v>1</v>
      </c>
      <c r="I34" s="168" t="s">
        <v>379</v>
      </c>
      <c r="J34" s="167">
        <v>3.5550000000000002</v>
      </c>
      <c r="K34" s="169">
        <v>260</v>
      </c>
      <c r="L34" s="170">
        <v>924.3</v>
      </c>
      <c r="M34" s="171" t="s">
        <v>542</v>
      </c>
      <c r="N34" s="172" t="s">
        <v>3309</v>
      </c>
      <c r="O34" s="172"/>
      <c r="P34" s="166" t="s">
        <v>2308</v>
      </c>
      <c r="Q34" s="167">
        <v>50</v>
      </c>
      <c r="R34" s="166">
        <v>1</v>
      </c>
      <c r="S34" s="168" t="s">
        <v>3373</v>
      </c>
      <c r="T34" s="167">
        <v>4.25</v>
      </c>
      <c r="U34" s="169">
        <v>260</v>
      </c>
      <c r="V34" s="170">
        <v>1105</v>
      </c>
      <c r="W34" s="171" t="s">
        <v>2317</v>
      </c>
      <c r="X34" s="172" t="s">
        <v>2337</v>
      </c>
      <c r="Y34" s="172"/>
      <c r="Z34" s="141">
        <v>717803</v>
      </c>
      <c r="AA34" s="142" t="s">
        <v>537</v>
      </c>
      <c r="AB34" s="141">
        <v>1</v>
      </c>
      <c r="AC34" s="143" t="s">
        <v>379</v>
      </c>
      <c r="AD34" s="144">
        <v>4.5720000000000001</v>
      </c>
      <c r="AE34" s="145">
        <v>260</v>
      </c>
      <c r="AF34" s="146">
        <v>1188.72</v>
      </c>
      <c r="AG34" s="147" t="s">
        <v>299</v>
      </c>
      <c r="AH34" s="147" t="s">
        <v>307</v>
      </c>
      <c r="AI34" s="147"/>
    </row>
    <row r="35" spans="1:35" ht="36">
      <c r="A35" s="56">
        <v>32</v>
      </c>
      <c r="B35" s="74" t="s">
        <v>1475</v>
      </c>
      <c r="C35" s="74">
        <v>50</v>
      </c>
      <c r="D35" s="75" t="s">
        <v>580</v>
      </c>
      <c r="E35" s="60">
        <v>4</v>
      </c>
      <c r="F35" s="166">
        <v>1186</v>
      </c>
      <c r="G35" s="167" t="s">
        <v>537</v>
      </c>
      <c r="H35" s="166">
        <v>1</v>
      </c>
      <c r="I35" s="168" t="s">
        <v>1831</v>
      </c>
      <c r="J35" s="167">
        <v>1.7192000000000001</v>
      </c>
      <c r="K35" s="169">
        <v>4</v>
      </c>
      <c r="L35" s="170">
        <v>6.8768000000000002</v>
      </c>
      <c r="M35" s="171" t="s">
        <v>549</v>
      </c>
      <c r="N35" s="172" t="s">
        <v>3310</v>
      </c>
      <c r="O35" s="172"/>
      <c r="P35" s="166" t="s">
        <v>186</v>
      </c>
      <c r="Q35" s="167">
        <v>100</v>
      </c>
      <c r="R35" s="166">
        <v>2</v>
      </c>
      <c r="S35" s="168" t="s">
        <v>187</v>
      </c>
      <c r="T35" s="167">
        <v>9.44</v>
      </c>
      <c r="U35" s="169">
        <v>2</v>
      </c>
      <c r="V35" s="170">
        <v>18.88</v>
      </c>
      <c r="W35" s="171" t="s">
        <v>2111</v>
      </c>
      <c r="X35" s="172" t="s">
        <v>2338</v>
      </c>
      <c r="Y35" s="172" t="s">
        <v>2885</v>
      </c>
      <c r="Z35" s="141">
        <v>3582</v>
      </c>
      <c r="AA35" s="142" t="s">
        <v>537</v>
      </c>
      <c r="AB35" s="141">
        <v>1</v>
      </c>
      <c r="AC35" s="143" t="s">
        <v>1831</v>
      </c>
      <c r="AD35" s="144">
        <v>13.7456</v>
      </c>
      <c r="AE35" s="145">
        <v>4</v>
      </c>
      <c r="AF35" s="146">
        <v>54.982399999999998</v>
      </c>
      <c r="AG35" s="147" t="s">
        <v>416</v>
      </c>
      <c r="AH35" s="147" t="s">
        <v>308</v>
      </c>
      <c r="AI35" s="147"/>
    </row>
    <row r="36" spans="1:35" ht="36">
      <c r="A36" s="56">
        <v>33</v>
      </c>
      <c r="B36" s="74" t="s">
        <v>2801</v>
      </c>
      <c r="C36" s="74">
        <v>100</v>
      </c>
      <c r="D36" s="75" t="s">
        <v>580</v>
      </c>
      <c r="E36" s="60">
        <v>30</v>
      </c>
      <c r="F36" s="166">
        <v>1060</v>
      </c>
      <c r="G36" s="167" t="s">
        <v>537</v>
      </c>
      <c r="H36" s="166">
        <v>0.5</v>
      </c>
      <c r="I36" s="168" t="s">
        <v>1831</v>
      </c>
      <c r="J36" s="167">
        <v>6.96</v>
      </c>
      <c r="K36" s="169">
        <v>60</v>
      </c>
      <c r="L36" s="170">
        <v>417.6</v>
      </c>
      <c r="M36" s="171" t="s">
        <v>549</v>
      </c>
      <c r="N36" s="172" t="s">
        <v>3311</v>
      </c>
      <c r="O36" s="172"/>
      <c r="P36" s="166" t="s">
        <v>186</v>
      </c>
      <c r="Q36" s="167">
        <v>100</v>
      </c>
      <c r="R36" s="166">
        <v>1</v>
      </c>
      <c r="S36" s="168" t="s">
        <v>187</v>
      </c>
      <c r="T36" s="167">
        <v>9.44</v>
      </c>
      <c r="U36" s="169">
        <v>30</v>
      </c>
      <c r="V36" s="170">
        <v>283.2</v>
      </c>
      <c r="W36" s="171" t="s">
        <v>2111</v>
      </c>
      <c r="X36" s="172" t="s">
        <v>2338</v>
      </c>
      <c r="Y36" s="172"/>
      <c r="Z36" s="141">
        <v>3582</v>
      </c>
      <c r="AA36" s="142" t="s">
        <v>537</v>
      </c>
      <c r="AB36" s="141">
        <v>1</v>
      </c>
      <c r="AC36" s="143" t="s">
        <v>1831</v>
      </c>
      <c r="AD36" s="144">
        <v>13.7456</v>
      </c>
      <c r="AE36" s="145">
        <v>30</v>
      </c>
      <c r="AF36" s="146">
        <v>412.36799999999999</v>
      </c>
      <c r="AG36" s="147" t="s">
        <v>416</v>
      </c>
      <c r="AH36" s="147" t="s">
        <v>308</v>
      </c>
      <c r="AI36" s="147"/>
    </row>
    <row r="37" spans="1:35" ht="36">
      <c r="A37" s="56">
        <v>34</v>
      </c>
      <c r="B37" s="74" t="s">
        <v>2802</v>
      </c>
      <c r="C37" s="74">
        <v>50</v>
      </c>
      <c r="D37" s="75" t="s">
        <v>670</v>
      </c>
      <c r="E37" s="60">
        <v>9</v>
      </c>
      <c r="F37" s="166">
        <v>1135</v>
      </c>
      <c r="G37" s="167" t="s">
        <v>537</v>
      </c>
      <c r="H37" s="166">
        <v>1</v>
      </c>
      <c r="I37" s="168" t="s">
        <v>379</v>
      </c>
      <c r="J37" s="167">
        <v>14.55</v>
      </c>
      <c r="K37" s="169">
        <v>9</v>
      </c>
      <c r="L37" s="170">
        <v>130.94999999999999</v>
      </c>
      <c r="M37" s="171" t="s">
        <v>549</v>
      </c>
      <c r="N37" s="172" t="s">
        <v>3312</v>
      </c>
      <c r="O37" s="172"/>
      <c r="P37" s="166" t="s">
        <v>188</v>
      </c>
      <c r="Q37" s="167">
        <v>50</v>
      </c>
      <c r="R37" s="166">
        <v>1</v>
      </c>
      <c r="S37" s="168" t="s">
        <v>3373</v>
      </c>
      <c r="T37" s="167">
        <v>8.6349999999999998</v>
      </c>
      <c r="U37" s="169">
        <v>9</v>
      </c>
      <c r="V37" s="170">
        <v>77.715000000000003</v>
      </c>
      <c r="W37" s="171" t="s">
        <v>2111</v>
      </c>
      <c r="X37" s="172" t="s">
        <v>2339</v>
      </c>
      <c r="Y37" s="172"/>
      <c r="Z37" s="141">
        <v>3584</v>
      </c>
      <c r="AA37" s="142" t="s">
        <v>537</v>
      </c>
      <c r="AB37" s="141">
        <v>1</v>
      </c>
      <c r="AC37" s="143" t="s">
        <v>379</v>
      </c>
      <c r="AD37" s="144">
        <v>20.0519</v>
      </c>
      <c r="AE37" s="145">
        <v>9</v>
      </c>
      <c r="AF37" s="146">
        <v>180.46709999999999</v>
      </c>
      <c r="AG37" s="147" t="s">
        <v>416</v>
      </c>
      <c r="AH37" s="147" t="s">
        <v>309</v>
      </c>
      <c r="AI37" s="147"/>
    </row>
    <row r="38" spans="1:35" ht="36">
      <c r="A38" s="56">
        <v>35</v>
      </c>
      <c r="B38" s="74" t="s">
        <v>2803</v>
      </c>
      <c r="C38" s="74">
        <v>50</v>
      </c>
      <c r="D38" s="75" t="s">
        <v>580</v>
      </c>
      <c r="E38" s="60">
        <v>24</v>
      </c>
      <c r="F38" s="166">
        <v>1056</v>
      </c>
      <c r="G38" s="167" t="s">
        <v>537</v>
      </c>
      <c r="H38" s="166">
        <v>1</v>
      </c>
      <c r="I38" s="168" t="s">
        <v>1831</v>
      </c>
      <c r="J38" s="167">
        <v>10.1</v>
      </c>
      <c r="K38" s="169">
        <v>24</v>
      </c>
      <c r="L38" s="170">
        <v>242.4</v>
      </c>
      <c r="M38" s="171" t="s">
        <v>549</v>
      </c>
      <c r="N38" s="172" t="s">
        <v>872</v>
      </c>
      <c r="O38" s="172"/>
      <c r="P38" s="166" t="s">
        <v>189</v>
      </c>
      <c r="Q38" s="167">
        <v>50</v>
      </c>
      <c r="R38" s="166">
        <v>1</v>
      </c>
      <c r="S38" s="168" t="s">
        <v>190</v>
      </c>
      <c r="T38" s="167">
        <v>13.93</v>
      </c>
      <c r="U38" s="169">
        <v>24</v>
      </c>
      <c r="V38" s="170">
        <v>334.32</v>
      </c>
      <c r="W38" s="171" t="s">
        <v>2111</v>
      </c>
      <c r="X38" s="172" t="s">
        <v>2340</v>
      </c>
      <c r="Y38" s="172"/>
      <c r="Z38" s="141">
        <v>3586</v>
      </c>
      <c r="AA38" s="142" t="s">
        <v>537</v>
      </c>
      <c r="AB38" s="141">
        <v>1</v>
      </c>
      <c r="AC38" s="143" t="s">
        <v>1831</v>
      </c>
      <c r="AD38" s="144">
        <v>15.551500000000001</v>
      </c>
      <c r="AE38" s="145">
        <v>24</v>
      </c>
      <c r="AF38" s="146">
        <v>373.23599999999999</v>
      </c>
      <c r="AG38" s="147" t="s">
        <v>416</v>
      </c>
      <c r="AH38" s="147" t="s">
        <v>310</v>
      </c>
      <c r="AI38" s="147"/>
    </row>
    <row r="39" spans="1:35" ht="25.5">
      <c r="A39" s="56">
        <v>36</v>
      </c>
      <c r="B39" s="76" t="s">
        <v>2804</v>
      </c>
      <c r="C39" s="76">
        <v>50</v>
      </c>
      <c r="D39" s="77" t="s">
        <v>670</v>
      </c>
      <c r="E39" s="60">
        <v>4</v>
      </c>
      <c r="F39" s="166">
        <v>1058</v>
      </c>
      <c r="G39" s="167" t="s">
        <v>537</v>
      </c>
      <c r="H39" s="166">
        <v>1</v>
      </c>
      <c r="I39" s="168" t="s">
        <v>379</v>
      </c>
      <c r="J39" s="167">
        <v>25.01</v>
      </c>
      <c r="K39" s="169">
        <v>4</v>
      </c>
      <c r="L39" s="170">
        <v>100.04</v>
      </c>
      <c r="M39" s="171" t="s">
        <v>549</v>
      </c>
      <c r="N39" s="172" t="s">
        <v>873</v>
      </c>
      <c r="O39" s="172"/>
      <c r="P39" s="166">
        <v>3590</v>
      </c>
      <c r="Q39" s="167">
        <v>25</v>
      </c>
      <c r="R39" s="166">
        <v>0.5</v>
      </c>
      <c r="S39" s="168" t="s">
        <v>3349</v>
      </c>
      <c r="T39" s="167">
        <v>30</v>
      </c>
      <c r="U39" s="169">
        <v>8</v>
      </c>
      <c r="V39" s="170">
        <v>240</v>
      </c>
      <c r="W39" s="171" t="s">
        <v>2083</v>
      </c>
      <c r="X39" s="173" t="s">
        <v>191</v>
      </c>
      <c r="Y39" s="173"/>
      <c r="Z39" s="141">
        <v>3590</v>
      </c>
      <c r="AA39" s="142" t="s">
        <v>537</v>
      </c>
      <c r="AB39" s="141">
        <v>1</v>
      </c>
      <c r="AC39" s="143" t="s">
        <v>379</v>
      </c>
      <c r="AD39" s="144">
        <v>22.615200000000002</v>
      </c>
      <c r="AE39" s="145">
        <v>4</v>
      </c>
      <c r="AF39" s="146">
        <v>90.460800000000006</v>
      </c>
      <c r="AG39" s="147" t="s">
        <v>416</v>
      </c>
      <c r="AH39" s="147" t="s">
        <v>311</v>
      </c>
      <c r="AI39" s="147"/>
    </row>
    <row r="40" spans="1:35" ht="36">
      <c r="A40" s="56">
        <v>37</v>
      </c>
      <c r="B40" s="76" t="s">
        <v>1476</v>
      </c>
      <c r="C40" s="76">
        <v>100</v>
      </c>
      <c r="D40" s="75" t="s">
        <v>580</v>
      </c>
      <c r="E40" s="60">
        <v>45</v>
      </c>
      <c r="F40" s="166">
        <v>1190</v>
      </c>
      <c r="G40" s="167" t="s">
        <v>537</v>
      </c>
      <c r="H40" s="166">
        <v>1</v>
      </c>
      <c r="I40" s="168" t="s">
        <v>1831</v>
      </c>
      <c r="J40" s="167">
        <v>4.9800000000000004</v>
      </c>
      <c r="K40" s="169">
        <v>45</v>
      </c>
      <c r="L40" s="170">
        <v>224.1</v>
      </c>
      <c r="M40" s="171" t="s">
        <v>3313</v>
      </c>
      <c r="N40" s="172" t="s">
        <v>875</v>
      </c>
      <c r="O40" s="172"/>
      <c r="P40" s="166" t="s">
        <v>192</v>
      </c>
      <c r="Q40" s="167">
        <v>100</v>
      </c>
      <c r="R40" s="166">
        <v>1</v>
      </c>
      <c r="S40" s="168" t="s">
        <v>187</v>
      </c>
      <c r="T40" s="167">
        <v>1.1000000000000001</v>
      </c>
      <c r="U40" s="169">
        <v>45</v>
      </c>
      <c r="V40" s="170">
        <v>49.5</v>
      </c>
      <c r="W40" s="171" t="s">
        <v>536</v>
      </c>
      <c r="X40" s="172" t="s">
        <v>2341</v>
      </c>
      <c r="Y40" s="172" t="s">
        <v>2885</v>
      </c>
      <c r="Z40" s="141">
        <v>111400945</v>
      </c>
      <c r="AA40" s="142" t="s">
        <v>537</v>
      </c>
      <c r="AB40" s="141">
        <v>1</v>
      </c>
      <c r="AC40" s="143" t="s">
        <v>1831</v>
      </c>
      <c r="AD40" s="144">
        <v>5.6531000000000002</v>
      </c>
      <c r="AE40" s="145">
        <v>45</v>
      </c>
      <c r="AF40" s="146">
        <v>254.3895</v>
      </c>
      <c r="AG40" s="147" t="s">
        <v>874</v>
      </c>
      <c r="AH40" s="147" t="s">
        <v>312</v>
      </c>
      <c r="AI40" s="147"/>
    </row>
    <row r="41" spans="1:35" ht="45">
      <c r="A41" s="56">
        <v>38</v>
      </c>
      <c r="B41" s="74" t="s">
        <v>2805</v>
      </c>
      <c r="C41" s="74">
        <v>20</v>
      </c>
      <c r="D41" s="75" t="s">
        <v>670</v>
      </c>
      <c r="E41" s="60">
        <v>6</v>
      </c>
      <c r="F41" s="166">
        <v>1511</v>
      </c>
      <c r="G41" s="167" t="s">
        <v>537</v>
      </c>
      <c r="H41" s="166">
        <v>1</v>
      </c>
      <c r="I41" s="168" t="s">
        <v>379</v>
      </c>
      <c r="J41" s="167">
        <v>3.6</v>
      </c>
      <c r="K41" s="169">
        <v>6</v>
      </c>
      <c r="L41" s="170">
        <v>21.6</v>
      </c>
      <c r="M41" s="171" t="s">
        <v>542</v>
      </c>
      <c r="N41" s="172" t="s">
        <v>876</v>
      </c>
      <c r="O41" s="172"/>
      <c r="P41" s="166" t="s">
        <v>193</v>
      </c>
      <c r="Q41" s="167">
        <v>21</v>
      </c>
      <c r="R41" s="166">
        <v>1.05</v>
      </c>
      <c r="S41" s="168" t="s">
        <v>194</v>
      </c>
      <c r="T41" s="167">
        <v>2.8728000000000002</v>
      </c>
      <c r="U41" s="169">
        <v>5.7142857142857144</v>
      </c>
      <c r="V41" s="170">
        <v>16.416</v>
      </c>
      <c r="W41" s="171" t="s">
        <v>2111</v>
      </c>
      <c r="X41" s="172" t="s">
        <v>2342</v>
      </c>
      <c r="Y41" s="172" t="s">
        <v>2885</v>
      </c>
      <c r="Z41" s="141">
        <v>1539</v>
      </c>
      <c r="AA41" s="142" t="s">
        <v>2201</v>
      </c>
      <c r="AB41" s="141">
        <v>1</v>
      </c>
      <c r="AC41" s="143" t="s">
        <v>394</v>
      </c>
      <c r="AD41" s="144">
        <v>2.9256000000000002</v>
      </c>
      <c r="AE41" s="145">
        <v>6</v>
      </c>
      <c r="AF41" s="146">
        <v>17.553600000000003</v>
      </c>
      <c r="AG41" s="147" t="s">
        <v>2083</v>
      </c>
      <c r="AH41" s="147" t="s">
        <v>313</v>
      </c>
      <c r="AI41" s="147"/>
    </row>
    <row r="42" spans="1:35" ht="33.75">
      <c r="A42" s="56">
        <v>39</v>
      </c>
      <c r="B42" s="74" t="s">
        <v>2806</v>
      </c>
      <c r="C42" s="74">
        <v>40</v>
      </c>
      <c r="D42" s="75" t="s">
        <v>670</v>
      </c>
      <c r="E42" s="60">
        <v>56</v>
      </c>
      <c r="F42" s="166">
        <v>1077</v>
      </c>
      <c r="G42" s="167" t="s">
        <v>537</v>
      </c>
      <c r="H42" s="166">
        <v>1</v>
      </c>
      <c r="I42" s="168" t="s">
        <v>379</v>
      </c>
      <c r="J42" s="167">
        <v>1.6040000000000001</v>
      </c>
      <c r="K42" s="169">
        <v>56</v>
      </c>
      <c r="L42" s="170">
        <v>89.824000000000012</v>
      </c>
      <c r="M42" s="171" t="s">
        <v>549</v>
      </c>
      <c r="N42" s="172" t="s">
        <v>3314</v>
      </c>
      <c r="O42" s="172"/>
      <c r="P42" s="166" t="s">
        <v>195</v>
      </c>
      <c r="Q42" s="167">
        <v>20</v>
      </c>
      <c r="R42" s="166">
        <v>0.5</v>
      </c>
      <c r="S42" s="168" t="s">
        <v>196</v>
      </c>
      <c r="T42" s="167">
        <v>0.32</v>
      </c>
      <c r="U42" s="169">
        <v>112</v>
      </c>
      <c r="V42" s="170">
        <v>35.840000000000003</v>
      </c>
      <c r="W42" s="171" t="s">
        <v>2111</v>
      </c>
      <c r="X42" s="172" t="s">
        <v>197</v>
      </c>
      <c r="Y42" s="172"/>
      <c r="Z42" s="141">
        <v>45907</v>
      </c>
      <c r="AA42" s="142" t="s">
        <v>537</v>
      </c>
      <c r="AB42" s="141">
        <v>1</v>
      </c>
      <c r="AC42" s="143" t="s">
        <v>379</v>
      </c>
      <c r="AD42" s="144">
        <v>1.9497</v>
      </c>
      <c r="AE42" s="145">
        <v>56</v>
      </c>
      <c r="AF42" s="146">
        <v>109.1832</v>
      </c>
      <c r="AG42" s="147" t="s">
        <v>314</v>
      </c>
      <c r="AH42" s="147" t="s">
        <v>315</v>
      </c>
      <c r="AI42" s="147"/>
    </row>
    <row r="43" spans="1:35" ht="36">
      <c r="A43" s="56">
        <v>40</v>
      </c>
      <c r="B43" s="74" t="s">
        <v>2807</v>
      </c>
      <c r="C43" s="74">
        <v>20</v>
      </c>
      <c r="D43" s="75" t="s">
        <v>670</v>
      </c>
      <c r="E43" s="60">
        <v>55</v>
      </c>
      <c r="F43" s="166">
        <v>1250</v>
      </c>
      <c r="G43" s="167" t="s">
        <v>537</v>
      </c>
      <c r="H43" s="166">
        <v>1</v>
      </c>
      <c r="I43" s="168" t="s">
        <v>379</v>
      </c>
      <c r="J43" s="167">
        <v>1.5422</v>
      </c>
      <c r="K43" s="169">
        <v>55</v>
      </c>
      <c r="L43" s="170">
        <v>84.820999999999998</v>
      </c>
      <c r="M43" s="171" t="s">
        <v>549</v>
      </c>
      <c r="N43" s="172" t="s">
        <v>562</v>
      </c>
      <c r="O43" s="172"/>
      <c r="P43" s="166" t="s">
        <v>195</v>
      </c>
      <c r="Q43" s="167">
        <v>20</v>
      </c>
      <c r="R43" s="166">
        <v>1</v>
      </c>
      <c r="S43" s="168" t="s">
        <v>196</v>
      </c>
      <c r="T43" s="167">
        <v>0.32</v>
      </c>
      <c r="U43" s="169">
        <v>55</v>
      </c>
      <c r="V43" s="170">
        <v>17.600000000000001</v>
      </c>
      <c r="W43" s="171" t="s">
        <v>2111</v>
      </c>
      <c r="X43" s="172" t="s">
        <v>197</v>
      </c>
      <c r="Y43" s="172"/>
      <c r="Z43" s="141">
        <v>19622</v>
      </c>
      <c r="AA43" s="142" t="s">
        <v>537</v>
      </c>
      <c r="AB43" s="141">
        <v>1</v>
      </c>
      <c r="AC43" s="143" t="s">
        <v>379</v>
      </c>
      <c r="AD43" s="144">
        <v>0.69410000000000005</v>
      </c>
      <c r="AE43" s="145">
        <v>55</v>
      </c>
      <c r="AF43" s="146">
        <v>38.1755</v>
      </c>
      <c r="AG43" s="147" t="s">
        <v>530</v>
      </c>
      <c r="AH43" s="147" t="s">
        <v>316</v>
      </c>
      <c r="AI43" s="147"/>
    </row>
    <row r="44" spans="1:35" ht="36">
      <c r="A44" s="56">
        <v>41</v>
      </c>
      <c r="B44" s="74" t="s">
        <v>1589</v>
      </c>
      <c r="C44" s="74">
        <v>1</v>
      </c>
      <c r="D44" s="75" t="s">
        <v>667</v>
      </c>
      <c r="E44" s="60">
        <v>10</v>
      </c>
      <c r="F44" s="166">
        <v>1063</v>
      </c>
      <c r="G44" s="167" t="s">
        <v>2201</v>
      </c>
      <c r="H44" s="166">
        <v>1</v>
      </c>
      <c r="I44" s="168" t="s">
        <v>368</v>
      </c>
      <c r="J44" s="167">
        <v>0.18140000000000001</v>
      </c>
      <c r="K44" s="169">
        <v>10</v>
      </c>
      <c r="L44" s="170">
        <v>1.8140000000000001</v>
      </c>
      <c r="M44" s="171" t="s">
        <v>549</v>
      </c>
      <c r="N44" s="172" t="s">
        <v>3315</v>
      </c>
      <c r="O44" s="172"/>
      <c r="P44" s="166" t="s">
        <v>198</v>
      </c>
      <c r="Q44" s="167">
        <v>100</v>
      </c>
      <c r="R44" s="166">
        <v>100</v>
      </c>
      <c r="S44" s="168" t="s">
        <v>3356</v>
      </c>
      <c r="T44" s="167">
        <v>7.32</v>
      </c>
      <c r="U44" s="169">
        <v>0.1</v>
      </c>
      <c r="V44" s="170">
        <v>0.7320000000000001</v>
      </c>
      <c r="W44" s="171" t="s">
        <v>2111</v>
      </c>
      <c r="X44" s="172" t="s">
        <v>199</v>
      </c>
      <c r="Y44" s="172"/>
      <c r="Z44" s="141" t="s">
        <v>317</v>
      </c>
      <c r="AA44" s="142" t="s">
        <v>537</v>
      </c>
      <c r="AB44" s="141">
        <v>10</v>
      </c>
      <c r="AC44" s="143" t="s">
        <v>377</v>
      </c>
      <c r="AD44" s="144">
        <v>15.62</v>
      </c>
      <c r="AE44" s="145">
        <v>1</v>
      </c>
      <c r="AF44" s="146">
        <v>15.62</v>
      </c>
      <c r="AG44" s="147" t="s">
        <v>416</v>
      </c>
      <c r="AH44" s="147" t="s">
        <v>318</v>
      </c>
      <c r="AI44" s="147"/>
    </row>
    <row r="45" spans="1:35" ht="38.25">
      <c r="A45" s="56">
        <v>42</v>
      </c>
      <c r="B45" s="76" t="s">
        <v>1590</v>
      </c>
      <c r="C45" s="76">
        <v>1</v>
      </c>
      <c r="D45" s="77" t="s">
        <v>667</v>
      </c>
      <c r="E45" s="60">
        <v>90</v>
      </c>
      <c r="F45" s="166">
        <v>1671</v>
      </c>
      <c r="G45" s="167" t="s">
        <v>2201</v>
      </c>
      <c r="H45" s="166">
        <v>1</v>
      </c>
      <c r="I45" s="168" t="s">
        <v>368</v>
      </c>
      <c r="J45" s="167">
        <v>3.5999999999999997E-2</v>
      </c>
      <c r="K45" s="169">
        <v>90</v>
      </c>
      <c r="L45" s="170">
        <v>3.24</v>
      </c>
      <c r="M45" s="171" t="s">
        <v>542</v>
      </c>
      <c r="N45" s="172" t="s">
        <v>3316</v>
      </c>
      <c r="O45" s="172"/>
      <c r="P45" s="166" t="s">
        <v>200</v>
      </c>
      <c r="Q45" s="167">
        <v>25</v>
      </c>
      <c r="R45" s="166">
        <v>25</v>
      </c>
      <c r="S45" s="168" t="s">
        <v>201</v>
      </c>
      <c r="T45" s="167">
        <v>1.2849999999999999</v>
      </c>
      <c r="U45" s="169">
        <v>3.6</v>
      </c>
      <c r="V45" s="170">
        <v>4.6260000000000003</v>
      </c>
      <c r="W45" s="171" t="s">
        <v>2315</v>
      </c>
      <c r="X45" s="172" t="s">
        <v>2343</v>
      </c>
      <c r="Y45" s="172"/>
      <c r="Z45" s="141" t="s">
        <v>319</v>
      </c>
      <c r="AA45" s="142" t="s">
        <v>538</v>
      </c>
      <c r="AB45" s="141">
        <v>30.003</v>
      </c>
      <c r="AC45" s="143" t="s">
        <v>1983</v>
      </c>
      <c r="AD45" s="144">
        <v>2.6282999999999999</v>
      </c>
      <c r="AE45" s="145">
        <v>2.9997000299970003</v>
      </c>
      <c r="AF45" s="146">
        <v>7.8841115888411153</v>
      </c>
      <c r="AG45" s="147" t="s">
        <v>1908</v>
      </c>
      <c r="AH45" s="147" t="s">
        <v>320</v>
      </c>
      <c r="AI45" s="147"/>
    </row>
    <row r="46" spans="1:35" ht="38.25">
      <c r="A46" s="56">
        <v>43</v>
      </c>
      <c r="B46" s="76" t="s">
        <v>1477</v>
      </c>
      <c r="C46" s="76">
        <v>1</v>
      </c>
      <c r="D46" s="77" t="s">
        <v>667</v>
      </c>
      <c r="E46" s="60">
        <v>80</v>
      </c>
      <c r="F46" s="166">
        <v>1408</v>
      </c>
      <c r="G46" s="167" t="s">
        <v>2201</v>
      </c>
      <c r="H46" s="166">
        <v>1</v>
      </c>
      <c r="I46" s="168" t="s">
        <v>368</v>
      </c>
      <c r="J46" s="167">
        <v>0.1459</v>
      </c>
      <c r="K46" s="169">
        <v>80</v>
      </c>
      <c r="L46" s="170">
        <v>11.672000000000001</v>
      </c>
      <c r="M46" s="171" t="s">
        <v>542</v>
      </c>
      <c r="N46" s="172" t="s">
        <v>3317</v>
      </c>
      <c r="O46" s="172"/>
      <c r="P46" s="166" t="s">
        <v>2309</v>
      </c>
      <c r="Q46" s="167">
        <v>25</v>
      </c>
      <c r="R46" s="167">
        <v>25</v>
      </c>
      <c r="S46" s="168" t="s">
        <v>201</v>
      </c>
      <c r="T46" s="167">
        <v>3.6675</v>
      </c>
      <c r="U46" s="169">
        <v>3.2</v>
      </c>
      <c r="V46" s="170">
        <v>11.736000000000001</v>
      </c>
      <c r="W46" s="171" t="s">
        <v>2315</v>
      </c>
      <c r="X46" s="172" t="s">
        <v>2344</v>
      </c>
      <c r="Y46" s="172" t="s">
        <v>2885</v>
      </c>
      <c r="Z46" s="141" t="s">
        <v>321</v>
      </c>
      <c r="AA46" s="142" t="s">
        <v>538</v>
      </c>
      <c r="AB46" s="141">
        <v>40</v>
      </c>
      <c r="AC46" s="143" t="s">
        <v>1983</v>
      </c>
      <c r="AD46" s="144">
        <v>8.1359999999999992</v>
      </c>
      <c r="AE46" s="145">
        <v>2</v>
      </c>
      <c r="AF46" s="146">
        <v>16.271999999999998</v>
      </c>
      <c r="AG46" s="147" t="s">
        <v>1908</v>
      </c>
      <c r="AH46" s="147" t="s">
        <v>322</v>
      </c>
      <c r="AI46" s="147"/>
    </row>
    <row r="47" spans="1:35" ht="38.25">
      <c r="A47" s="56">
        <v>44</v>
      </c>
      <c r="B47" s="76" t="s">
        <v>1591</v>
      </c>
      <c r="C47" s="76">
        <v>1</v>
      </c>
      <c r="D47" s="75" t="s">
        <v>667</v>
      </c>
      <c r="E47" s="60">
        <v>100</v>
      </c>
      <c r="F47" s="166">
        <v>1582</v>
      </c>
      <c r="G47" s="167" t="s">
        <v>2201</v>
      </c>
      <c r="H47" s="166">
        <v>1</v>
      </c>
      <c r="I47" s="168" t="s">
        <v>368</v>
      </c>
      <c r="J47" s="167">
        <v>0.1021</v>
      </c>
      <c r="K47" s="169">
        <v>100</v>
      </c>
      <c r="L47" s="170">
        <v>10.210000000000001</v>
      </c>
      <c r="M47" s="171" t="s">
        <v>542</v>
      </c>
      <c r="N47" s="172" t="s">
        <v>2273</v>
      </c>
      <c r="O47" s="172"/>
      <c r="P47" s="166" t="s">
        <v>202</v>
      </c>
      <c r="Q47" s="167">
        <v>25</v>
      </c>
      <c r="R47" s="166">
        <v>25</v>
      </c>
      <c r="S47" s="168" t="s">
        <v>201</v>
      </c>
      <c r="T47" s="167">
        <v>2.57</v>
      </c>
      <c r="U47" s="169">
        <v>4</v>
      </c>
      <c r="V47" s="170">
        <v>10.28</v>
      </c>
      <c r="W47" s="171" t="s">
        <v>2315</v>
      </c>
      <c r="X47" s="172" t="s">
        <v>2345</v>
      </c>
      <c r="Y47" s="172"/>
      <c r="Z47" s="141" t="s">
        <v>321</v>
      </c>
      <c r="AA47" s="142" t="s">
        <v>538</v>
      </c>
      <c r="AB47" s="141">
        <v>40</v>
      </c>
      <c r="AC47" s="143" t="s">
        <v>1983</v>
      </c>
      <c r="AD47" s="144">
        <v>8.1359999999999992</v>
      </c>
      <c r="AE47" s="145">
        <v>2.5</v>
      </c>
      <c r="AF47" s="146">
        <v>20.34</v>
      </c>
      <c r="AG47" s="147" t="s">
        <v>1908</v>
      </c>
      <c r="AH47" s="147" t="s">
        <v>322</v>
      </c>
      <c r="AI47" s="147"/>
    </row>
    <row r="48" spans="1:35" ht="38.25">
      <c r="A48" s="56">
        <v>45</v>
      </c>
      <c r="B48" s="74" t="s">
        <v>1592</v>
      </c>
      <c r="C48" s="74">
        <v>1</v>
      </c>
      <c r="D48" s="75" t="s">
        <v>667</v>
      </c>
      <c r="E48" s="60">
        <v>50</v>
      </c>
      <c r="F48" s="166">
        <v>1464</v>
      </c>
      <c r="G48" s="167" t="s">
        <v>2201</v>
      </c>
      <c r="H48" s="166">
        <v>1</v>
      </c>
      <c r="I48" s="168" t="s">
        <v>368</v>
      </c>
      <c r="J48" s="167">
        <v>0.12820000000000001</v>
      </c>
      <c r="K48" s="169">
        <v>50</v>
      </c>
      <c r="L48" s="170">
        <v>6.41</v>
      </c>
      <c r="M48" s="171" t="s">
        <v>542</v>
      </c>
      <c r="N48" s="172" t="s">
        <v>877</v>
      </c>
      <c r="O48" s="172"/>
      <c r="P48" s="166" t="s">
        <v>2061</v>
      </c>
      <c r="Q48" s="167">
        <v>60</v>
      </c>
      <c r="R48" s="166">
        <v>60</v>
      </c>
      <c r="S48" s="168" t="s">
        <v>203</v>
      </c>
      <c r="T48" s="167">
        <v>7.62</v>
      </c>
      <c r="U48" s="169">
        <v>0.83333333333333337</v>
      </c>
      <c r="V48" s="170">
        <v>6.35</v>
      </c>
      <c r="W48" s="171" t="s">
        <v>2315</v>
      </c>
      <c r="X48" s="172" t="s">
        <v>2346</v>
      </c>
      <c r="Y48" s="172"/>
      <c r="Z48" s="141" t="s">
        <v>323</v>
      </c>
      <c r="AA48" s="142" t="s">
        <v>537</v>
      </c>
      <c r="AB48" s="141">
        <v>40</v>
      </c>
      <c r="AC48" s="143" t="s">
        <v>377</v>
      </c>
      <c r="AD48" s="144">
        <v>7.9119999999999999</v>
      </c>
      <c r="AE48" s="145">
        <v>1.25</v>
      </c>
      <c r="AF48" s="146">
        <v>9.89</v>
      </c>
      <c r="AG48" s="147" t="s">
        <v>1908</v>
      </c>
      <c r="AH48" s="147" t="s">
        <v>324</v>
      </c>
      <c r="AI48" s="147"/>
    </row>
    <row r="49" spans="1:35" ht="25.5">
      <c r="A49" s="56">
        <v>46</v>
      </c>
      <c r="B49" s="76" t="s">
        <v>1478</v>
      </c>
      <c r="C49" s="76">
        <v>50</v>
      </c>
      <c r="D49" s="75" t="s">
        <v>670</v>
      </c>
      <c r="E49" s="60">
        <v>39</v>
      </c>
      <c r="F49" s="166">
        <v>1415</v>
      </c>
      <c r="G49" s="167" t="s">
        <v>537</v>
      </c>
      <c r="H49" s="166">
        <v>1</v>
      </c>
      <c r="I49" s="168" t="s">
        <v>379</v>
      </c>
      <c r="J49" s="167">
        <v>6.0250000000000004</v>
      </c>
      <c r="K49" s="169">
        <v>39</v>
      </c>
      <c r="L49" s="170">
        <v>234.97499999999999</v>
      </c>
      <c r="M49" s="171" t="s">
        <v>542</v>
      </c>
      <c r="N49" s="172" t="s">
        <v>3318</v>
      </c>
      <c r="O49" s="172"/>
      <c r="P49" s="166" t="s">
        <v>204</v>
      </c>
      <c r="Q49" s="167">
        <v>10</v>
      </c>
      <c r="R49" s="166">
        <v>0.2</v>
      </c>
      <c r="S49" s="168" t="s">
        <v>3362</v>
      </c>
      <c r="T49" s="167">
        <v>0.75700000000000001</v>
      </c>
      <c r="U49" s="169">
        <v>195</v>
      </c>
      <c r="V49" s="170">
        <v>147.61500000000001</v>
      </c>
      <c r="W49" s="171" t="s">
        <v>536</v>
      </c>
      <c r="X49" s="172" t="s">
        <v>2347</v>
      </c>
      <c r="Y49" s="172" t="s">
        <v>2885</v>
      </c>
      <c r="Z49" s="141">
        <v>11609</v>
      </c>
      <c r="AA49" s="142" t="s">
        <v>2201</v>
      </c>
      <c r="AB49" s="141">
        <v>0.02</v>
      </c>
      <c r="AC49" s="143" t="s">
        <v>394</v>
      </c>
      <c r="AD49" s="144">
        <v>0.1784</v>
      </c>
      <c r="AE49" s="145">
        <v>1950</v>
      </c>
      <c r="AF49" s="146">
        <v>347.88</v>
      </c>
      <c r="AG49" s="147" t="s">
        <v>530</v>
      </c>
      <c r="AH49" s="147" t="s">
        <v>325</v>
      </c>
      <c r="AI49" s="147"/>
    </row>
    <row r="50" spans="1:35" ht="25.5">
      <c r="A50" s="56">
        <v>47</v>
      </c>
      <c r="B50" s="76" t="s">
        <v>2808</v>
      </c>
      <c r="C50" s="76">
        <v>45</v>
      </c>
      <c r="D50" s="75" t="s">
        <v>670</v>
      </c>
      <c r="E50" s="60">
        <v>150</v>
      </c>
      <c r="F50" s="166">
        <v>1416</v>
      </c>
      <c r="G50" s="167" t="s">
        <v>537</v>
      </c>
      <c r="H50" s="166">
        <v>1</v>
      </c>
      <c r="I50" s="168" t="s">
        <v>379</v>
      </c>
      <c r="J50" s="167">
        <v>6.0345000000000004</v>
      </c>
      <c r="K50" s="169">
        <v>150</v>
      </c>
      <c r="L50" s="170">
        <v>905.17499999999995</v>
      </c>
      <c r="M50" s="171" t="s">
        <v>542</v>
      </c>
      <c r="N50" s="172" t="s">
        <v>3319</v>
      </c>
      <c r="O50" s="172"/>
      <c r="P50" s="166" t="s">
        <v>205</v>
      </c>
      <c r="Q50" s="167">
        <v>10</v>
      </c>
      <c r="R50" s="166">
        <v>0.222</v>
      </c>
      <c r="S50" s="168" t="s">
        <v>3362</v>
      </c>
      <c r="T50" s="167">
        <v>1</v>
      </c>
      <c r="U50" s="169">
        <v>675.67567567567562</v>
      </c>
      <c r="V50" s="170">
        <v>675.67567567567562</v>
      </c>
      <c r="W50" s="171" t="s">
        <v>536</v>
      </c>
      <c r="X50" s="172" t="s">
        <v>2348</v>
      </c>
      <c r="Y50" s="172"/>
      <c r="Z50" s="141">
        <v>11612</v>
      </c>
      <c r="AA50" s="142" t="s">
        <v>2201</v>
      </c>
      <c r="AB50" s="141">
        <v>2.222E-2</v>
      </c>
      <c r="AC50" s="143" t="s">
        <v>394</v>
      </c>
      <c r="AD50" s="144">
        <v>0.2167</v>
      </c>
      <c r="AE50" s="145">
        <v>6750.6750675067506</v>
      </c>
      <c r="AF50" s="146">
        <v>1462.8712871287128</v>
      </c>
      <c r="AG50" s="147" t="s">
        <v>530</v>
      </c>
      <c r="AH50" s="147" t="s">
        <v>326</v>
      </c>
      <c r="AI50" s="147"/>
    </row>
    <row r="51" spans="1:35" ht="25.5">
      <c r="A51" s="56">
        <v>48</v>
      </c>
      <c r="B51" s="76" t="s">
        <v>2809</v>
      </c>
      <c r="C51" s="76">
        <v>35</v>
      </c>
      <c r="D51" s="75" t="s">
        <v>670</v>
      </c>
      <c r="E51" s="60">
        <v>44</v>
      </c>
      <c r="F51" s="166">
        <v>1417</v>
      </c>
      <c r="G51" s="167" t="s">
        <v>537</v>
      </c>
      <c r="H51" s="166">
        <v>1</v>
      </c>
      <c r="I51" s="168" t="s">
        <v>379</v>
      </c>
      <c r="J51" s="174">
        <v>5.2640000000000002</v>
      </c>
      <c r="K51" s="169">
        <v>44</v>
      </c>
      <c r="L51" s="170">
        <v>231.61600000000001</v>
      </c>
      <c r="M51" s="171" t="s">
        <v>542</v>
      </c>
      <c r="N51" s="172" t="s">
        <v>3320</v>
      </c>
      <c r="O51" s="172"/>
      <c r="P51" s="166" t="s">
        <v>206</v>
      </c>
      <c r="Q51" s="167">
        <v>50</v>
      </c>
      <c r="R51" s="166">
        <v>1.4285000000000001</v>
      </c>
      <c r="S51" s="168" t="s">
        <v>3373</v>
      </c>
      <c r="T51" s="167">
        <v>1.2</v>
      </c>
      <c r="U51" s="169">
        <v>30.80154007700385</v>
      </c>
      <c r="V51" s="170">
        <v>36.961848092404615</v>
      </c>
      <c r="W51" s="171" t="s">
        <v>536</v>
      </c>
      <c r="X51" s="172" t="s">
        <v>2349</v>
      </c>
      <c r="Y51" s="172"/>
      <c r="Z51" s="141">
        <v>11615</v>
      </c>
      <c r="AA51" s="142" t="s">
        <v>2201</v>
      </c>
      <c r="AB51" s="141">
        <v>2.8570000000000002E-2</v>
      </c>
      <c r="AC51" s="143" t="s">
        <v>394</v>
      </c>
      <c r="AD51" s="144">
        <v>0.25840000000000002</v>
      </c>
      <c r="AE51" s="145">
        <v>1540.0770038501923</v>
      </c>
      <c r="AF51" s="146">
        <v>397.95589779488972</v>
      </c>
      <c r="AG51" s="147" t="s">
        <v>530</v>
      </c>
      <c r="AH51" s="147" t="s">
        <v>327</v>
      </c>
      <c r="AI51" s="147"/>
    </row>
    <row r="52" spans="1:35" ht="38.25">
      <c r="A52" s="56">
        <v>49</v>
      </c>
      <c r="B52" s="76" t="s">
        <v>1593</v>
      </c>
      <c r="C52" s="76">
        <v>1</v>
      </c>
      <c r="D52" s="77" t="s">
        <v>667</v>
      </c>
      <c r="E52" s="60">
        <v>170</v>
      </c>
      <c r="F52" s="166">
        <v>453407</v>
      </c>
      <c r="G52" s="167" t="s">
        <v>667</v>
      </c>
      <c r="H52" s="166">
        <v>1</v>
      </c>
      <c r="I52" s="168" t="s">
        <v>3321</v>
      </c>
      <c r="J52" s="167">
        <v>0.83199999999999996</v>
      </c>
      <c r="K52" s="169">
        <v>170</v>
      </c>
      <c r="L52" s="170">
        <v>141.44</v>
      </c>
      <c r="M52" s="171" t="s">
        <v>542</v>
      </c>
      <c r="N52" s="172" t="s">
        <v>3322</v>
      </c>
      <c r="O52" s="172"/>
      <c r="P52" s="166" t="s">
        <v>207</v>
      </c>
      <c r="Q52" s="167">
        <v>24</v>
      </c>
      <c r="R52" s="166">
        <v>24</v>
      </c>
      <c r="S52" s="168" t="s">
        <v>208</v>
      </c>
      <c r="T52" s="167">
        <v>36.679200000000002</v>
      </c>
      <c r="U52" s="169">
        <v>7.083333333333333</v>
      </c>
      <c r="V52" s="170">
        <v>259.81099999999998</v>
      </c>
      <c r="W52" s="171" t="s">
        <v>536</v>
      </c>
      <c r="X52" s="172" t="s">
        <v>2350</v>
      </c>
      <c r="Y52" s="172" t="s">
        <v>2885</v>
      </c>
      <c r="Z52" s="141">
        <v>1583</v>
      </c>
      <c r="AA52" s="142" t="s">
        <v>2201</v>
      </c>
      <c r="AB52" s="141">
        <v>1</v>
      </c>
      <c r="AC52" s="143" t="s">
        <v>368</v>
      </c>
      <c r="AD52" s="144">
        <v>1.1837</v>
      </c>
      <c r="AE52" s="145">
        <v>170</v>
      </c>
      <c r="AF52" s="146">
        <v>201.22899999999998</v>
      </c>
      <c r="AG52" s="147" t="s">
        <v>416</v>
      </c>
      <c r="AH52" s="147" t="s">
        <v>328</v>
      </c>
      <c r="AI52" s="147"/>
    </row>
    <row r="53" spans="1:35" ht="25.5">
      <c r="A53" s="56">
        <v>50</v>
      </c>
      <c r="B53" s="74" t="s">
        <v>2144</v>
      </c>
      <c r="C53" s="74">
        <v>1</v>
      </c>
      <c r="D53" s="75" t="s">
        <v>667</v>
      </c>
      <c r="E53" s="60">
        <v>80</v>
      </c>
      <c r="F53" s="166">
        <v>1238</v>
      </c>
      <c r="G53" s="167" t="s">
        <v>667</v>
      </c>
      <c r="H53" s="166">
        <v>1</v>
      </c>
      <c r="I53" s="168" t="s">
        <v>3321</v>
      </c>
      <c r="J53" s="167">
        <v>2.3569</v>
      </c>
      <c r="K53" s="169">
        <v>80</v>
      </c>
      <c r="L53" s="170">
        <v>188.55199999999999</v>
      </c>
      <c r="M53" s="171" t="s">
        <v>530</v>
      </c>
      <c r="N53" s="172" t="s">
        <v>878</v>
      </c>
      <c r="O53" s="172"/>
      <c r="P53" s="166" t="s">
        <v>209</v>
      </c>
      <c r="Q53" s="167">
        <v>10</v>
      </c>
      <c r="R53" s="166">
        <v>10</v>
      </c>
      <c r="S53" s="168" t="s">
        <v>3367</v>
      </c>
      <c r="T53" s="167">
        <v>3.1419999999999999</v>
      </c>
      <c r="U53" s="169">
        <v>8</v>
      </c>
      <c r="V53" s="170">
        <v>25.135999999999999</v>
      </c>
      <c r="W53" s="171" t="s">
        <v>536</v>
      </c>
      <c r="X53" s="172" t="s">
        <v>2355</v>
      </c>
      <c r="Y53" s="172"/>
      <c r="Z53" s="141">
        <v>11103</v>
      </c>
      <c r="AA53" s="142" t="s">
        <v>2201</v>
      </c>
      <c r="AB53" s="141">
        <v>1</v>
      </c>
      <c r="AC53" s="143" t="s">
        <v>368</v>
      </c>
      <c r="AD53" s="144">
        <v>1.5790999999999999</v>
      </c>
      <c r="AE53" s="145">
        <v>80</v>
      </c>
      <c r="AF53" s="146">
        <v>126.328</v>
      </c>
      <c r="AG53" s="147" t="s">
        <v>530</v>
      </c>
      <c r="AH53" s="147" t="s">
        <v>329</v>
      </c>
      <c r="AI53" s="147"/>
    </row>
    <row r="54" spans="1:35" ht="38.25">
      <c r="A54" s="56">
        <v>51</v>
      </c>
      <c r="B54" s="74" t="s">
        <v>1594</v>
      </c>
      <c r="C54" s="74">
        <v>1</v>
      </c>
      <c r="D54" s="75" t="s">
        <v>667</v>
      </c>
      <c r="E54" s="60">
        <v>56</v>
      </c>
      <c r="F54" s="166">
        <v>1122</v>
      </c>
      <c r="G54" s="167" t="s">
        <v>667</v>
      </c>
      <c r="H54" s="166">
        <v>1</v>
      </c>
      <c r="I54" s="168" t="s">
        <v>3321</v>
      </c>
      <c r="J54" s="167">
        <v>1.998</v>
      </c>
      <c r="K54" s="169">
        <v>56</v>
      </c>
      <c r="L54" s="170">
        <v>111.88800000000001</v>
      </c>
      <c r="M54" s="171" t="s">
        <v>530</v>
      </c>
      <c r="N54" s="172" t="s">
        <v>879</v>
      </c>
      <c r="O54" s="172"/>
      <c r="P54" s="166" t="s">
        <v>210</v>
      </c>
      <c r="Q54" s="167">
        <v>50</v>
      </c>
      <c r="R54" s="166">
        <v>50</v>
      </c>
      <c r="S54" s="168" t="s">
        <v>211</v>
      </c>
      <c r="T54" s="167">
        <v>97.902000000000001</v>
      </c>
      <c r="U54" s="169">
        <v>1.1200000000000001</v>
      </c>
      <c r="V54" s="170">
        <v>109.65024000000001</v>
      </c>
      <c r="W54" s="171" t="s">
        <v>530</v>
      </c>
      <c r="X54" s="172" t="s">
        <v>2351</v>
      </c>
      <c r="Y54" s="172"/>
      <c r="Z54" s="141">
        <v>11405</v>
      </c>
      <c r="AA54" s="142" t="s">
        <v>2201</v>
      </c>
      <c r="AB54" s="141">
        <v>1</v>
      </c>
      <c r="AC54" s="143" t="s">
        <v>368</v>
      </c>
      <c r="AD54" s="144">
        <v>1.3387</v>
      </c>
      <c r="AE54" s="145">
        <v>56</v>
      </c>
      <c r="AF54" s="146">
        <v>74.967200000000005</v>
      </c>
      <c r="AG54" s="147" t="s">
        <v>530</v>
      </c>
      <c r="AH54" s="147" t="s">
        <v>330</v>
      </c>
      <c r="AI54" s="147"/>
    </row>
    <row r="55" spans="1:35" ht="25.5">
      <c r="A55" s="56">
        <v>52</v>
      </c>
      <c r="B55" s="76" t="s">
        <v>1595</v>
      </c>
      <c r="C55" s="76">
        <v>1</v>
      </c>
      <c r="D55" s="75" t="s">
        <v>667</v>
      </c>
      <c r="E55" s="60">
        <v>15</v>
      </c>
      <c r="F55" s="166">
        <v>1238</v>
      </c>
      <c r="G55" s="167" t="s">
        <v>667</v>
      </c>
      <c r="H55" s="166">
        <v>1</v>
      </c>
      <c r="I55" s="168" t="s">
        <v>3321</v>
      </c>
      <c r="J55" s="167">
        <v>2.3569</v>
      </c>
      <c r="K55" s="169">
        <v>15</v>
      </c>
      <c r="L55" s="170">
        <v>35.353499999999997</v>
      </c>
      <c r="M55" s="171" t="s">
        <v>530</v>
      </c>
      <c r="N55" s="172" t="s">
        <v>878</v>
      </c>
      <c r="O55" s="172"/>
      <c r="P55" s="166" t="s">
        <v>212</v>
      </c>
      <c r="Q55" s="167">
        <v>10</v>
      </c>
      <c r="R55" s="166">
        <v>10</v>
      </c>
      <c r="S55" s="168" t="s">
        <v>3367</v>
      </c>
      <c r="T55" s="167">
        <v>5.4649999999999999</v>
      </c>
      <c r="U55" s="169">
        <v>1.5</v>
      </c>
      <c r="V55" s="170">
        <v>8.1974999999999998</v>
      </c>
      <c r="W55" s="171" t="s">
        <v>536</v>
      </c>
      <c r="X55" s="172" t="s">
        <v>2352</v>
      </c>
      <c r="Y55" s="172"/>
      <c r="Z55" s="141">
        <v>11103</v>
      </c>
      <c r="AA55" s="142" t="s">
        <v>2201</v>
      </c>
      <c r="AB55" s="141">
        <v>1</v>
      </c>
      <c r="AC55" s="143" t="s">
        <v>368</v>
      </c>
      <c r="AD55" s="144">
        <v>1.5790999999999999</v>
      </c>
      <c r="AE55" s="145">
        <v>15</v>
      </c>
      <c r="AF55" s="146">
        <v>23.686499999999999</v>
      </c>
      <c r="AG55" s="147" t="s">
        <v>530</v>
      </c>
      <c r="AH55" s="147" t="s">
        <v>329</v>
      </c>
      <c r="AI55" s="147"/>
    </row>
    <row r="56" spans="1:35" ht="38.25">
      <c r="A56" s="56">
        <v>53</v>
      </c>
      <c r="B56" s="76" t="s">
        <v>1596</v>
      </c>
      <c r="C56" s="76">
        <v>1</v>
      </c>
      <c r="D56" s="75" t="s">
        <v>583</v>
      </c>
      <c r="E56" s="60">
        <v>62</v>
      </c>
      <c r="F56" s="166">
        <v>1366</v>
      </c>
      <c r="G56" s="167" t="s">
        <v>667</v>
      </c>
      <c r="H56" s="166">
        <v>1</v>
      </c>
      <c r="I56" s="168" t="s">
        <v>3323</v>
      </c>
      <c r="J56" s="167">
        <v>2.7035999999999998</v>
      </c>
      <c r="K56" s="169">
        <v>62</v>
      </c>
      <c r="L56" s="170">
        <v>167.6232</v>
      </c>
      <c r="M56" s="171" t="s">
        <v>530</v>
      </c>
      <c r="N56" s="172" t="s">
        <v>880</v>
      </c>
      <c r="O56" s="172"/>
      <c r="P56" s="166" t="s">
        <v>213</v>
      </c>
      <c r="Q56" s="167">
        <v>10</v>
      </c>
      <c r="R56" s="166">
        <v>10</v>
      </c>
      <c r="S56" s="168" t="s">
        <v>214</v>
      </c>
      <c r="T56" s="167">
        <v>6.3769999999999998</v>
      </c>
      <c r="U56" s="169">
        <v>6.2</v>
      </c>
      <c r="V56" s="170">
        <v>39.537399999999998</v>
      </c>
      <c r="W56" s="171" t="s">
        <v>536</v>
      </c>
      <c r="X56" s="172" t="s">
        <v>2353</v>
      </c>
      <c r="Y56" s="172"/>
      <c r="Z56" s="141">
        <v>11106</v>
      </c>
      <c r="AA56" s="142" t="s">
        <v>2201</v>
      </c>
      <c r="AB56" s="141">
        <v>1</v>
      </c>
      <c r="AC56" s="143" t="s">
        <v>1901</v>
      </c>
      <c r="AD56" s="144">
        <v>1.8115000000000001</v>
      </c>
      <c r="AE56" s="145">
        <v>62</v>
      </c>
      <c r="AF56" s="146">
        <v>112.313</v>
      </c>
      <c r="AG56" s="147" t="s">
        <v>530</v>
      </c>
      <c r="AH56" s="147" t="s">
        <v>331</v>
      </c>
      <c r="AI56" s="147"/>
    </row>
    <row r="57" spans="1:35" ht="25.5">
      <c r="A57" s="56">
        <v>54</v>
      </c>
      <c r="B57" s="76" t="s">
        <v>1597</v>
      </c>
      <c r="C57" s="76">
        <v>1</v>
      </c>
      <c r="D57" s="75" t="s">
        <v>667</v>
      </c>
      <c r="E57" s="60">
        <v>1994</v>
      </c>
      <c r="F57" s="166">
        <v>1424</v>
      </c>
      <c r="G57" s="167" t="s">
        <v>667</v>
      </c>
      <c r="H57" s="166">
        <v>1</v>
      </c>
      <c r="I57" s="168" t="s">
        <v>3321</v>
      </c>
      <c r="J57" s="167">
        <v>0.65069999999999995</v>
      </c>
      <c r="K57" s="169">
        <v>1994</v>
      </c>
      <c r="L57" s="170">
        <v>1297.4957999999999</v>
      </c>
      <c r="M57" s="171" t="s">
        <v>550</v>
      </c>
      <c r="N57" s="172" t="s">
        <v>881</v>
      </c>
      <c r="O57" s="172"/>
      <c r="P57" s="166" t="s">
        <v>215</v>
      </c>
      <c r="Q57" s="167">
        <v>10</v>
      </c>
      <c r="R57" s="166">
        <v>10</v>
      </c>
      <c r="S57" s="168" t="s">
        <v>3367</v>
      </c>
      <c r="T57" s="167">
        <v>5.9</v>
      </c>
      <c r="U57" s="169">
        <v>199.4</v>
      </c>
      <c r="V57" s="170">
        <v>1176.46</v>
      </c>
      <c r="W57" s="171" t="s">
        <v>536</v>
      </c>
      <c r="X57" s="172" t="s">
        <v>2354</v>
      </c>
      <c r="Y57" s="172" t="s">
        <v>2885</v>
      </c>
      <c r="Z57" s="141">
        <v>10829</v>
      </c>
      <c r="AA57" s="142" t="s">
        <v>2201</v>
      </c>
      <c r="AB57" s="141">
        <v>1</v>
      </c>
      <c r="AC57" s="143" t="s">
        <v>368</v>
      </c>
      <c r="AD57" s="144">
        <v>0.60450000000000004</v>
      </c>
      <c r="AE57" s="145">
        <v>1994</v>
      </c>
      <c r="AF57" s="146">
        <v>1205.373</v>
      </c>
      <c r="AG57" s="147" t="s">
        <v>530</v>
      </c>
      <c r="AH57" s="147" t="s">
        <v>332</v>
      </c>
      <c r="AI57" s="147"/>
    </row>
    <row r="58" spans="1:35" ht="25.5">
      <c r="A58" s="56">
        <v>55</v>
      </c>
      <c r="B58" s="74" t="s">
        <v>1598</v>
      </c>
      <c r="C58" s="74">
        <v>1</v>
      </c>
      <c r="D58" s="75" t="s">
        <v>667</v>
      </c>
      <c r="E58" s="60">
        <v>2105</v>
      </c>
      <c r="F58" s="166">
        <v>1221</v>
      </c>
      <c r="G58" s="167" t="s">
        <v>667</v>
      </c>
      <c r="H58" s="166">
        <v>1</v>
      </c>
      <c r="I58" s="168" t="s">
        <v>3321</v>
      </c>
      <c r="J58" s="167">
        <v>0.47989999999999999</v>
      </c>
      <c r="K58" s="169">
        <v>2105</v>
      </c>
      <c r="L58" s="170">
        <v>1010.1895</v>
      </c>
      <c r="M58" s="171" t="s">
        <v>530</v>
      </c>
      <c r="N58" s="172" t="s">
        <v>3324</v>
      </c>
      <c r="O58" s="172"/>
      <c r="P58" s="166" t="s">
        <v>209</v>
      </c>
      <c r="Q58" s="167">
        <v>10</v>
      </c>
      <c r="R58" s="166">
        <v>10</v>
      </c>
      <c r="S58" s="168" t="s">
        <v>3367</v>
      </c>
      <c r="T58" s="167">
        <v>3.1419999999999999</v>
      </c>
      <c r="U58" s="169">
        <v>210.5</v>
      </c>
      <c r="V58" s="170">
        <v>661.39099999999996</v>
      </c>
      <c r="W58" s="171" t="s">
        <v>536</v>
      </c>
      <c r="X58" s="172" t="s">
        <v>2355</v>
      </c>
      <c r="Y58" s="172"/>
      <c r="Z58" s="141">
        <v>10811</v>
      </c>
      <c r="AA58" s="142" t="s">
        <v>2201</v>
      </c>
      <c r="AB58" s="141">
        <v>1</v>
      </c>
      <c r="AC58" s="143" t="s">
        <v>368</v>
      </c>
      <c r="AD58" s="144">
        <v>0.32150000000000001</v>
      </c>
      <c r="AE58" s="145">
        <v>2105</v>
      </c>
      <c r="AF58" s="146">
        <v>676.75750000000005</v>
      </c>
      <c r="AG58" s="147" t="s">
        <v>530</v>
      </c>
      <c r="AH58" s="147" t="s">
        <v>333</v>
      </c>
      <c r="AI58" s="147"/>
    </row>
    <row r="59" spans="1:35" ht="25.5">
      <c r="A59" s="56">
        <v>56</v>
      </c>
      <c r="B59" s="74" t="s">
        <v>1599</v>
      </c>
      <c r="C59" s="74">
        <v>1</v>
      </c>
      <c r="D59" s="75" t="s">
        <v>667</v>
      </c>
      <c r="E59" s="60">
        <v>2420</v>
      </c>
      <c r="F59" s="166">
        <v>1117</v>
      </c>
      <c r="G59" s="167" t="s">
        <v>667</v>
      </c>
      <c r="H59" s="166">
        <v>1</v>
      </c>
      <c r="I59" s="168" t="s">
        <v>3321</v>
      </c>
      <c r="J59" s="167">
        <v>0.32800000000000001</v>
      </c>
      <c r="K59" s="169">
        <v>2420</v>
      </c>
      <c r="L59" s="170">
        <v>793.76</v>
      </c>
      <c r="M59" s="171" t="s">
        <v>530</v>
      </c>
      <c r="N59" s="172" t="s">
        <v>3325</v>
      </c>
      <c r="O59" s="172"/>
      <c r="P59" s="166" t="s">
        <v>216</v>
      </c>
      <c r="Q59" s="167">
        <v>10</v>
      </c>
      <c r="R59" s="166">
        <v>10</v>
      </c>
      <c r="S59" s="168" t="s">
        <v>3367</v>
      </c>
      <c r="T59" s="167">
        <v>1.9710000000000001</v>
      </c>
      <c r="U59" s="169">
        <v>242</v>
      </c>
      <c r="V59" s="170">
        <v>476.98200000000003</v>
      </c>
      <c r="W59" s="171" t="s">
        <v>536</v>
      </c>
      <c r="X59" s="172" t="s">
        <v>2356</v>
      </c>
      <c r="Y59" s="172"/>
      <c r="Z59" s="141">
        <v>10804</v>
      </c>
      <c r="AA59" s="142" t="s">
        <v>2201</v>
      </c>
      <c r="AB59" s="141">
        <v>1</v>
      </c>
      <c r="AC59" s="143" t="s">
        <v>368</v>
      </c>
      <c r="AD59" s="144">
        <v>0.2198</v>
      </c>
      <c r="AE59" s="145">
        <v>2420</v>
      </c>
      <c r="AF59" s="146">
        <v>531.91599999999994</v>
      </c>
      <c r="AG59" s="147" t="s">
        <v>530</v>
      </c>
      <c r="AH59" s="147" t="s">
        <v>334</v>
      </c>
      <c r="AI59" s="147"/>
    </row>
    <row r="60" spans="1:35" ht="25.5">
      <c r="A60" s="56">
        <v>57</v>
      </c>
      <c r="B60" s="74" t="s">
        <v>1600</v>
      </c>
      <c r="C60" s="74">
        <v>1</v>
      </c>
      <c r="D60" s="75" t="s">
        <v>667</v>
      </c>
      <c r="E60" s="60">
        <v>4715</v>
      </c>
      <c r="F60" s="166">
        <v>1119</v>
      </c>
      <c r="G60" s="167" t="s">
        <v>667</v>
      </c>
      <c r="H60" s="166">
        <v>1</v>
      </c>
      <c r="I60" s="168" t="s">
        <v>3321</v>
      </c>
      <c r="J60" s="167">
        <v>0.43819999999999998</v>
      </c>
      <c r="K60" s="169">
        <v>4715</v>
      </c>
      <c r="L60" s="170">
        <v>2066.1129999999998</v>
      </c>
      <c r="M60" s="171" t="s">
        <v>530</v>
      </c>
      <c r="N60" s="172" t="s">
        <v>3326</v>
      </c>
      <c r="O60" s="172"/>
      <c r="P60" s="166" t="s">
        <v>217</v>
      </c>
      <c r="Q60" s="167">
        <v>10</v>
      </c>
      <c r="R60" s="166">
        <v>10</v>
      </c>
      <c r="S60" s="168" t="s">
        <v>3367</v>
      </c>
      <c r="T60" s="167">
        <v>2.61</v>
      </c>
      <c r="U60" s="169">
        <v>471.5</v>
      </c>
      <c r="V60" s="170">
        <v>1230.615</v>
      </c>
      <c r="W60" s="171" t="s">
        <v>536</v>
      </c>
      <c r="X60" s="172" t="s">
        <v>2357</v>
      </c>
      <c r="Y60" s="172"/>
      <c r="Z60" s="141">
        <v>10808</v>
      </c>
      <c r="AA60" s="142" t="s">
        <v>2201</v>
      </c>
      <c r="AB60" s="141">
        <v>1</v>
      </c>
      <c r="AC60" s="143" t="s">
        <v>368</v>
      </c>
      <c r="AD60" s="144">
        <v>0.29360000000000003</v>
      </c>
      <c r="AE60" s="145">
        <v>4715</v>
      </c>
      <c r="AF60" s="146">
        <v>1384.3240000000001</v>
      </c>
      <c r="AG60" s="147" t="s">
        <v>530</v>
      </c>
      <c r="AH60" s="147" t="s">
        <v>335</v>
      </c>
      <c r="AI60" s="147"/>
    </row>
    <row r="61" spans="1:35" ht="25.5">
      <c r="A61" s="56">
        <v>58</v>
      </c>
      <c r="B61" s="76" t="s">
        <v>2810</v>
      </c>
      <c r="C61" s="76">
        <v>55</v>
      </c>
      <c r="D61" s="75" t="s">
        <v>670</v>
      </c>
      <c r="E61" s="60">
        <v>1</v>
      </c>
      <c r="F61" s="166">
        <v>1446</v>
      </c>
      <c r="G61" s="167" t="s">
        <v>619</v>
      </c>
      <c r="H61" s="166">
        <v>1</v>
      </c>
      <c r="I61" s="168" t="s">
        <v>3327</v>
      </c>
      <c r="J61" s="167">
        <v>4.8179999999999996</v>
      </c>
      <c r="K61" s="169">
        <v>1</v>
      </c>
      <c r="L61" s="170">
        <v>4.8179999999999996</v>
      </c>
      <c r="M61" s="171" t="s">
        <v>542</v>
      </c>
      <c r="N61" s="172" t="s">
        <v>3328</v>
      </c>
      <c r="O61" s="172"/>
      <c r="P61" s="166" t="s">
        <v>2311</v>
      </c>
      <c r="Q61" s="167">
        <v>55</v>
      </c>
      <c r="R61" s="166">
        <v>1</v>
      </c>
      <c r="S61" s="168" t="s">
        <v>218</v>
      </c>
      <c r="T61" s="167">
        <v>11.2058</v>
      </c>
      <c r="U61" s="169">
        <v>1</v>
      </c>
      <c r="V61" s="170">
        <v>11.2058</v>
      </c>
      <c r="W61" s="171" t="s">
        <v>530</v>
      </c>
      <c r="X61" s="172" t="s">
        <v>2358</v>
      </c>
      <c r="Y61" s="172"/>
      <c r="Z61" s="141">
        <v>11606</v>
      </c>
      <c r="AA61" s="142" t="s">
        <v>2201</v>
      </c>
      <c r="AB61" s="141">
        <v>1.8180000000000002E-2</v>
      </c>
      <c r="AC61" s="143" t="s">
        <v>394</v>
      </c>
      <c r="AD61" s="144">
        <v>0.1653</v>
      </c>
      <c r="AE61" s="145">
        <v>55.005500550055004</v>
      </c>
      <c r="AF61" s="146">
        <v>9.0924092409240931</v>
      </c>
      <c r="AG61" s="147" t="s">
        <v>530</v>
      </c>
      <c r="AH61" s="147" t="s">
        <v>1618</v>
      </c>
      <c r="AI61" s="147"/>
    </row>
    <row r="62" spans="1:35" ht="36">
      <c r="A62" s="56">
        <v>59</v>
      </c>
      <c r="B62" s="74" t="s">
        <v>1479</v>
      </c>
      <c r="C62" s="74">
        <v>1</v>
      </c>
      <c r="D62" s="75" t="s">
        <v>667</v>
      </c>
      <c r="E62" s="60">
        <v>200</v>
      </c>
      <c r="F62" s="166">
        <v>1415</v>
      </c>
      <c r="G62" s="167" t="s">
        <v>667</v>
      </c>
      <c r="H62" s="166">
        <v>1</v>
      </c>
      <c r="I62" s="168" t="s">
        <v>3321</v>
      </c>
      <c r="J62" s="167">
        <v>0.1205</v>
      </c>
      <c r="K62" s="169">
        <v>200</v>
      </c>
      <c r="L62" s="170">
        <v>24.1</v>
      </c>
      <c r="M62" s="171" t="s">
        <v>542</v>
      </c>
      <c r="N62" s="172" t="s">
        <v>3318</v>
      </c>
      <c r="O62" s="172"/>
      <c r="P62" s="166" t="s">
        <v>219</v>
      </c>
      <c r="Q62" s="167">
        <v>50</v>
      </c>
      <c r="R62" s="166">
        <v>50</v>
      </c>
      <c r="S62" s="168" t="s">
        <v>211</v>
      </c>
      <c r="T62" s="167">
        <v>5.1849999999999996</v>
      </c>
      <c r="U62" s="169">
        <v>4</v>
      </c>
      <c r="V62" s="170">
        <v>20.74</v>
      </c>
      <c r="W62" s="171" t="s">
        <v>536</v>
      </c>
      <c r="X62" s="172" t="s">
        <v>2359</v>
      </c>
      <c r="Y62" s="172" t="s">
        <v>2885</v>
      </c>
      <c r="Z62" s="141" t="s">
        <v>1619</v>
      </c>
      <c r="AA62" s="142" t="s">
        <v>537</v>
      </c>
      <c r="AB62" s="141">
        <v>15.0015</v>
      </c>
      <c r="AC62" s="143" t="s">
        <v>377</v>
      </c>
      <c r="AD62" s="144">
        <v>2.5908000000000002</v>
      </c>
      <c r="AE62" s="145">
        <v>13.332000133320001</v>
      </c>
      <c r="AF62" s="146">
        <v>34.540545945405462</v>
      </c>
      <c r="AG62" s="147" t="s">
        <v>459</v>
      </c>
      <c r="AH62" s="147" t="s">
        <v>1620</v>
      </c>
      <c r="AI62" s="147"/>
    </row>
    <row r="63" spans="1:35" ht="36">
      <c r="A63" s="56">
        <v>60</v>
      </c>
      <c r="B63" s="74" t="s">
        <v>1601</v>
      </c>
      <c r="C63" s="74">
        <v>1</v>
      </c>
      <c r="D63" s="75" t="s">
        <v>667</v>
      </c>
      <c r="E63" s="60">
        <v>1002</v>
      </c>
      <c r="F63" s="166">
        <v>1416</v>
      </c>
      <c r="G63" s="167" t="s">
        <v>667</v>
      </c>
      <c r="H63" s="166">
        <v>1</v>
      </c>
      <c r="I63" s="168" t="s">
        <v>3321</v>
      </c>
      <c r="J63" s="167">
        <v>0.1341</v>
      </c>
      <c r="K63" s="169">
        <v>1002</v>
      </c>
      <c r="L63" s="170">
        <v>134.3682</v>
      </c>
      <c r="M63" s="171" t="s">
        <v>542</v>
      </c>
      <c r="N63" s="172" t="s">
        <v>3319</v>
      </c>
      <c r="O63" s="172"/>
      <c r="P63" s="166" t="s">
        <v>220</v>
      </c>
      <c r="Q63" s="167">
        <v>50</v>
      </c>
      <c r="R63" s="166">
        <v>50</v>
      </c>
      <c r="S63" s="168" t="s">
        <v>211</v>
      </c>
      <c r="T63" s="167">
        <v>6.8449999999999998</v>
      </c>
      <c r="U63" s="169">
        <v>20.04</v>
      </c>
      <c r="V63" s="170">
        <v>137.1738</v>
      </c>
      <c r="W63" s="171" t="s">
        <v>536</v>
      </c>
      <c r="X63" s="172" t="s">
        <v>2360</v>
      </c>
      <c r="Y63" s="172"/>
      <c r="Z63" s="141" t="s">
        <v>1621</v>
      </c>
      <c r="AA63" s="142" t="s">
        <v>537</v>
      </c>
      <c r="AB63" s="141">
        <v>15.0015</v>
      </c>
      <c r="AC63" s="143" t="s">
        <v>377</v>
      </c>
      <c r="AD63" s="144">
        <v>2.9792999999999998</v>
      </c>
      <c r="AE63" s="145">
        <v>66.793320667933202</v>
      </c>
      <c r="AF63" s="146">
        <v>198.99734026597338</v>
      </c>
      <c r="AG63" s="147" t="s">
        <v>459</v>
      </c>
      <c r="AH63" s="147" t="s">
        <v>1622</v>
      </c>
      <c r="AI63" s="147"/>
    </row>
    <row r="64" spans="1:35" ht="36">
      <c r="A64" s="56">
        <v>61</v>
      </c>
      <c r="B64" s="74" t="s">
        <v>4117</v>
      </c>
      <c r="C64" s="74">
        <v>1</v>
      </c>
      <c r="D64" s="75" t="s">
        <v>667</v>
      </c>
      <c r="E64" s="60">
        <v>124</v>
      </c>
      <c r="F64" s="166">
        <v>1446</v>
      </c>
      <c r="G64" s="167" t="s">
        <v>667</v>
      </c>
      <c r="H64" s="166">
        <v>1</v>
      </c>
      <c r="I64" s="168" t="s">
        <v>3321</v>
      </c>
      <c r="J64" s="167">
        <v>8.7599999999999997E-2</v>
      </c>
      <c r="K64" s="169">
        <v>124</v>
      </c>
      <c r="L64" s="170">
        <v>10.862399999999999</v>
      </c>
      <c r="M64" s="171" t="s">
        <v>542</v>
      </c>
      <c r="N64" s="172" t="s">
        <v>3328</v>
      </c>
      <c r="O64" s="172"/>
      <c r="P64" s="166" t="s">
        <v>221</v>
      </c>
      <c r="Q64" s="167">
        <v>50</v>
      </c>
      <c r="R64" s="166">
        <v>50</v>
      </c>
      <c r="S64" s="168" t="s">
        <v>211</v>
      </c>
      <c r="T64" s="167">
        <v>4.4649999999999999</v>
      </c>
      <c r="U64" s="169">
        <v>2.48</v>
      </c>
      <c r="V64" s="170">
        <v>11.0732</v>
      </c>
      <c r="W64" s="171" t="s">
        <v>536</v>
      </c>
      <c r="X64" s="172" t="s">
        <v>2361</v>
      </c>
      <c r="Y64" s="172"/>
      <c r="Z64" s="141" t="s">
        <v>1623</v>
      </c>
      <c r="AA64" s="142" t="s">
        <v>537</v>
      </c>
      <c r="AB64" s="141">
        <v>15.0015</v>
      </c>
      <c r="AC64" s="143" t="s">
        <v>377</v>
      </c>
      <c r="AD64" s="144">
        <v>1.8796999999999999</v>
      </c>
      <c r="AE64" s="145">
        <v>8.2658400826584</v>
      </c>
      <c r="AF64" s="146">
        <v>15.537299603372993</v>
      </c>
      <c r="AG64" s="147" t="s">
        <v>459</v>
      </c>
      <c r="AH64" s="147" t="s">
        <v>1624</v>
      </c>
      <c r="AI64" s="147"/>
    </row>
    <row r="65" spans="1:35" ht="38.25">
      <c r="A65" s="56">
        <v>62</v>
      </c>
      <c r="B65" s="74" t="s">
        <v>674</v>
      </c>
      <c r="C65" s="74">
        <v>1</v>
      </c>
      <c r="D65" s="75" t="s">
        <v>667</v>
      </c>
      <c r="E65" s="60">
        <v>408</v>
      </c>
      <c r="F65" s="166">
        <v>1420</v>
      </c>
      <c r="G65" s="167" t="s">
        <v>667</v>
      </c>
      <c r="H65" s="166">
        <v>1</v>
      </c>
      <c r="I65" s="168" t="s">
        <v>3321</v>
      </c>
      <c r="J65" s="167">
        <v>0.3609</v>
      </c>
      <c r="K65" s="169">
        <v>408</v>
      </c>
      <c r="L65" s="170">
        <v>147.24719999999999</v>
      </c>
      <c r="M65" s="171" t="s">
        <v>542</v>
      </c>
      <c r="N65" s="172" t="s">
        <v>882</v>
      </c>
      <c r="O65" s="172"/>
      <c r="P65" s="166" t="s">
        <v>222</v>
      </c>
      <c r="Q65" s="167">
        <v>50</v>
      </c>
      <c r="R65" s="166">
        <v>50</v>
      </c>
      <c r="S65" s="168" t="s">
        <v>211</v>
      </c>
      <c r="T65" s="167">
        <v>20</v>
      </c>
      <c r="U65" s="169">
        <v>8.16</v>
      </c>
      <c r="V65" s="170">
        <v>163.19999999999999</v>
      </c>
      <c r="W65" s="171" t="s">
        <v>2375</v>
      </c>
      <c r="X65" s="172" t="s">
        <v>2362</v>
      </c>
      <c r="Y65" s="172"/>
      <c r="Z65" s="141" t="s">
        <v>1625</v>
      </c>
      <c r="AA65" s="142" t="s">
        <v>2201</v>
      </c>
      <c r="AB65" s="141">
        <v>1</v>
      </c>
      <c r="AC65" s="143" t="s">
        <v>368</v>
      </c>
      <c r="AD65" s="144">
        <v>0.4294</v>
      </c>
      <c r="AE65" s="145">
        <v>408</v>
      </c>
      <c r="AF65" s="146">
        <v>175.1952</v>
      </c>
      <c r="AG65" s="147" t="s">
        <v>459</v>
      </c>
      <c r="AH65" s="147" t="s">
        <v>1626</v>
      </c>
      <c r="AI65" s="147"/>
    </row>
    <row r="66" spans="1:35" ht="25.5">
      <c r="A66" s="56">
        <v>63</v>
      </c>
      <c r="B66" s="74" t="s">
        <v>1480</v>
      </c>
      <c r="C66" s="74">
        <v>1</v>
      </c>
      <c r="D66" s="75" t="s">
        <v>583</v>
      </c>
      <c r="E66" s="60">
        <v>1020</v>
      </c>
      <c r="F66" s="166">
        <v>6211</v>
      </c>
      <c r="G66" s="167" t="s">
        <v>583</v>
      </c>
      <c r="H66" s="166">
        <v>1</v>
      </c>
      <c r="I66" s="168" t="s">
        <v>3329</v>
      </c>
      <c r="J66" s="167">
        <v>0.32200000000000001</v>
      </c>
      <c r="K66" s="169">
        <v>1020</v>
      </c>
      <c r="L66" s="170">
        <v>328.44</v>
      </c>
      <c r="M66" s="171" t="s">
        <v>883</v>
      </c>
      <c r="N66" s="172" t="s">
        <v>884</v>
      </c>
      <c r="O66" s="172"/>
      <c r="P66" s="166" t="s">
        <v>223</v>
      </c>
      <c r="Q66" s="167">
        <v>30</v>
      </c>
      <c r="R66" s="166">
        <v>30</v>
      </c>
      <c r="S66" s="168" t="s">
        <v>224</v>
      </c>
      <c r="T66" s="167">
        <v>6.3</v>
      </c>
      <c r="U66" s="169">
        <v>34</v>
      </c>
      <c r="V66" s="170">
        <v>214.2</v>
      </c>
      <c r="W66" s="171" t="s">
        <v>2363</v>
      </c>
      <c r="X66" s="172" t="s">
        <v>225</v>
      </c>
      <c r="Y66" s="172" t="s">
        <v>2885</v>
      </c>
      <c r="Z66" s="141" t="s">
        <v>1627</v>
      </c>
      <c r="AA66" s="142" t="s">
        <v>537</v>
      </c>
      <c r="AB66" s="141">
        <v>80</v>
      </c>
      <c r="AC66" s="143" t="s">
        <v>375</v>
      </c>
      <c r="AD66" s="144">
        <v>22.975999999999999</v>
      </c>
      <c r="AE66" s="145">
        <v>12.75</v>
      </c>
      <c r="AF66" s="146">
        <v>292.94399999999996</v>
      </c>
      <c r="AG66" s="147" t="s">
        <v>2622</v>
      </c>
      <c r="AH66" s="147" t="s">
        <v>1628</v>
      </c>
      <c r="AI66" s="147"/>
    </row>
    <row r="67" spans="1:35" ht="25.5">
      <c r="A67" s="56">
        <v>64</v>
      </c>
      <c r="B67" s="74" t="s">
        <v>1481</v>
      </c>
      <c r="C67" s="74">
        <v>1</v>
      </c>
      <c r="D67" s="75" t="s">
        <v>583</v>
      </c>
      <c r="E67" s="60">
        <v>1060</v>
      </c>
      <c r="F67" s="166">
        <v>6212</v>
      </c>
      <c r="G67" s="167" t="s">
        <v>583</v>
      </c>
      <c r="H67" s="166">
        <v>1</v>
      </c>
      <c r="I67" s="168" t="s">
        <v>3329</v>
      </c>
      <c r="J67" s="167">
        <v>0.47599999999999998</v>
      </c>
      <c r="K67" s="169">
        <v>1060</v>
      </c>
      <c r="L67" s="170">
        <v>504.56</v>
      </c>
      <c r="M67" s="171" t="s">
        <v>883</v>
      </c>
      <c r="N67" s="172" t="s">
        <v>885</v>
      </c>
      <c r="O67" s="172"/>
      <c r="P67" s="166" t="s">
        <v>226</v>
      </c>
      <c r="Q67" s="167">
        <v>30</v>
      </c>
      <c r="R67" s="166">
        <v>30</v>
      </c>
      <c r="S67" s="168" t="s">
        <v>224</v>
      </c>
      <c r="T67" s="167">
        <v>8.4</v>
      </c>
      <c r="U67" s="169">
        <v>35.333333333333336</v>
      </c>
      <c r="V67" s="170">
        <v>296.8</v>
      </c>
      <c r="W67" s="171" t="s">
        <v>2363</v>
      </c>
      <c r="X67" s="172" t="s">
        <v>227</v>
      </c>
      <c r="Y67" s="172" t="s">
        <v>2885</v>
      </c>
      <c r="Z67" s="141" t="s">
        <v>1629</v>
      </c>
      <c r="AA67" s="142" t="s">
        <v>537</v>
      </c>
      <c r="AB67" s="141">
        <v>60.024009999999997</v>
      </c>
      <c r="AC67" s="143" t="s">
        <v>375</v>
      </c>
      <c r="AD67" s="144">
        <v>21.782699999999998</v>
      </c>
      <c r="AE67" s="145">
        <v>17.659599883446642</v>
      </c>
      <c r="AF67" s="146">
        <v>384.67376638115314</v>
      </c>
      <c r="AG67" s="147" t="s">
        <v>2622</v>
      </c>
      <c r="AH67" s="147" t="s">
        <v>1630</v>
      </c>
      <c r="AI67" s="147"/>
    </row>
    <row r="68" spans="1:35" ht="25.5">
      <c r="A68" s="56">
        <v>65</v>
      </c>
      <c r="B68" s="74" t="s">
        <v>1482</v>
      </c>
      <c r="C68" s="74">
        <v>1</v>
      </c>
      <c r="D68" s="75" t="s">
        <v>583</v>
      </c>
      <c r="E68" s="60">
        <v>1015</v>
      </c>
      <c r="F68" s="166">
        <v>6213</v>
      </c>
      <c r="G68" s="167" t="s">
        <v>583</v>
      </c>
      <c r="H68" s="166">
        <v>1</v>
      </c>
      <c r="I68" s="168" t="s">
        <v>3329</v>
      </c>
      <c r="J68" s="167">
        <v>0.71399999999999997</v>
      </c>
      <c r="K68" s="169">
        <v>1015</v>
      </c>
      <c r="L68" s="170">
        <v>724.71</v>
      </c>
      <c r="M68" s="171" t="s">
        <v>883</v>
      </c>
      <c r="N68" s="172" t="s">
        <v>886</v>
      </c>
      <c r="O68" s="172"/>
      <c r="P68" s="166" t="s">
        <v>228</v>
      </c>
      <c r="Q68" s="167">
        <v>39</v>
      </c>
      <c r="R68" s="166">
        <v>39</v>
      </c>
      <c r="S68" s="168" t="s">
        <v>229</v>
      </c>
      <c r="T68" s="167">
        <v>35.419800000000002</v>
      </c>
      <c r="U68" s="169">
        <v>26.025641025641026</v>
      </c>
      <c r="V68" s="170">
        <v>921.82300000000009</v>
      </c>
      <c r="W68" s="171" t="s">
        <v>2364</v>
      </c>
      <c r="X68" s="172" t="s">
        <v>230</v>
      </c>
      <c r="Y68" s="172" t="s">
        <v>2885</v>
      </c>
      <c r="Z68" s="141" t="s">
        <v>1631</v>
      </c>
      <c r="AA68" s="142" t="s">
        <v>537</v>
      </c>
      <c r="AB68" s="141">
        <v>30.003</v>
      </c>
      <c r="AC68" s="143" t="s">
        <v>375</v>
      </c>
      <c r="AD68" s="144">
        <v>18.229800000000001</v>
      </c>
      <c r="AE68" s="145">
        <v>33.829950338299504</v>
      </c>
      <c r="AF68" s="146">
        <v>616.71322867713229</v>
      </c>
      <c r="AG68" s="147" t="s">
        <v>2622</v>
      </c>
      <c r="AH68" s="147" t="s">
        <v>1632</v>
      </c>
      <c r="AI68" s="147"/>
    </row>
    <row r="69" spans="1:35" ht="25.5">
      <c r="A69" s="56">
        <v>66</v>
      </c>
      <c r="B69" s="74" t="s">
        <v>1602</v>
      </c>
      <c r="C69" s="74">
        <v>1</v>
      </c>
      <c r="D69" s="75" t="s">
        <v>667</v>
      </c>
      <c r="E69" s="60">
        <v>49</v>
      </c>
      <c r="F69" s="166">
        <v>1660</v>
      </c>
      <c r="G69" s="167" t="s">
        <v>667</v>
      </c>
      <c r="H69" s="166">
        <v>1</v>
      </c>
      <c r="I69" s="168" t="s">
        <v>3321</v>
      </c>
      <c r="J69" s="167">
        <v>2.1280000000000001</v>
      </c>
      <c r="K69" s="169">
        <v>49</v>
      </c>
      <c r="L69" s="170">
        <v>104.27200000000001</v>
      </c>
      <c r="M69" s="171" t="s">
        <v>542</v>
      </c>
      <c r="N69" s="172" t="s">
        <v>887</v>
      </c>
      <c r="O69" s="172"/>
      <c r="P69" s="166" t="s">
        <v>231</v>
      </c>
      <c r="Q69" s="167">
        <v>1</v>
      </c>
      <c r="R69" s="166">
        <v>1</v>
      </c>
      <c r="S69" s="168" t="s">
        <v>3369</v>
      </c>
      <c r="T69" s="167">
        <v>2.3956</v>
      </c>
      <c r="U69" s="169">
        <v>49</v>
      </c>
      <c r="V69" s="170">
        <v>117.3844</v>
      </c>
      <c r="W69" s="171" t="s">
        <v>2317</v>
      </c>
      <c r="X69" s="172" t="s">
        <v>232</v>
      </c>
      <c r="Y69" s="172"/>
      <c r="Z69" s="141" t="s">
        <v>1633</v>
      </c>
      <c r="AA69" s="142" t="s">
        <v>2201</v>
      </c>
      <c r="AB69" s="141">
        <v>1</v>
      </c>
      <c r="AC69" s="143" t="s">
        <v>368</v>
      </c>
      <c r="AD69" s="144">
        <v>2.0781000000000001</v>
      </c>
      <c r="AE69" s="145">
        <v>49</v>
      </c>
      <c r="AF69" s="146">
        <v>101.82690000000001</v>
      </c>
      <c r="AG69" s="147" t="s">
        <v>2622</v>
      </c>
      <c r="AH69" s="147" t="s">
        <v>1634</v>
      </c>
      <c r="AI69" s="147"/>
    </row>
    <row r="70" spans="1:35" ht="38.25">
      <c r="A70" s="56">
        <v>67</v>
      </c>
      <c r="B70" s="74" t="s">
        <v>1603</v>
      </c>
      <c r="C70" s="74">
        <v>1</v>
      </c>
      <c r="D70" s="75" t="s">
        <v>667</v>
      </c>
      <c r="E70" s="78">
        <v>37</v>
      </c>
      <c r="F70" s="166">
        <v>1570</v>
      </c>
      <c r="G70" s="167" t="s">
        <v>667</v>
      </c>
      <c r="H70" s="166">
        <v>1</v>
      </c>
      <c r="I70" s="168" t="s">
        <v>3321</v>
      </c>
      <c r="J70" s="167">
        <v>6.1319999999999997</v>
      </c>
      <c r="K70" s="169">
        <v>37</v>
      </c>
      <c r="L70" s="170">
        <v>226.88399999999999</v>
      </c>
      <c r="M70" s="171" t="s">
        <v>542</v>
      </c>
      <c r="N70" s="172" t="s">
        <v>2261</v>
      </c>
      <c r="O70" s="172"/>
      <c r="P70" s="166" t="s">
        <v>233</v>
      </c>
      <c r="Q70" s="167">
        <v>1</v>
      </c>
      <c r="R70" s="166">
        <v>1</v>
      </c>
      <c r="S70" s="168" t="s">
        <v>3369</v>
      </c>
      <c r="T70" s="167">
        <v>6.8749000000000002</v>
      </c>
      <c r="U70" s="169">
        <v>37</v>
      </c>
      <c r="V70" s="170">
        <v>254.37130000000002</v>
      </c>
      <c r="W70" s="171" t="s">
        <v>2317</v>
      </c>
      <c r="X70" s="172" t="s">
        <v>234</v>
      </c>
      <c r="Y70" s="172"/>
      <c r="Z70" s="141">
        <v>900607</v>
      </c>
      <c r="AA70" s="142" t="s">
        <v>2201</v>
      </c>
      <c r="AB70" s="141">
        <v>1</v>
      </c>
      <c r="AC70" s="143" t="s">
        <v>368</v>
      </c>
      <c r="AD70" s="144">
        <v>8.5785</v>
      </c>
      <c r="AE70" s="145">
        <v>37</v>
      </c>
      <c r="AF70" s="146">
        <v>317.40449999999998</v>
      </c>
      <c r="AG70" s="147" t="s">
        <v>1635</v>
      </c>
      <c r="AH70" s="147" t="s">
        <v>1636</v>
      </c>
      <c r="AI70" s="147"/>
    </row>
    <row r="71" spans="1:35" ht="25.5">
      <c r="A71" s="56">
        <v>68</v>
      </c>
      <c r="B71" s="76" t="s">
        <v>4114</v>
      </c>
      <c r="C71" s="76">
        <v>1</v>
      </c>
      <c r="D71" s="75" t="s">
        <v>667</v>
      </c>
      <c r="E71" s="60">
        <v>50</v>
      </c>
      <c r="F71" s="166">
        <v>1659</v>
      </c>
      <c r="G71" s="167" t="s">
        <v>667</v>
      </c>
      <c r="H71" s="166">
        <v>1</v>
      </c>
      <c r="I71" s="168" t="s">
        <v>3321</v>
      </c>
      <c r="J71" s="167">
        <v>1.28</v>
      </c>
      <c r="K71" s="169">
        <v>50</v>
      </c>
      <c r="L71" s="170">
        <v>64</v>
      </c>
      <c r="M71" s="171" t="s">
        <v>542</v>
      </c>
      <c r="N71" s="172" t="s">
        <v>2262</v>
      </c>
      <c r="O71" s="172"/>
      <c r="P71" s="166" t="s">
        <v>235</v>
      </c>
      <c r="Q71" s="167">
        <v>1</v>
      </c>
      <c r="R71" s="166">
        <v>1</v>
      </c>
      <c r="S71" s="168" t="s">
        <v>3369</v>
      </c>
      <c r="T71" s="167">
        <v>1.3441000000000001</v>
      </c>
      <c r="U71" s="169">
        <v>50</v>
      </c>
      <c r="V71" s="170">
        <v>67.204999999999998</v>
      </c>
      <c r="W71" s="171" t="s">
        <v>2317</v>
      </c>
      <c r="X71" s="172" t="s">
        <v>236</v>
      </c>
      <c r="Y71" s="172"/>
      <c r="Z71" s="141" t="s">
        <v>1637</v>
      </c>
      <c r="AA71" s="142" t="s">
        <v>2201</v>
      </c>
      <c r="AB71" s="141">
        <v>1</v>
      </c>
      <c r="AC71" s="143" t="s">
        <v>368</v>
      </c>
      <c r="AD71" s="144">
        <v>1.327</v>
      </c>
      <c r="AE71" s="145">
        <v>50</v>
      </c>
      <c r="AF71" s="146">
        <v>66.349999999999994</v>
      </c>
      <c r="AG71" s="147" t="s">
        <v>2622</v>
      </c>
      <c r="AH71" s="147" t="s">
        <v>1638</v>
      </c>
      <c r="AI71" s="147"/>
    </row>
    <row r="72" spans="1:35" ht="38.25">
      <c r="A72" s="56">
        <v>69</v>
      </c>
      <c r="B72" s="76" t="s">
        <v>2811</v>
      </c>
      <c r="C72" s="76">
        <v>1000</v>
      </c>
      <c r="D72" s="75" t="s">
        <v>667</v>
      </c>
      <c r="E72" s="60">
        <v>224</v>
      </c>
      <c r="F72" s="166">
        <v>15302</v>
      </c>
      <c r="G72" s="167" t="s">
        <v>667</v>
      </c>
      <c r="H72" s="166">
        <v>1</v>
      </c>
      <c r="I72" s="168" t="s">
        <v>3330</v>
      </c>
      <c r="J72" s="167">
        <v>1.3993</v>
      </c>
      <c r="K72" s="169">
        <v>224</v>
      </c>
      <c r="L72" s="170">
        <v>313.44319999999999</v>
      </c>
      <c r="M72" s="171" t="s">
        <v>530</v>
      </c>
      <c r="N72" s="172" t="s">
        <v>2263</v>
      </c>
      <c r="O72" s="172"/>
      <c r="P72" s="166" t="s">
        <v>2312</v>
      </c>
      <c r="Q72" s="167">
        <v>224</v>
      </c>
      <c r="R72" s="166">
        <v>224</v>
      </c>
      <c r="S72" s="168" t="s">
        <v>237</v>
      </c>
      <c r="T72" s="167">
        <v>254.59</v>
      </c>
      <c r="U72" s="169">
        <v>1</v>
      </c>
      <c r="V72" s="170">
        <v>254.59</v>
      </c>
      <c r="W72" s="171" t="s">
        <v>530</v>
      </c>
      <c r="X72" s="172" t="s">
        <v>2365</v>
      </c>
      <c r="Y72" s="172"/>
      <c r="Z72" s="141">
        <v>15302</v>
      </c>
      <c r="AA72" s="142" t="s">
        <v>2201</v>
      </c>
      <c r="AB72" s="141">
        <v>1</v>
      </c>
      <c r="AC72" s="143" t="s">
        <v>368</v>
      </c>
      <c r="AD72" s="144">
        <v>1.0648</v>
      </c>
      <c r="AE72" s="145">
        <v>224</v>
      </c>
      <c r="AF72" s="146">
        <v>238.51519999999999</v>
      </c>
      <c r="AG72" s="147" t="s">
        <v>530</v>
      </c>
      <c r="AH72" s="147" t="s">
        <v>1639</v>
      </c>
      <c r="AI72" s="147"/>
    </row>
    <row r="73" spans="1:35" ht="38.25">
      <c r="A73" s="56">
        <v>70</v>
      </c>
      <c r="B73" s="74" t="s">
        <v>2812</v>
      </c>
      <c r="C73" s="74">
        <v>500</v>
      </c>
      <c r="D73" s="75" t="s">
        <v>589</v>
      </c>
      <c r="E73" s="60">
        <v>149</v>
      </c>
      <c r="F73" s="166">
        <v>2088</v>
      </c>
      <c r="G73" s="167" t="s">
        <v>589</v>
      </c>
      <c r="H73" s="166">
        <v>1</v>
      </c>
      <c r="I73" s="168" t="s">
        <v>3331</v>
      </c>
      <c r="J73" s="167">
        <v>5.6</v>
      </c>
      <c r="K73" s="169">
        <v>149</v>
      </c>
      <c r="L73" s="170">
        <v>834.4</v>
      </c>
      <c r="M73" s="171" t="s">
        <v>549</v>
      </c>
      <c r="N73" s="172" t="s">
        <v>3332</v>
      </c>
      <c r="O73" s="172"/>
      <c r="P73" s="166" t="s">
        <v>238</v>
      </c>
      <c r="Q73" s="167">
        <v>100</v>
      </c>
      <c r="R73" s="166">
        <v>0.2</v>
      </c>
      <c r="S73" s="168" t="s">
        <v>239</v>
      </c>
      <c r="T73" s="167">
        <v>1.3</v>
      </c>
      <c r="U73" s="169">
        <v>745</v>
      </c>
      <c r="V73" s="170">
        <v>968.5</v>
      </c>
      <c r="W73" s="171" t="s">
        <v>2315</v>
      </c>
      <c r="X73" s="172" t="s">
        <v>240</v>
      </c>
      <c r="Y73" s="172"/>
      <c r="Z73" s="141" t="s">
        <v>1640</v>
      </c>
      <c r="AA73" s="142" t="s">
        <v>538</v>
      </c>
      <c r="AB73" s="141">
        <v>1</v>
      </c>
      <c r="AC73" s="143" t="s">
        <v>1641</v>
      </c>
      <c r="AD73" s="144">
        <v>10.0221</v>
      </c>
      <c r="AE73" s="145">
        <v>149</v>
      </c>
      <c r="AF73" s="146">
        <v>1493.2928999999999</v>
      </c>
      <c r="AG73" s="147" t="s">
        <v>1908</v>
      </c>
      <c r="AH73" s="147" t="s">
        <v>1642</v>
      </c>
      <c r="AI73" s="147"/>
    </row>
    <row r="74" spans="1:35" ht="25.5">
      <c r="A74" s="56">
        <v>71</v>
      </c>
      <c r="B74" s="76" t="s">
        <v>2813</v>
      </c>
      <c r="C74" s="76">
        <v>200</v>
      </c>
      <c r="D74" s="77" t="s">
        <v>589</v>
      </c>
      <c r="E74" s="60">
        <v>1</v>
      </c>
      <c r="F74" s="166">
        <v>1481</v>
      </c>
      <c r="G74" s="167" t="s">
        <v>589</v>
      </c>
      <c r="H74" s="166">
        <v>1</v>
      </c>
      <c r="I74" s="168" t="s">
        <v>3331</v>
      </c>
      <c r="J74" s="167">
        <v>12.02</v>
      </c>
      <c r="K74" s="169">
        <v>1</v>
      </c>
      <c r="L74" s="170">
        <v>12.02</v>
      </c>
      <c r="M74" s="171" t="s">
        <v>542</v>
      </c>
      <c r="N74" s="172" t="s">
        <v>2264</v>
      </c>
      <c r="O74" s="172"/>
      <c r="P74" s="166" t="s">
        <v>2313</v>
      </c>
      <c r="Q74" s="167">
        <v>1000</v>
      </c>
      <c r="R74" s="166">
        <v>5</v>
      </c>
      <c r="S74" s="168" t="s">
        <v>241</v>
      </c>
      <c r="T74" s="167">
        <v>201.292</v>
      </c>
      <c r="U74" s="169">
        <v>0.2</v>
      </c>
      <c r="V74" s="170">
        <v>40.258400000000002</v>
      </c>
      <c r="W74" s="171" t="s">
        <v>530</v>
      </c>
      <c r="X74" s="172" t="s">
        <v>2366</v>
      </c>
      <c r="Y74" s="172"/>
      <c r="Z74" s="141">
        <v>15621</v>
      </c>
      <c r="AA74" s="142" t="s">
        <v>2201</v>
      </c>
      <c r="AB74" s="141">
        <v>5.0000000000000001E-3</v>
      </c>
      <c r="AC74" s="143" t="s">
        <v>1643</v>
      </c>
      <c r="AD74" s="144">
        <v>0.18490000000000001</v>
      </c>
      <c r="AE74" s="145">
        <v>200</v>
      </c>
      <c r="AF74" s="146">
        <v>36.979999999999997</v>
      </c>
      <c r="AG74" s="147" t="s">
        <v>530</v>
      </c>
      <c r="AH74" s="147" t="s">
        <v>1644</v>
      </c>
      <c r="AI74" s="147"/>
    </row>
    <row r="75" spans="1:35" ht="38.25">
      <c r="A75" s="56">
        <v>72</v>
      </c>
      <c r="B75" s="74" t="s">
        <v>1483</v>
      </c>
      <c r="C75" s="74">
        <v>500</v>
      </c>
      <c r="D75" s="75" t="s">
        <v>589</v>
      </c>
      <c r="E75" s="60">
        <v>579</v>
      </c>
      <c r="F75" s="166">
        <v>1480</v>
      </c>
      <c r="G75" s="167" t="s">
        <v>589</v>
      </c>
      <c r="H75" s="166">
        <v>1</v>
      </c>
      <c r="I75" s="168" t="s">
        <v>3331</v>
      </c>
      <c r="J75" s="167">
        <v>5.5890000000000004</v>
      </c>
      <c r="K75" s="169">
        <v>579</v>
      </c>
      <c r="L75" s="170">
        <v>3236.0310000000004</v>
      </c>
      <c r="M75" s="171" t="s">
        <v>542</v>
      </c>
      <c r="N75" s="172" t="s">
        <v>2265</v>
      </c>
      <c r="O75" s="172"/>
      <c r="P75" s="166" t="s">
        <v>242</v>
      </c>
      <c r="Q75" s="167">
        <v>100</v>
      </c>
      <c r="R75" s="166">
        <v>0.2</v>
      </c>
      <c r="S75" s="168" t="s">
        <v>239</v>
      </c>
      <c r="T75" s="167">
        <v>1.8879999999999999</v>
      </c>
      <c r="U75" s="169">
        <v>2895</v>
      </c>
      <c r="V75" s="170">
        <v>5465.76</v>
      </c>
      <c r="W75" s="171" t="s">
        <v>2315</v>
      </c>
      <c r="X75" s="172" t="s">
        <v>2367</v>
      </c>
      <c r="Y75" s="172" t="s">
        <v>2885</v>
      </c>
      <c r="Z75" s="141" t="s">
        <v>1645</v>
      </c>
      <c r="AA75" s="142" t="s">
        <v>538</v>
      </c>
      <c r="AB75" s="141">
        <v>1</v>
      </c>
      <c r="AC75" s="143" t="s">
        <v>1641</v>
      </c>
      <c r="AD75" s="144">
        <v>10.8963</v>
      </c>
      <c r="AE75" s="145">
        <v>579</v>
      </c>
      <c r="AF75" s="146">
        <v>6308.9576999999999</v>
      </c>
      <c r="AG75" s="147" t="s">
        <v>1908</v>
      </c>
      <c r="AH75" s="147" t="s">
        <v>1646</v>
      </c>
      <c r="AI75" s="147"/>
    </row>
    <row r="76" spans="1:35" ht="38.25">
      <c r="A76" s="56">
        <v>73</v>
      </c>
      <c r="B76" s="74" t="s">
        <v>1484</v>
      </c>
      <c r="C76" s="74">
        <v>500</v>
      </c>
      <c r="D76" s="75" t="s">
        <v>589</v>
      </c>
      <c r="E76" s="60">
        <v>127</v>
      </c>
      <c r="F76" s="166">
        <v>1453</v>
      </c>
      <c r="G76" s="167" t="s">
        <v>589</v>
      </c>
      <c r="H76" s="166">
        <v>1</v>
      </c>
      <c r="I76" s="168" t="s">
        <v>3331</v>
      </c>
      <c r="J76" s="167">
        <v>7.5039999999999996</v>
      </c>
      <c r="K76" s="169">
        <v>127</v>
      </c>
      <c r="L76" s="170">
        <v>953.00799999999992</v>
      </c>
      <c r="M76" s="171" t="s">
        <v>542</v>
      </c>
      <c r="N76" s="172" t="s">
        <v>2266</v>
      </c>
      <c r="O76" s="172"/>
      <c r="P76" s="166" t="s">
        <v>243</v>
      </c>
      <c r="Q76" s="167">
        <v>100</v>
      </c>
      <c r="R76" s="166">
        <v>0.2</v>
      </c>
      <c r="S76" s="168" t="s">
        <v>239</v>
      </c>
      <c r="T76" s="167">
        <v>2.25</v>
      </c>
      <c r="U76" s="169">
        <v>635</v>
      </c>
      <c r="V76" s="170">
        <v>1428.75</v>
      </c>
      <c r="W76" s="171" t="s">
        <v>2315</v>
      </c>
      <c r="X76" s="172" t="s">
        <v>2368</v>
      </c>
      <c r="Y76" s="172" t="s">
        <v>2885</v>
      </c>
      <c r="Z76" s="141" t="s">
        <v>1647</v>
      </c>
      <c r="AA76" s="142" t="s">
        <v>538</v>
      </c>
      <c r="AB76" s="141">
        <v>1</v>
      </c>
      <c r="AC76" s="143" t="s">
        <v>1641</v>
      </c>
      <c r="AD76" s="144">
        <v>13.3475</v>
      </c>
      <c r="AE76" s="145">
        <v>127</v>
      </c>
      <c r="AF76" s="146">
        <v>1695.1324999999999</v>
      </c>
      <c r="AG76" s="147" t="s">
        <v>1908</v>
      </c>
      <c r="AH76" s="147" t="s">
        <v>1648</v>
      </c>
      <c r="AI76" s="147"/>
    </row>
    <row r="77" spans="1:35" ht="38.25">
      <c r="A77" s="56">
        <v>74</v>
      </c>
      <c r="B77" s="74" t="s">
        <v>2814</v>
      </c>
      <c r="C77" s="74">
        <v>250</v>
      </c>
      <c r="D77" s="75" t="s">
        <v>589</v>
      </c>
      <c r="E77" s="60">
        <v>186</v>
      </c>
      <c r="F77" s="166">
        <v>1444</v>
      </c>
      <c r="G77" s="167" t="s">
        <v>589</v>
      </c>
      <c r="H77" s="166">
        <v>1</v>
      </c>
      <c r="I77" s="168" t="s">
        <v>3331</v>
      </c>
      <c r="J77" s="167">
        <v>2.3450000000000002</v>
      </c>
      <c r="K77" s="169">
        <v>186</v>
      </c>
      <c r="L77" s="170">
        <v>436.17</v>
      </c>
      <c r="M77" s="171" t="s">
        <v>542</v>
      </c>
      <c r="N77" s="172" t="s">
        <v>2267</v>
      </c>
      <c r="O77" s="172"/>
      <c r="P77" s="166" t="s">
        <v>244</v>
      </c>
      <c r="Q77" s="167">
        <v>100</v>
      </c>
      <c r="R77" s="166">
        <v>0.4</v>
      </c>
      <c r="S77" s="168" t="s">
        <v>239</v>
      </c>
      <c r="T77" s="167">
        <v>1.19</v>
      </c>
      <c r="U77" s="169">
        <v>465</v>
      </c>
      <c r="V77" s="170">
        <v>553.35</v>
      </c>
      <c r="W77" s="171" t="s">
        <v>2315</v>
      </c>
      <c r="X77" s="172" t="s">
        <v>2369</v>
      </c>
      <c r="Y77" s="172"/>
      <c r="Z77" s="141" t="s">
        <v>1649</v>
      </c>
      <c r="AA77" s="142" t="s">
        <v>538</v>
      </c>
      <c r="AB77" s="141">
        <v>2</v>
      </c>
      <c r="AC77" s="143" t="s">
        <v>1641</v>
      </c>
      <c r="AD77" s="144">
        <v>9.5738000000000003</v>
      </c>
      <c r="AE77" s="145">
        <v>93</v>
      </c>
      <c r="AF77" s="146">
        <v>890.36340000000007</v>
      </c>
      <c r="AG77" s="147" t="s">
        <v>1908</v>
      </c>
      <c r="AH77" s="147" t="s">
        <v>1650</v>
      </c>
      <c r="AI77" s="147"/>
    </row>
    <row r="78" spans="1:35" ht="45">
      <c r="A78" s="56">
        <v>75</v>
      </c>
      <c r="B78" s="74" t="s">
        <v>1485</v>
      </c>
      <c r="C78" s="74">
        <v>12</v>
      </c>
      <c r="D78" s="75" t="s">
        <v>670</v>
      </c>
      <c r="E78" s="60">
        <v>312</v>
      </c>
      <c r="F78" s="166">
        <v>1521</v>
      </c>
      <c r="G78" s="167" t="s">
        <v>619</v>
      </c>
      <c r="H78" s="166">
        <v>1</v>
      </c>
      <c r="I78" s="168" t="s">
        <v>3327</v>
      </c>
      <c r="J78" s="167">
        <v>6.4775999999999998</v>
      </c>
      <c r="K78" s="169">
        <v>312</v>
      </c>
      <c r="L78" s="170">
        <v>2021.0111999999999</v>
      </c>
      <c r="M78" s="171" t="s">
        <v>542</v>
      </c>
      <c r="N78" s="172" t="s">
        <v>3333</v>
      </c>
      <c r="O78" s="172"/>
      <c r="P78" s="166" t="s">
        <v>245</v>
      </c>
      <c r="Q78" s="167">
        <v>6</v>
      </c>
      <c r="R78" s="166">
        <v>0.5</v>
      </c>
      <c r="S78" s="168" t="s">
        <v>246</v>
      </c>
      <c r="T78" s="167">
        <v>2.2000000000000002</v>
      </c>
      <c r="U78" s="169">
        <v>624</v>
      </c>
      <c r="V78" s="170">
        <v>1372.8</v>
      </c>
      <c r="W78" s="171" t="s">
        <v>536</v>
      </c>
      <c r="X78" s="172" t="s">
        <v>2370</v>
      </c>
      <c r="Y78" s="172" t="s">
        <v>2885</v>
      </c>
      <c r="Z78" s="141" t="s">
        <v>1651</v>
      </c>
      <c r="AA78" s="142" t="s">
        <v>537</v>
      </c>
      <c r="AB78" s="141">
        <v>1</v>
      </c>
      <c r="AC78" s="143" t="s">
        <v>379</v>
      </c>
      <c r="AD78" s="144">
        <v>5.1904000000000003</v>
      </c>
      <c r="AE78" s="145">
        <v>312</v>
      </c>
      <c r="AF78" s="146">
        <v>1619.4048</v>
      </c>
      <c r="AG78" s="147" t="s">
        <v>416</v>
      </c>
      <c r="AH78" s="147" t="s">
        <v>1652</v>
      </c>
      <c r="AI78" s="147"/>
    </row>
    <row r="79" spans="1:35" ht="36">
      <c r="A79" s="56">
        <v>76</v>
      </c>
      <c r="B79" s="74" t="s">
        <v>2815</v>
      </c>
      <c r="C79" s="74">
        <v>6</v>
      </c>
      <c r="D79" s="75" t="s">
        <v>670</v>
      </c>
      <c r="E79" s="60">
        <v>50</v>
      </c>
      <c r="F79" s="166">
        <v>1471</v>
      </c>
      <c r="G79" s="167" t="s">
        <v>537</v>
      </c>
      <c r="H79" s="166">
        <v>1</v>
      </c>
      <c r="I79" s="168" t="s">
        <v>379</v>
      </c>
      <c r="J79" s="167">
        <v>5.7408000000000001</v>
      </c>
      <c r="K79" s="169">
        <v>50</v>
      </c>
      <c r="L79" s="170">
        <v>287.04000000000002</v>
      </c>
      <c r="M79" s="171" t="s">
        <v>542</v>
      </c>
      <c r="N79" s="172" t="s">
        <v>3334</v>
      </c>
      <c r="O79" s="172"/>
      <c r="P79" s="166" t="s">
        <v>247</v>
      </c>
      <c r="Q79" s="167">
        <v>4</v>
      </c>
      <c r="R79" s="166">
        <v>0.66</v>
      </c>
      <c r="S79" s="168" t="s">
        <v>248</v>
      </c>
      <c r="T79" s="167">
        <v>2.3159999999999998</v>
      </c>
      <c r="U79" s="169">
        <v>75.757575757575751</v>
      </c>
      <c r="V79" s="170">
        <v>175.45454545454544</v>
      </c>
      <c r="W79" s="171" t="s">
        <v>536</v>
      </c>
      <c r="X79" s="172" t="s">
        <v>2371</v>
      </c>
      <c r="Y79" s="172"/>
      <c r="Z79" s="141" t="s">
        <v>1653</v>
      </c>
      <c r="AA79" s="142" t="s">
        <v>537</v>
      </c>
      <c r="AB79" s="141">
        <v>1</v>
      </c>
      <c r="AC79" s="143" t="s">
        <v>379</v>
      </c>
      <c r="AD79" s="144">
        <v>5.1904000000000003</v>
      </c>
      <c r="AE79" s="145">
        <v>50</v>
      </c>
      <c r="AF79" s="146">
        <v>259.52</v>
      </c>
      <c r="AG79" s="147" t="s">
        <v>416</v>
      </c>
      <c r="AH79" s="147" t="s">
        <v>1654</v>
      </c>
      <c r="AI79" s="147"/>
    </row>
    <row r="80" spans="1:35" ht="38.25">
      <c r="A80" s="56">
        <v>77</v>
      </c>
      <c r="B80" s="74" t="s">
        <v>4115</v>
      </c>
      <c r="C80" s="74">
        <v>24</v>
      </c>
      <c r="D80" s="75" t="s">
        <v>670</v>
      </c>
      <c r="E80" s="60">
        <v>123</v>
      </c>
      <c r="F80" s="166">
        <v>1470</v>
      </c>
      <c r="G80" s="167" t="s">
        <v>619</v>
      </c>
      <c r="H80" s="166">
        <v>1</v>
      </c>
      <c r="I80" s="168" t="s">
        <v>3327</v>
      </c>
      <c r="J80" s="167">
        <v>6.5784000000000002</v>
      </c>
      <c r="K80" s="169">
        <v>123</v>
      </c>
      <c r="L80" s="170">
        <v>809.14319999999998</v>
      </c>
      <c r="M80" s="171" t="s">
        <v>542</v>
      </c>
      <c r="N80" s="172" t="s">
        <v>2268</v>
      </c>
      <c r="O80" s="172"/>
      <c r="P80" s="166" t="s">
        <v>249</v>
      </c>
      <c r="Q80" s="167">
        <v>12</v>
      </c>
      <c r="R80" s="166">
        <v>0.5</v>
      </c>
      <c r="S80" s="168" t="s">
        <v>250</v>
      </c>
      <c r="T80" s="167">
        <v>2.2999999999999998</v>
      </c>
      <c r="U80" s="169">
        <v>246</v>
      </c>
      <c r="V80" s="170">
        <v>565.79999999999995</v>
      </c>
      <c r="W80" s="171" t="s">
        <v>536</v>
      </c>
      <c r="X80" s="172" t="s">
        <v>2372</v>
      </c>
      <c r="Y80" s="172"/>
      <c r="Z80" s="141" t="s">
        <v>1655</v>
      </c>
      <c r="AA80" s="142" t="s">
        <v>537</v>
      </c>
      <c r="AB80" s="141">
        <v>1</v>
      </c>
      <c r="AC80" s="143" t="s">
        <v>379</v>
      </c>
      <c r="AD80" s="144">
        <v>5.1904000000000003</v>
      </c>
      <c r="AE80" s="145">
        <v>123</v>
      </c>
      <c r="AF80" s="146">
        <v>638.41920000000005</v>
      </c>
      <c r="AG80" s="147" t="s">
        <v>416</v>
      </c>
      <c r="AH80" s="147" t="s">
        <v>1656</v>
      </c>
      <c r="AI80" s="147"/>
    </row>
    <row r="81" spans="1:35" ht="25.5">
      <c r="A81" s="56">
        <v>78</v>
      </c>
      <c r="B81" s="74" t="s">
        <v>4116</v>
      </c>
      <c r="C81" s="74">
        <v>1</v>
      </c>
      <c r="D81" s="75" t="s">
        <v>667</v>
      </c>
      <c r="E81" s="60">
        <v>17</v>
      </c>
      <c r="F81" s="166">
        <v>1660</v>
      </c>
      <c r="G81" s="167" t="s">
        <v>667</v>
      </c>
      <c r="H81" s="166">
        <v>1</v>
      </c>
      <c r="I81" s="168" t="s">
        <v>3321</v>
      </c>
      <c r="J81" s="167">
        <v>2.1280000000000001</v>
      </c>
      <c r="K81" s="169">
        <v>17</v>
      </c>
      <c r="L81" s="170">
        <v>36.176000000000002</v>
      </c>
      <c r="M81" s="171" t="s">
        <v>542</v>
      </c>
      <c r="N81" s="172" t="s">
        <v>887</v>
      </c>
      <c r="O81" s="172"/>
      <c r="P81" s="166" t="s">
        <v>231</v>
      </c>
      <c r="Q81" s="167">
        <v>1</v>
      </c>
      <c r="R81" s="166">
        <v>1</v>
      </c>
      <c r="S81" s="168" t="s">
        <v>3369</v>
      </c>
      <c r="T81" s="167">
        <v>2.3956</v>
      </c>
      <c r="U81" s="169">
        <v>17</v>
      </c>
      <c r="V81" s="170">
        <v>40.725200000000001</v>
      </c>
      <c r="W81" s="171" t="s">
        <v>2317</v>
      </c>
      <c r="X81" s="172" t="s">
        <v>2373</v>
      </c>
      <c r="Y81" s="172"/>
      <c r="Z81" s="141" t="s">
        <v>1633</v>
      </c>
      <c r="AA81" s="142" t="s">
        <v>2201</v>
      </c>
      <c r="AB81" s="141">
        <v>1</v>
      </c>
      <c r="AC81" s="143" t="s">
        <v>368</v>
      </c>
      <c r="AD81" s="144">
        <v>2.0781000000000001</v>
      </c>
      <c r="AE81" s="145">
        <v>17</v>
      </c>
      <c r="AF81" s="146">
        <v>35.3277</v>
      </c>
      <c r="AG81" s="147" t="s">
        <v>1657</v>
      </c>
      <c r="AH81" s="147" t="s">
        <v>1634</v>
      </c>
      <c r="AI81" s="147"/>
    </row>
    <row r="82" spans="1:35" ht="25.5">
      <c r="A82" s="56">
        <v>79</v>
      </c>
      <c r="B82" s="74" t="s">
        <v>590</v>
      </c>
      <c r="C82" s="74">
        <v>1</v>
      </c>
      <c r="D82" s="75" t="s">
        <v>569</v>
      </c>
      <c r="E82" s="60">
        <v>92</v>
      </c>
      <c r="F82" s="166">
        <v>1423</v>
      </c>
      <c r="G82" s="167" t="s">
        <v>628</v>
      </c>
      <c r="H82" s="166">
        <v>1</v>
      </c>
      <c r="I82" s="168" t="s">
        <v>3335</v>
      </c>
      <c r="J82" s="167">
        <v>4.1340000000000003</v>
      </c>
      <c r="K82" s="169">
        <v>92</v>
      </c>
      <c r="L82" s="170">
        <v>380.32800000000003</v>
      </c>
      <c r="M82" s="171" t="s">
        <v>542</v>
      </c>
      <c r="N82" s="172" t="s">
        <v>2269</v>
      </c>
      <c r="O82" s="172"/>
      <c r="P82" s="166" t="s">
        <v>251</v>
      </c>
      <c r="Q82" s="167">
        <v>1</v>
      </c>
      <c r="R82" s="166">
        <v>1</v>
      </c>
      <c r="S82" s="168" t="s">
        <v>252</v>
      </c>
      <c r="T82" s="167">
        <v>4.8499999999999996</v>
      </c>
      <c r="U82" s="169">
        <v>92</v>
      </c>
      <c r="V82" s="170">
        <v>446.2</v>
      </c>
      <c r="W82" s="171" t="s">
        <v>2375</v>
      </c>
      <c r="X82" s="172" t="s">
        <v>2374</v>
      </c>
      <c r="Y82" s="172"/>
      <c r="Z82" s="141">
        <v>16303</v>
      </c>
      <c r="AA82" s="142" t="s">
        <v>2201</v>
      </c>
      <c r="AB82" s="141">
        <v>1</v>
      </c>
      <c r="AC82" s="143" t="s">
        <v>1844</v>
      </c>
      <c r="AD82" s="144">
        <v>4.6363000000000003</v>
      </c>
      <c r="AE82" s="145">
        <v>92</v>
      </c>
      <c r="AF82" s="146">
        <v>426.53960000000001</v>
      </c>
      <c r="AG82" s="147" t="s">
        <v>530</v>
      </c>
      <c r="AH82" s="147" t="s">
        <v>1658</v>
      </c>
      <c r="AI82" s="147"/>
    </row>
    <row r="83" spans="1:35" ht="38.25">
      <c r="A83" s="56">
        <v>80</v>
      </c>
      <c r="B83" s="76" t="s">
        <v>675</v>
      </c>
      <c r="C83" s="76">
        <v>1</v>
      </c>
      <c r="D83" s="75" t="s">
        <v>569</v>
      </c>
      <c r="E83" s="60">
        <v>364</v>
      </c>
      <c r="F83" s="166">
        <v>1413</v>
      </c>
      <c r="G83" s="167" t="s">
        <v>628</v>
      </c>
      <c r="H83" s="166">
        <v>1</v>
      </c>
      <c r="I83" s="168" t="s">
        <v>3335</v>
      </c>
      <c r="J83" s="167">
        <v>3.036</v>
      </c>
      <c r="K83" s="169">
        <v>364</v>
      </c>
      <c r="L83" s="170">
        <v>1105.104</v>
      </c>
      <c r="M83" s="171" t="s">
        <v>542</v>
      </c>
      <c r="N83" s="172" t="s">
        <v>2270</v>
      </c>
      <c r="O83" s="172"/>
      <c r="P83" s="166" t="s">
        <v>253</v>
      </c>
      <c r="Q83" s="167">
        <v>1</v>
      </c>
      <c r="R83" s="166">
        <v>1</v>
      </c>
      <c r="S83" s="168" t="s">
        <v>252</v>
      </c>
      <c r="T83" s="167">
        <v>2.823</v>
      </c>
      <c r="U83" s="169">
        <v>364</v>
      </c>
      <c r="V83" s="170">
        <v>1027.5719999999999</v>
      </c>
      <c r="W83" s="171" t="s">
        <v>2375</v>
      </c>
      <c r="X83" s="172" t="s">
        <v>2376</v>
      </c>
      <c r="Y83" s="172"/>
      <c r="Z83" s="141">
        <v>272714</v>
      </c>
      <c r="AA83" s="142" t="s">
        <v>2201</v>
      </c>
      <c r="AB83" s="141">
        <v>1</v>
      </c>
      <c r="AC83" s="143" t="s">
        <v>1844</v>
      </c>
      <c r="AD83" s="144">
        <v>3.8409</v>
      </c>
      <c r="AE83" s="145">
        <v>364</v>
      </c>
      <c r="AF83" s="146">
        <v>1398.0876000000001</v>
      </c>
      <c r="AG83" s="147" t="s">
        <v>1635</v>
      </c>
      <c r="AH83" s="147" t="s">
        <v>1659</v>
      </c>
      <c r="AI83" s="147"/>
    </row>
    <row r="84" spans="1:35" ht="33.75">
      <c r="A84" s="56">
        <v>81</v>
      </c>
      <c r="B84" s="74" t="s">
        <v>2816</v>
      </c>
      <c r="C84" s="74">
        <v>100</v>
      </c>
      <c r="D84" s="75" t="s">
        <v>589</v>
      </c>
      <c r="E84" s="60">
        <v>47</v>
      </c>
      <c r="F84" s="166">
        <v>2258</v>
      </c>
      <c r="G84" s="167" t="s">
        <v>589</v>
      </c>
      <c r="H84" s="166">
        <v>1</v>
      </c>
      <c r="I84" s="168" t="s">
        <v>3331</v>
      </c>
      <c r="J84" s="167">
        <v>1.2475000000000001</v>
      </c>
      <c r="K84" s="169">
        <v>47</v>
      </c>
      <c r="L84" s="170">
        <v>58.6325</v>
      </c>
      <c r="M84" s="171" t="s">
        <v>530</v>
      </c>
      <c r="N84" s="172" t="s">
        <v>3336</v>
      </c>
      <c r="O84" s="172"/>
      <c r="P84" s="166" t="s">
        <v>2314</v>
      </c>
      <c r="Q84" s="167">
        <v>100</v>
      </c>
      <c r="R84" s="166">
        <v>1</v>
      </c>
      <c r="S84" s="168" t="s">
        <v>239</v>
      </c>
      <c r="T84" s="167">
        <v>1.1577999999999999</v>
      </c>
      <c r="U84" s="169">
        <v>47</v>
      </c>
      <c r="V84" s="170">
        <v>54.416599999999995</v>
      </c>
      <c r="W84" s="171" t="s">
        <v>530</v>
      </c>
      <c r="X84" s="172" t="s">
        <v>2377</v>
      </c>
      <c r="Y84" s="172"/>
      <c r="Z84" s="141">
        <v>52740</v>
      </c>
      <c r="AA84" s="142" t="s">
        <v>538</v>
      </c>
      <c r="AB84" s="141">
        <v>1</v>
      </c>
      <c r="AC84" s="143" t="s">
        <v>1641</v>
      </c>
      <c r="AD84" s="144">
        <v>1.0928</v>
      </c>
      <c r="AE84" s="145">
        <v>47</v>
      </c>
      <c r="AF84" s="146">
        <v>51.361600000000003</v>
      </c>
      <c r="AG84" s="147" t="s">
        <v>530</v>
      </c>
      <c r="AH84" s="147" t="s">
        <v>1660</v>
      </c>
      <c r="AI84" s="147"/>
    </row>
    <row r="85" spans="1:35" ht="33.75">
      <c r="A85" s="56">
        <v>82</v>
      </c>
      <c r="B85" s="74" t="s">
        <v>2817</v>
      </c>
      <c r="C85" s="74">
        <v>100</v>
      </c>
      <c r="D85" s="75" t="s">
        <v>569</v>
      </c>
      <c r="E85" s="60">
        <v>120</v>
      </c>
      <c r="F85" s="166">
        <v>2094</v>
      </c>
      <c r="G85" s="167" t="s">
        <v>667</v>
      </c>
      <c r="H85" s="166">
        <v>1</v>
      </c>
      <c r="I85" s="168" t="s">
        <v>3321</v>
      </c>
      <c r="J85" s="167">
        <v>0.14410000000000001</v>
      </c>
      <c r="K85" s="169">
        <v>120</v>
      </c>
      <c r="L85" s="170">
        <v>17.292000000000002</v>
      </c>
      <c r="M85" s="171" t="s">
        <v>530</v>
      </c>
      <c r="N85" s="172" t="s">
        <v>2271</v>
      </c>
      <c r="O85" s="172"/>
      <c r="P85" s="166" t="s">
        <v>2310</v>
      </c>
      <c r="Q85" s="167">
        <v>25</v>
      </c>
      <c r="R85" s="166">
        <v>0.25</v>
      </c>
      <c r="S85" s="168" t="s">
        <v>254</v>
      </c>
      <c r="T85" s="167">
        <v>2.5</v>
      </c>
      <c r="U85" s="169">
        <v>480</v>
      </c>
      <c r="V85" s="170">
        <v>1200</v>
      </c>
      <c r="W85" s="171" t="s">
        <v>2315</v>
      </c>
      <c r="X85" s="172" t="s">
        <v>2378</v>
      </c>
      <c r="Y85" s="172"/>
      <c r="Z85" s="141">
        <v>16603</v>
      </c>
      <c r="AA85" s="142" t="s">
        <v>2201</v>
      </c>
      <c r="AB85" s="141">
        <v>0.01</v>
      </c>
      <c r="AC85" s="143" t="s">
        <v>1661</v>
      </c>
      <c r="AD85" s="144">
        <v>0.1134</v>
      </c>
      <c r="AE85" s="145">
        <v>12000</v>
      </c>
      <c r="AF85" s="146">
        <v>1360.8</v>
      </c>
      <c r="AG85" s="147" t="s">
        <v>530</v>
      </c>
      <c r="AH85" s="147" t="s">
        <v>1662</v>
      </c>
      <c r="AI85" s="147"/>
    </row>
    <row r="86" spans="1:35" ht="38.25">
      <c r="A86" s="56">
        <v>83</v>
      </c>
      <c r="B86" s="74" t="s">
        <v>591</v>
      </c>
      <c r="C86" s="74">
        <v>1</v>
      </c>
      <c r="D86" s="75" t="s">
        <v>667</v>
      </c>
      <c r="E86" s="60">
        <v>1700</v>
      </c>
      <c r="F86" s="166">
        <v>1581</v>
      </c>
      <c r="G86" s="167" t="s">
        <v>667</v>
      </c>
      <c r="H86" s="166">
        <v>1</v>
      </c>
      <c r="I86" s="168" t="s">
        <v>3321</v>
      </c>
      <c r="J86" s="167">
        <v>5.8700000000000002E-2</v>
      </c>
      <c r="K86" s="169">
        <v>1700</v>
      </c>
      <c r="L86" s="170">
        <v>99.79</v>
      </c>
      <c r="M86" s="171" t="s">
        <v>542</v>
      </c>
      <c r="N86" s="172" t="s">
        <v>2272</v>
      </c>
      <c r="O86" s="172"/>
      <c r="P86" s="166" t="s">
        <v>200</v>
      </c>
      <c r="Q86" s="167">
        <v>25</v>
      </c>
      <c r="R86" s="166">
        <v>25</v>
      </c>
      <c r="S86" s="168" t="s">
        <v>201</v>
      </c>
      <c r="T86" s="167">
        <v>1.2849999999999999</v>
      </c>
      <c r="U86" s="169">
        <v>68</v>
      </c>
      <c r="V86" s="170">
        <v>87.38</v>
      </c>
      <c r="W86" s="171" t="s">
        <v>2315</v>
      </c>
      <c r="X86" s="172" t="s">
        <v>2379</v>
      </c>
      <c r="Y86" s="172"/>
      <c r="Z86" s="141" t="s">
        <v>319</v>
      </c>
      <c r="AA86" s="142" t="s">
        <v>538</v>
      </c>
      <c r="AB86" s="141">
        <v>30.003</v>
      </c>
      <c r="AC86" s="143" t="s">
        <v>1983</v>
      </c>
      <c r="AD86" s="144">
        <v>2.6282999999999999</v>
      </c>
      <c r="AE86" s="145">
        <v>56.661000566610007</v>
      </c>
      <c r="AF86" s="146">
        <v>148.92210778922106</v>
      </c>
      <c r="AG86" s="147" t="s">
        <v>1908</v>
      </c>
      <c r="AH86" s="147" t="s">
        <v>320</v>
      </c>
      <c r="AI86" s="147"/>
    </row>
    <row r="87" spans="1:35" ht="39" thickBot="1">
      <c r="A87" s="56">
        <v>84</v>
      </c>
      <c r="B87" s="74" t="s">
        <v>592</v>
      </c>
      <c r="C87" s="74">
        <v>1</v>
      </c>
      <c r="D87" s="75" t="s">
        <v>668</v>
      </c>
      <c r="E87" s="60">
        <v>5100</v>
      </c>
      <c r="F87" s="166">
        <v>1582</v>
      </c>
      <c r="G87" s="167" t="s">
        <v>2201</v>
      </c>
      <c r="H87" s="166">
        <v>1</v>
      </c>
      <c r="I87" s="168" t="s">
        <v>373</v>
      </c>
      <c r="J87" s="167">
        <v>0.1021</v>
      </c>
      <c r="K87" s="169">
        <v>5100</v>
      </c>
      <c r="L87" s="170">
        <v>520.71</v>
      </c>
      <c r="M87" s="171" t="s">
        <v>542</v>
      </c>
      <c r="N87" s="172" t="s">
        <v>2273</v>
      </c>
      <c r="O87" s="172"/>
      <c r="P87" s="166" t="s">
        <v>2310</v>
      </c>
      <c r="Q87" s="167">
        <v>25</v>
      </c>
      <c r="R87" s="166">
        <v>25</v>
      </c>
      <c r="S87" s="168" t="s">
        <v>255</v>
      </c>
      <c r="T87" s="167">
        <v>2.5</v>
      </c>
      <c r="U87" s="169">
        <v>204</v>
      </c>
      <c r="V87" s="170">
        <v>510</v>
      </c>
      <c r="W87" s="171" t="s">
        <v>2315</v>
      </c>
      <c r="X87" s="172" t="s">
        <v>2378</v>
      </c>
      <c r="Y87" s="265"/>
      <c r="Z87" s="148" t="s">
        <v>321</v>
      </c>
      <c r="AA87" s="149" t="s">
        <v>538</v>
      </c>
      <c r="AB87" s="148">
        <v>40</v>
      </c>
      <c r="AC87" s="150" t="s">
        <v>454</v>
      </c>
      <c r="AD87" s="151">
        <v>8.1359999999999992</v>
      </c>
      <c r="AE87" s="152">
        <v>127.5</v>
      </c>
      <c r="AF87" s="153">
        <v>1037.3399999999999</v>
      </c>
      <c r="AG87" s="154" t="s">
        <v>1908</v>
      </c>
      <c r="AH87" s="154" t="s">
        <v>322</v>
      </c>
      <c r="AI87" s="147"/>
    </row>
    <row r="88" spans="1:35" ht="13.5" thickBot="1">
      <c r="A88" s="4"/>
      <c r="B88" s="5" t="s">
        <v>593</v>
      </c>
      <c r="C88" s="52"/>
      <c r="D88" s="11"/>
      <c r="E88" s="11"/>
      <c r="F88" s="175"/>
      <c r="G88" s="175"/>
      <c r="H88" s="176"/>
      <c r="I88" s="177"/>
      <c r="J88" s="178"/>
      <c r="K88" s="176"/>
      <c r="L88" s="179">
        <v>36287.035500000005</v>
      </c>
      <c r="M88" s="180"/>
      <c r="N88" s="116"/>
      <c r="O88" s="116"/>
      <c r="P88" s="175"/>
      <c r="Q88" s="175"/>
      <c r="R88" s="176"/>
      <c r="S88" s="177"/>
      <c r="T88" s="178"/>
      <c r="U88" s="176"/>
      <c r="V88" s="179">
        <v>35000.255441416994</v>
      </c>
      <c r="W88" s="180"/>
      <c r="X88" s="116"/>
      <c r="Y88" s="266"/>
      <c r="Z88" s="181"/>
      <c r="AA88" s="181"/>
      <c r="AB88" s="182"/>
      <c r="AC88" s="183"/>
      <c r="AD88" s="184"/>
      <c r="AE88" s="182"/>
      <c r="AF88" s="185">
        <v>40810.685532462587</v>
      </c>
      <c r="AG88" s="186"/>
      <c r="AH88" s="186"/>
      <c r="AI88" s="267"/>
    </row>
    <row r="89" spans="1:35">
      <c r="A89" s="3"/>
      <c r="B89" s="6"/>
      <c r="C89" s="6"/>
      <c r="D89" s="7"/>
      <c r="E89" s="7"/>
    </row>
  </sheetData>
  <mergeCells count="9">
    <mergeCell ref="Z1:AI1"/>
    <mergeCell ref="AI2:AI3"/>
    <mergeCell ref="A1:E1"/>
    <mergeCell ref="F1:O1"/>
    <mergeCell ref="H2:I2"/>
    <mergeCell ref="H3:I3"/>
    <mergeCell ref="P1:X1"/>
    <mergeCell ref="R2:S2"/>
    <mergeCell ref="R3:S3"/>
  </mergeCell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X119"/>
  <sheetViews>
    <sheetView workbookViewId="0">
      <pane ySplit="4" topLeftCell="A73" activePane="bottomLeft" state="frozen"/>
      <selection pane="bottomLeft" activeCell="A75" sqref="A75:IV75"/>
    </sheetView>
  </sheetViews>
  <sheetFormatPr defaultRowHeight="12.75"/>
  <cols>
    <col min="1" max="1" width="4.140625" style="1" customWidth="1"/>
    <col min="2" max="2" width="35.85546875" style="1" customWidth="1"/>
    <col min="3" max="3" width="10" style="1" customWidth="1"/>
    <col min="4" max="4" width="6.85546875" style="1" customWidth="1"/>
    <col min="5" max="5" width="15.5703125" style="1" customWidth="1"/>
    <col min="6" max="6" width="16" style="1" customWidth="1"/>
    <col min="7" max="28" width="15.28515625" style="1" customWidth="1"/>
    <col min="29" max="50" width="15.5703125" style="1" customWidth="1"/>
  </cols>
  <sheetData>
    <row r="1" spans="1:50" ht="13.5" thickBot="1">
      <c r="G1" s="1199" t="s">
        <v>1387</v>
      </c>
      <c r="H1" s="1199"/>
      <c r="I1" s="1199"/>
      <c r="J1" s="1199"/>
      <c r="K1" s="1199"/>
      <c r="L1" s="1199"/>
      <c r="M1" s="1199"/>
      <c r="N1" s="1199"/>
      <c r="O1" s="1199"/>
      <c r="P1" s="1199"/>
      <c r="Q1" s="1199"/>
      <c r="R1" s="1199"/>
      <c r="S1" s="1199"/>
      <c r="T1" s="1199"/>
      <c r="U1" s="1199"/>
      <c r="V1" s="1199"/>
      <c r="W1" s="1199"/>
      <c r="X1" s="1199"/>
      <c r="Y1" s="1199"/>
      <c r="Z1" s="1199"/>
      <c r="AA1" s="1199"/>
      <c r="AB1" s="1199"/>
    </row>
    <row r="2" spans="1:50" ht="61.5" thickBot="1">
      <c r="A2" s="1180" t="s">
        <v>2882</v>
      </c>
      <c r="B2" s="1181"/>
      <c r="C2" s="1181"/>
      <c r="D2" s="1181"/>
      <c r="E2" s="1181"/>
      <c r="F2" s="1182"/>
      <c r="G2" s="289" t="s">
        <v>1388</v>
      </c>
      <c r="H2" s="290" t="s">
        <v>1389</v>
      </c>
      <c r="I2" s="290" t="s">
        <v>1390</v>
      </c>
      <c r="J2" s="290" t="s">
        <v>1391</v>
      </c>
      <c r="K2" s="290" t="s">
        <v>1392</v>
      </c>
      <c r="L2" s="290" t="s">
        <v>1393</v>
      </c>
      <c r="M2" s="290" t="s">
        <v>1394</v>
      </c>
      <c r="N2" s="290" t="s">
        <v>1395</v>
      </c>
      <c r="O2" s="290" t="s">
        <v>1396</v>
      </c>
      <c r="P2" s="290" t="s">
        <v>1397</v>
      </c>
      <c r="Q2" s="290" t="s">
        <v>1398</v>
      </c>
      <c r="R2" s="290" t="s">
        <v>1399</v>
      </c>
      <c r="S2" s="290" t="s">
        <v>1400</v>
      </c>
      <c r="T2" s="290" t="s">
        <v>1401</v>
      </c>
      <c r="U2" s="290" t="s">
        <v>1402</v>
      </c>
      <c r="V2" s="290" t="s">
        <v>1403</v>
      </c>
      <c r="W2" s="290" t="s">
        <v>1404</v>
      </c>
      <c r="X2" s="290" t="s">
        <v>1405</v>
      </c>
      <c r="Y2" s="290" t="s">
        <v>1406</v>
      </c>
      <c r="Z2" s="290" t="s">
        <v>1407</v>
      </c>
      <c r="AA2" s="290" t="s">
        <v>1408</v>
      </c>
      <c r="AB2" s="290" t="s">
        <v>1409</v>
      </c>
      <c r="AC2" s="289" t="s">
        <v>1388</v>
      </c>
      <c r="AD2" s="290" t="s">
        <v>1389</v>
      </c>
      <c r="AE2" s="290" t="s">
        <v>1390</v>
      </c>
      <c r="AF2" s="290" t="s">
        <v>1391</v>
      </c>
      <c r="AG2" s="290" t="s">
        <v>1392</v>
      </c>
      <c r="AH2" s="290" t="s">
        <v>1393</v>
      </c>
      <c r="AI2" s="290" t="s">
        <v>1394</v>
      </c>
      <c r="AJ2" s="290" t="s">
        <v>1395</v>
      </c>
      <c r="AK2" s="290" t="s">
        <v>1396</v>
      </c>
      <c r="AL2" s="290" t="s">
        <v>1410</v>
      </c>
      <c r="AM2" s="290" t="s">
        <v>1398</v>
      </c>
      <c r="AN2" s="290" t="s">
        <v>1399</v>
      </c>
      <c r="AO2" s="290" t="s">
        <v>1411</v>
      </c>
      <c r="AP2" s="290" t="s">
        <v>1401</v>
      </c>
      <c r="AQ2" s="290" t="s">
        <v>1402</v>
      </c>
      <c r="AR2" s="290" t="s">
        <v>1403</v>
      </c>
      <c r="AS2" s="290" t="s">
        <v>1404</v>
      </c>
      <c r="AT2" s="290" t="s">
        <v>1405</v>
      </c>
      <c r="AU2" s="290" t="s">
        <v>1406</v>
      </c>
      <c r="AV2" s="290" t="s">
        <v>1407</v>
      </c>
      <c r="AW2" s="290" t="s">
        <v>1408</v>
      </c>
      <c r="AX2" s="290" t="s">
        <v>1409</v>
      </c>
    </row>
    <row r="3" spans="1:50">
      <c r="A3" s="291" t="s">
        <v>650</v>
      </c>
      <c r="B3" s="291"/>
      <c r="C3" s="291" t="s">
        <v>4225</v>
      </c>
      <c r="D3" s="292" t="s">
        <v>651</v>
      </c>
      <c r="E3" s="292"/>
      <c r="F3" s="291"/>
      <c r="G3" s="1197" t="s">
        <v>1412</v>
      </c>
      <c r="H3" s="1197" t="s">
        <v>1412</v>
      </c>
      <c r="I3" s="1197" t="s">
        <v>1412</v>
      </c>
      <c r="J3" s="1197" t="s">
        <v>1412</v>
      </c>
      <c r="K3" s="1197" t="s">
        <v>1412</v>
      </c>
      <c r="L3" s="1197" t="s">
        <v>1412</v>
      </c>
      <c r="M3" s="1197" t="s">
        <v>1412</v>
      </c>
      <c r="N3" s="1197" t="s">
        <v>1412</v>
      </c>
      <c r="O3" s="1197" t="s">
        <v>1412</v>
      </c>
      <c r="P3" s="1197" t="s">
        <v>1412</v>
      </c>
      <c r="Q3" s="293"/>
      <c r="R3" s="1197" t="s">
        <v>1412</v>
      </c>
      <c r="S3" s="1197" t="s">
        <v>1412</v>
      </c>
      <c r="T3" s="1197" t="s">
        <v>1412</v>
      </c>
      <c r="U3" s="1197" t="s">
        <v>1412</v>
      </c>
      <c r="V3" s="1197" t="s">
        <v>1412</v>
      </c>
      <c r="W3" s="1197" t="s">
        <v>1412</v>
      </c>
      <c r="X3" s="1197" t="s">
        <v>1412</v>
      </c>
      <c r="Y3" s="1197" t="s">
        <v>1412</v>
      </c>
      <c r="Z3" s="1197" t="s">
        <v>1412</v>
      </c>
      <c r="AA3" s="1197" t="s">
        <v>1412</v>
      </c>
      <c r="AB3" s="1197" t="s">
        <v>1412</v>
      </c>
      <c r="AC3" s="1197" t="s">
        <v>1413</v>
      </c>
      <c r="AD3" s="1197" t="s">
        <v>1413</v>
      </c>
      <c r="AE3" s="1197" t="s">
        <v>1413</v>
      </c>
      <c r="AF3" s="1197" t="s">
        <v>1413</v>
      </c>
      <c r="AG3" s="1197" t="s">
        <v>1413</v>
      </c>
      <c r="AH3" s="1197" t="s">
        <v>1413</v>
      </c>
      <c r="AI3" s="1197" t="s">
        <v>1413</v>
      </c>
      <c r="AJ3" s="1197" t="s">
        <v>1413</v>
      </c>
      <c r="AK3" s="1197" t="s">
        <v>1413</v>
      </c>
      <c r="AL3" s="1197" t="s">
        <v>1413</v>
      </c>
      <c r="AM3" s="293"/>
      <c r="AN3" s="1197" t="s">
        <v>1413</v>
      </c>
      <c r="AO3" s="1197" t="s">
        <v>1413</v>
      </c>
      <c r="AP3" s="1197" t="s">
        <v>1413</v>
      </c>
      <c r="AQ3" s="1197" t="s">
        <v>1413</v>
      </c>
      <c r="AR3" s="1197" t="s">
        <v>1413</v>
      </c>
      <c r="AS3" s="1197" t="s">
        <v>1413</v>
      </c>
      <c r="AT3" s="1197" t="s">
        <v>1413</v>
      </c>
      <c r="AU3" s="1197" t="s">
        <v>1413</v>
      </c>
      <c r="AV3" s="1197" t="s">
        <v>1413</v>
      </c>
      <c r="AW3" s="1197" t="s">
        <v>1413</v>
      </c>
      <c r="AX3" s="1197" t="s">
        <v>1413</v>
      </c>
    </row>
    <row r="4" spans="1:50" ht="13.5" thickBot="1">
      <c r="A4" s="294" t="s">
        <v>659</v>
      </c>
      <c r="B4" s="295" t="s">
        <v>660</v>
      </c>
      <c r="C4" s="295" t="s">
        <v>4226</v>
      </c>
      <c r="D4" s="296" t="s">
        <v>661</v>
      </c>
      <c r="E4" s="297" t="s">
        <v>1414</v>
      </c>
      <c r="F4" s="298" t="s">
        <v>1415</v>
      </c>
      <c r="G4" s="1198"/>
      <c r="H4" s="1198"/>
      <c r="I4" s="1198"/>
      <c r="J4" s="1198"/>
      <c r="K4" s="1198"/>
      <c r="L4" s="1198"/>
      <c r="M4" s="1198"/>
      <c r="N4" s="1198"/>
      <c r="O4" s="1198"/>
      <c r="P4" s="1198"/>
      <c r="Q4" s="299"/>
      <c r="R4" s="1198"/>
      <c r="S4" s="1198"/>
      <c r="T4" s="1198"/>
      <c r="U4" s="1198"/>
      <c r="V4" s="1198"/>
      <c r="W4" s="1198"/>
      <c r="X4" s="1198"/>
      <c r="Y4" s="1198"/>
      <c r="Z4" s="1198"/>
      <c r="AA4" s="1198"/>
      <c r="AB4" s="1198"/>
      <c r="AC4" s="1198"/>
      <c r="AD4" s="1198"/>
      <c r="AE4" s="1198"/>
      <c r="AF4" s="1198"/>
      <c r="AG4" s="1198"/>
      <c r="AH4" s="1198"/>
      <c r="AI4" s="1198"/>
      <c r="AJ4" s="1198"/>
      <c r="AK4" s="1198"/>
      <c r="AL4" s="1198"/>
      <c r="AM4" s="299" t="s">
        <v>1413</v>
      </c>
      <c r="AN4" s="1198"/>
      <c r="AO4" s="1198"/>
      <c r="AP4" s="1198"/>
      <c r="AQ4" s="1198"/>
      <c r="AR4" s="1198"/>
      <c r="AS4" s="1198"/>
      <c r="AT4" s="1198"/>
      <c r="AU4" s="1198"/>
      <c r="AV4" s="1198"/>
      <c r="AW4" s="1198"/>
      <c r="AX4" s="1198"/>
    </row>
    <row r="5" spans="1:50">
      <c r="A5" s="81">
        <v>1</v>
      </c>
      <c r="B5" s="91" t="s">
        <v>4292</v>
      </c>
      <c r="C5" s="91">
        <v>1</v>
      </c>
      <c r="D5" s="300" t="s">
        <v>667</v>
      </c>
      <c r="E5" s="263">
        <v>400</v>
      </c>
      <c r="F5" s="81">
        <f>SUM(G5:AB5)</f>
        <v>790</v>
      </c>
      <c r="G5" s="81"/>
      <c r="H5" s="81"/>
      <c r="I5" s="81">
        <v>20</v>
      </c>
      <c r="J5" s="81">
        <v>720</v>
      </c>
      <c r="K5" s="81"/>
      <c r="L5" s="81"/>
      <c r="M5" s="81"/>
      <c r="N5" s="81"/>
      <c r="O5" s="81"/>
      <c r="P5" s="81"/>
      <c r="Q5" s="81"/>
      <c r="R5" s="81"/>
      <c r="S5" s="81"/>
      <c r="T5" s="81"/>
      <c r="U5" s="81"/>
      <c r="V5" s="81"/>
      <c r="W5" s="81"/>
      <c r="X5" s="81"/>
      <c r="Y5" s="81">
        <v>50</v>
      </c>
      <c r="Z5" s="81"/>
      <c r="AA5" s="81"/>
      <c r="AB5" s="81"/>
      <c r="AC5" s="81">
        <f t="shared" ref="AC5:AX16" si="0">IF(G5&gt;0,"DA",0)</f>
        <v>0</v>
      </c>
      <c r="AD5" s="81">
        <f t="shared" si="0"/>
        <v>0</v>
      </c>
      <c r="AE5" s="81" t="str">
        <f t="shared" si="0"/>
        <v>DA</v>
      </c>
      <c r="AF5" s="81" t="str">
        <f t="shared" si="0"/>
        <v>DA</v>
      </c>
      <c r="AG5" s="81">
        <f t="shared" si="0"/>
        <v>0</v>
      </c>
      <c r="AH5" s="81">
        <f t="shared" si="0"/>
        <v>0</v>
      </c>
      <c r="AI5" s="81">
        <f t="shared" si="0"/>
        <v>0</v>
      </c>
      <c r="AJ5" s="81">
        <f t="shared" si="0"/>
        <v>0</v>
      </c>
      <c r="AK5" s="81">
        <f t="shared" si="0"/>
        <v>0</v>
      </c>
      <c r="AL5" s="81">
        <f t="shared" si="0"/>
        <v>0</v>
      </c>
      <c r="AM5" s="81">
        <f t="shared" si="0"/>
        <v>0</v>
      </c>
      <c r="AN5" s="81">
        <f t="shared" si="0"/>
        <v>0</v>
      </c>
      <c r="AO5" s="81">
        <f t="shared" si="0"/>
        <v>0</v>
      </c>
      <c r="AP5" s="81">
        <f t="shared" si="0"/>
        <v>0</v>
      </c>
      <c r="AQ5" s="81">
        <f t="shared" si="0"/>
        <v>0</v>
      </c>
      <c r="AR5" s="81">
        <f t="shared" si="0"/>
        <v>0</v>
      </c>
      <c r="AS5" s="81">
        <f t="shared" si="0"/>
        <v>0</v>
      </c>
      <c r="AT5" s="81">
        <f t="shared" si="0"/>
        <v>0</v>
      </c>
      <c r="AU5" s="81" t="str">
        <f t="shared" si="0"/>
        <v>DA</v>
      </c>
      <c r="AV5" s="81">
        <f t="shared" si="0"/>
        <v>0</v>
      </c>
      <c r="AW5" s="81">
        <f t="shared" si="0"/>
        <v>0</v>
      </c>
      <c r="AX5" s="81">
        <f t="shared" si="0"/>
        <v>0</v>
      </c>
    </row>
    <row r="6" spans="1:50">
      <c r="A6" s="81">
        <v>2</v>
      </c>
      <c r="B6" s="81" t="s">
        <v>4293</v>
      </c>
      <c r="C6" s="81">
        <v>1</v>
      </c>
      <c r="D6" s="300" t="s">
        <v>667</v>
      </c>
      <c r="E6" s="301">
        <v>1825</v>
      </c>
      <c r="F6" s="81">
        <f t="shared" ref="F6:F69" si="1">SUM(G6:AB6)</f>
        <v>2475</v>
      </c>
      <c r="G6" s="81"/>
      <c r="H6" s="81">
        <v>750</v>
      </c>
      <c r="I6" s="81">
        <v>350</v>
      </c>
      <c r="J6" s="81">
        <v>1275</v>
      </c>
      <c r="K6" s="81"/>
      <c r="L6" s="81">
        <v>50</v>
      </c>
      <c r="M6" s="81"/>
      <c r="N6" s="81"/>
      <c r="O6" s="81"/>
      <c r="P6" s="81"/>
      <c r="Q6" s="81"/>
      <c r="R6" s="81"/>
      <c r="S6" s="81"/>
      <c r="T6" s="81"/>
      <c r="U6" s="81"/>
      <c r="V6" s="81"/>
      <c r="W6" s="81"/>
      <c r="X6" s="81"/>
      <c r="Y6" s="81">
        <v>50</v>
      </c>
      <c r="Z6" s="81"/>
      <c r="AA6" s="81"/>
      <c r="AB6" s="81"/>
      <c r="AC6" s="81">
        <f t="shared" si="0"/>
        <v>0</v>
      </c>
      <c r="AD6" s="81" t="str">
        <f t="shared" si="0"/>
        <v>DA</v>
      </c>
      <c r="AE6" s="81" t="str">
        <f t="shared" si="0"/>
        <v>DA</v>
      </c>
      <c r="AF6" s="81" t="str">
        <f t="shared" si="0"/>
        <v>DA</v>
      </c>
      <c r="AG6" s="81">
        <f t="shared" si="0"/>
        <v>0</v>
      </c>
      <c r="AH6" s="81" t="str">
        <f t="shared" si="0"/>
        <v>DA</v>
      </c>
      <c r="AI6" s="81">
        <f t="shared" si="0"/>
        <v>0</v>
      </c>
      <c r="AJ6" s="81">
        <f t="shared" si="0"/>
        <v>0</v>
      </c>
      <c r="AK6" s="81">
        <f t="shared" si="0"/>
        <v>0</v>
      </c>
      <c r="AL6" s="81">
        <f t="shared" si="0"/>
        <v>0</v>
      </c>
      <c r="AM6" s="81">
        <f t="shared" si="0"/>
        <v>0</v>
      </c>
      <c r="AN6" s="81">
        <f t="shared" si="0"/>
        <v>0</v>
      </c>
      <c r="AO6" s="81">
        <f t="shared" si="0"/>
        <v>0</v>
      </c>
      <c r="AP6" s="81">
        <f t="shared" si="0"/>
        <v>0</v>
      </c>
      <c r="AQ6" s="81">
        <f t="shared" si="0"/>
        <v>0</v>
      </c>
      <c r="AR6" s="81">
        <f t="shared" si="0"/>
        <v>0</v>
      </c>
      <c r="AS6" s="81">
        <f t="shared" si="0"/>
        <v>0</v>
      </c>
      <c r="AT6" s="81">
        <f t="shared" si="0"/>
        <v>0</v>
      </c>
      <c r="AU6" s="81" t="str">
        <f t="shared" si="0"/>
        <v>DA</v>
      </c>
      <c r="AV6" s="81">
        <f t="shared" si="0"/>
        <v>0</v>
      </c>
      <c r="AW6" s="81">
        <f t="shared" si="0"/>
        <v>0</v>
      </c>
      <c r="AX6" s="81">
        <f t="shared" si="0"/>
        <v>0</v>
      </c>
    </row>
    <row r="7" spans="1:50">
      <c r="A7" s="81">
        <v>3</v>
      </c>
      <c r="B7" s="81" t="s">
        <v>4294</v>
      </c>
      <c r="C7" s="81">
        <v>1</v>
      </c>
      <c r="D7" s="300" t="s">
        <v>667</v>
      </c>
      <c r="E7" s="301">
        <v>1540</v>
      </c>
      <c r="F7" s="81">
        <f t="shared" si="1"/>
        <v>1680</v>
      </c>
      <c r="G7" s="81"/>
      <c r="H7" s="81">
        <v>500</v>
      </c>
      <c r="I7" s="81">
        <v>200</v>
      </c>
      <c r="J7" s="81">
        <v>650</v>
      </c>
      <c r="K7" s="81"/>
      <c r="L7" s="81">
        <v>30</v>
      </c>
      <c r="M7" s="81"/>
      <c r="N7" s="81"/>
      <c r="O7" s="81"/>
      <c r="P7" s="81"/>
      <c r="Q7" s="81"/>
      <c r="R7" s="81"/>
      <c r="S7" s="81"/>
      <c r="T7" s="81"/>
      <c r="U7" s="81"/>
      <c r="V7" s="81"/>
      <c r="W7" s="81"/>
      <c r="X7" s="81"/>
      <c r="Y7" s="81">
        <v>300</v>
      </c>
      <c r="Z7" s="81"/>
      <c r="AA7" s="81"/>
      <c r="AB7" s="81"/>
      <c r="AC7" s="81">
        <f t="shared" si="0"/>
        <v>0</v>
      </c>
      <c r="AD7" s="81" t="str">
        <f t="shared" si="0"/>
        <v>DA</v>
      </c>
      <c r="AE7" s="81" t="str">
        <f t="shared" si="0"/>
        <v>DA</v>
      </c>
      <c r="AF7" s="81" t="str">
        <f t="shared" si="0"/>
        <v>DA</v>
      </c>
      <c r="AG7" s="81">
        <f t="shared" si="0"/>
        <v>0</v>
      </c>
      <c r="AH7" s="81" t="str">
        <f t="shared" si="0"/>
        <v>DA</v>
      </c>
      <c r="AI7" s="81">
        <f t="shared" si="0"/>
        <v>0</v>
      </c>
      <c r="AJ7" s="81">
        <f t="shared" si="0"/>
        <v>0</v>
      </c>
      <c r="AK7" s="81">
        <f t="shared" si="0"/>
        <v>0</v>
      </c>
      <c r="AL7" s="81">
        <f t="shared" si="0"/>
        <v>0</v>
      </c>
      <c r="AM7" s="81">
        <f t="shared" si="0"/>
        <v>0</v>
      </c>
      <c r="AN7" s="81">
        <f t="shared" si="0"/>
        <v>0</v>
      </c>
      <c r="AO7" s="81">
        <f t="shared" si="0"/>
        <v>0</v>
      </c>
      <c r="AP7" s="81">
        <f t="shared" si="0"/>
        <v>0</v>
      </c>
      <c r="AQ7" s="81">
        <f t="shared" si="0"/>
        <v>0</v>
      </c>
      <c r="AR7" s="81">
        <f t="shared" si="0"/>
        <v>0</v>
      </c>
      <c r="AS7" s="81">
        <f t="shared" si="0"/>
        <v>0</v>
      </c>
      <c r="AT7" s="81">
        <f t="shared" si="0"/>
        <v>0</v>
      </c>
      <c r="AU7" s="81" t="str">
        <f t="shared" si="0"/>
        <v>DA</v>
      </c>
      <c r="AV7" s="81">
        <f t="shared" si="0"/>
        <v>0</v>
      </c>
      <c r="AW7" s="81">
        <f t="shared" si="0"/>
        <v>0</v>
      </c>
      <c r="AX7" s="81">
        <f t="shared" si="0"/>
        <v>0</v>
      </c>
    </row>
    <row r="8" spans="1:50">
      <c r="A8" s="81">
        <v>4</v>
      </c>
      <c r="B8" s="81" t="s">
        <v>2790</v>
      </c>
      <c r="C8" s="81">
        <v>15</v>
      </c>
      <c r="D8" s="300" t="s">
        <v>670</v>
      </c>
      <c r="E8" s="301">
        <v>4</v>
      </c>
      <c r="F8" s="81">
        <f t="shared" si="1"/>
        <v>20</v>
      </c>
      <c r="G8" s="81"/>
      <c r="H8" s="81"/>
      <c r="I8" s="81">
        <v>15</v>
      </c>
      <c r="J8" s="81"/>
      <c r="K8" s="81"/>
      <c r="L8" s="81"/>
      <c r="M8" s="81"/>
      <c r="N8" s="81"/>
      <c r="O8" s="81"/>
      <c r="P8" s="81"/>
      <c r="Q8" s="81"/>
      <c r="R8" s="81"/>
      <c r="S8" s="81"/>
      <c r="T8" s="81"/>
      <c r="U8" s="81"/>
      <c r="V8" s="81"/>
      <c r="W8" s="81"/>
      <c r="X8" s="81"/>
      <c r="Y8" s="81">
        <v>5</v>
      </c>
      <c r="Z8" s="81"/>
      <c r="AA8" s="81"/>
      <c r="AB8" s="81"/>
      <c r="AC8" s="81">
        <f t="shared" si="0"/>
        <v>0</v>
      </c>
      <c r="AD8" s="81">
        <f t="shared" si="0"/>
        <v>0</v>
      </c>
      <c r="AE8" s="81" t="str">
        <f t="shared" si="0"/>
        <v>DA</v>
      </c>
      <c r="AF8" s="81">
        <f t="shared" si="0"/>
        <v>0</v>
      </c>
      <c r="AG8" s="81">
        <f t="shared" si="0"/>
        <v>0</v>
      </c>
      <c r="AH8" s="81">
        <f t="shared" si="0"/>
        <v>0</v>
      </c>
      <c r="AI8" s="81">
        <f t="shared" si="0"/>
        <v>0</v>
      </c>
      <c r="AJ8" s="81">
        <f t="shared" si="0"/>
        <v>0</v>
      </c>
      <c r="AK8" s="81">
        <f t="shared" si="0"/>
        <v>0</v>
      </c>
      <c r="AL8" s="81">
        <f t="shared" si="0"/>
        <v>0</v>
      </c>
      <c r="AM8" s="81">
        <f t="shared" si="0"/>
        <v>0</v>
      </c>
      <c r="AN8" s="81">
        <f t="shared" si="0"/>
        <v>0</v>
      </c>
      <c r="AO8" s="81">
        <f t="shared" si="0"/>
        <v>0</v>
      </c>
      <c r="AP8" s="81">
        <f t="shared" si="0"/>
        <v>0</v>
      </c>
      <c r="AQ8" s="81">
        <f t="shared" si="0"/>
        <v>0</v>
      </c>
      <c r="AR8" s="81">
        <f t="shared" si="0"/>
        <v>0</v>
      </c>
      <c r="AS8" s="81">
        <f t="shared" si="0"/>
        <v>0</v>
      </c>
      <c r="AT8" s="81">
        <f t="shared" si="0"/>
        <v>0</v>
      </c>
      <c r="AU8" s="81" t="str">
        <f t="shared" si="0"/>
        <v>DA</v>
      </c>
      <c r="AV8" s="81">
        <f t="shared" si="0"/>
        <v>0</v>
      </c>
      <c r="AW8" s="81">
        <f t="shared" si="0"/>
        <v>0</v>
      </c>
      <c r="AX8" s="81">
        <f t="shared" si="0"/>
        <v>0</v>
      </c>
    </row>
    <row r="9" spans="1:50" ht="38.25">
      <c r="A9" s="81">
        <v>5</v>
      </c>
      <c r="B9" s="90" t="s">
        <v>1416</v>
      </c>
      <c r="C9" s="90">
        <v>30</v>
      </c>
      <c r="D9" s="300" t="s">
        <v>670</v>
      </c>
      <c r="E9" s="301">
        <v>57</v>
      </c>
      <c r="F9" s="81">
        <f t="shared" si="1"/>
        <v>51</v>
      </c>
      <c r="G9" s="81"/>
      <c r="H9" s="81"/>
      <c r="I9" s="81"/>
      <c r="J9" s="81"/>
      <c r="K9" s="81"/>
      <c r="L9" s="81"/>
      <c r="M9" s="81"/>
      <c r="N9" s="81"/>
      <c r="O9" s="81"/>
      <c r="P9" s="81"/>
      <c r="Q9" s="81"/>
      <c r="R9" s="81"/>
      <c r="S9" s="81"/>
      <c r="T9" s="81"/>
      <c r="U9" s="81"/>
      <c r="V9" s="81"/>
      <c r="W9" s="81"/>
      <c r="X9" s="81"/>
      <c r="Y9" s="81">
        <v>50</v>
      </c>
      <c r="Z9" s="81"/>
      <c r="AA9" s="81"/>
      <c r="AB9" s="81">
        <v>1</v>
      </c>
      <c r="AC9" s="81">
        <f t="shared" si="0"/>
        <v>0</v>
      </c>
      <c r="AD9" s="81">
        <f t="shared" si="0"/>
        <v>0</v>
      </c>
      <c r="AE9" s="81">
        <f t="shared" si="0"/>
        <v>0</v>
      </c>
      <c r="AF9" s="81">
        <f t="shared" si="0"/>
        <v>0</v>
      </c>
      <c r="AG9" s="81">
        <f t="shared" si="0"/>
        <v>0</v>
      </c>
      <c r="AH9" s="81">
        <f t="shared" si="0"/>
        <v>0</v>
      </c>
      <c r="AI9" s="81">
        <f t="shared" si="0"/>
        <v>0</v>
      </c>
      <c r="AJ9" s="81">
        <f t="shared" si="0"/>
        <v>0</v>
      </c>
      <c r="AK9" s="81">
        <f t="shared" si="0"/>
        <v>0</v>
      </c>
      <c r="AL9" s="81">
        <f t="shared" si="0"/>
        <v>0</v>
      </c>
      <c r="AM9" s="81">
        <f t="shared" si="0"/>
        <v>0</v>
      </c>
      <c r="AN9" s="81">
        <f t="shared" si="0"/>
        <v>0</v>
      </c>
      <c r="AO9" s="81">
        <f t="shared" si="0"/>
        <v>0</v>
      </c>
      <c r="AP9" s="81">
        <f t="shared" si="0"/>
        <v>0</v>
      </c>
      <c r="AQ9" s="81">
        <f t="shared" si="0"/>
        <v>0</v>
      </c>
      <c r="AR9" s="81">
        <f t="shared" si="0"/>
        <v>0</v>
      </c>
      <c r="AS9" s="81">
        <f t="shared" si="0"/>
        <v>0</v>
      </c>
      <c r="AT9" s="81">
        <f t="shared" si="0"/>
        <v>0</v>
      </c>
      <c r="AU9" s="81" t="str">
        <f t="shared" si="0"/>
        <v>DA</v>
      </c>
      <c r="AV9" s="81">
        <f t="shared" si="0"/>
        <v>0</v>
      </c>
      <c r="AW9" s="81">
        <f t="shared" si="0"/>
        <v>0</v>
      </c>
      <c r="AX9" s="81" t="str">
        <f t="shared" si="0"/>
        <v>DA</v>
      </c>
    </row>
    <row r="10" spans="1:50" ht="38.25">
      <c r="A10" s="81">
        <v>6</v>
      </c>
      <c r="B10" s="90" t="s">
        <v>1417</v>
      </c>
      <c r="C10" s="90">
        <v>15</v>
      </c>
      <c r="D10" s="300" t="s">
        <v>670</v>
      </c>
      <c r="E10" s="301">
        <v>58</v>
      </c>
      <c r="F10" s="81">
        <f t="shared" si="1"/>
        <v>50</v>
      </c>
      <c r="G10" s="81"/>
      <c r="H10" s="81"/>
      <c r="I10" s="81"/>
      <c r="J10" s="81"/>
      <c r="K10" s="81"/>
      <c r="L10" s="81"/>
      <c r="M10" s="81"/>
      <c r="N10" s="81"/>
      <c r="O10" s="81"/>
      <c r="P10" s="81"/>
      <c r="Q10" s="81"/>
      <c r="R10" s="81"/>
      <c r="S10" s="81"/>
      <c r="T10" s="81"/>
      <c r="U10" s="81"/>
      <c r="V10" s="81"/>
      <c r="W10" s="81"/>
      <c r="X10" s="81"/>
      <c r="Y10" s="81">
        <v>50</v>
      </c>
      <c r="Z10" s="81"/>
      <c r="AA10" s="81"/>
      <c r="AB10" s="81"/>
      <c r="AC10" s="81">
        <f t="shared" si="0"/>
        <v>0</v>
      </c>
      <c r="AD10" s="81">
        <f t="shared" si="0"/>
        <v>0</v>
      </c>
      <c r="AE10" s="81">
        <f t="shared" si="0"/>
        <v>0</v>
      </c>
      <c r="AF10" s="81">
        <f t="shared" si="0"/>
        <v>0</v>
      </c>
      <c r="AG10" s="81">
        <f t="shared" si="0"/>
        <v>0</v>
      </c>
      <c r="AH10" s="81">
        <f t="shared" si="0"/>
        <v>0</v>
      </c>
      <c r="AI10" s="81">
        <f t="shared" si="0"/>
        <v>0</v>
      </c>
      <c r="AJ10" s="81">
        <f t="shared" si="0"/>
        <v>0</v>
      </c>
      <c r="AK10" s="81">
        <f t="shared" si="0"/>
        <v>0</v>
      </c>
      <c r="AL10" s="81">
        <f t="shared" si="0"/>
        <v>0</v>
      </c>
      <c r="AM10" s="81">
        <f t="shared" si="0"/>
        <v>0</v>
      </c>
      <c r="AN10" s="81">
        <f t="shared" si="0"/>
        <v>0</v>
      </c>
      <c r="AO10" s="81">
        <f t="shared" si="0"/>
        <v>0</v>
      </c>
      <c r="AP10" s="81">
        <f t="shared" si="0"/>
        <v>0</v>
      </c>
      <c r="AQ10" s="81">
        <f t="shared" si="0"/>
        <v>0</v>
      </c>
      <c r="AR10" s="81">
        <f t="shared" si="0"/>
        <v>0</v>
      </c>
      <c r="AS10" s="81">
        <f t="shared" si="0"/>
        <v>0</v>
      </c>
      <c r="AT10" s="81">
        <f t="shared" si="0"/>
        <v>0</v>
      </c>
      <c r="AU10" s="81" t="str">
        <f t="shared" si="0"/>
        <v>DA</v>
      </c>
      <c r="AV10" s="81">
        <f t="shared" si="0"/>
        <v>0</v>
      </c>
      <c r="AW10" s="81">
        <f t="shared" si="0"/>
        <v>0</v>
      </c>
      <c r="AX10" s="81">
        <f t="shared" si="0"/>
        <v>0</v>
      </c>
    </row>
    <row r="11" spans="1:50" ht="38.25">
      <c r="A11" s="81">
        <v>7</v>
      </c>
      <c r="B11" s="90" t="s">
        <v>1469</v>
      </c>
      <c r="C11" s="90">
        <v>30</v>
      </c>
      <c r="D11" s="300" t="s">
        <v>670</v>
      </c>
      <c r="E11" s="301">
        <v>4</v>
      </c>
      <c r="F11" s="81">
        <f t="shared" si="1"/>
        <v>62</v>
      </c>
      <c r="G11" s="81"/>
      <c r="H11" s="81"/>
      <c r="I11" s="81"/>
      <c r="J11" s="81"/>
      <c r="K11" s="81"/>
      <c r="L11" s="81"/>
      <c r="M11" s="81">
        <v>10</v>
      </c>
      <c r="N11" s="81"/>
      <c r="O11" s="81"/>
      <c r="P11" s="81"/>
      <c r="Q11" s="81"/>
      <c r="R11" s="81"/>
      <c r="S11" s="81"/>
      <c r="T11" s="81"/>
      <c r="U11" s="81"/>
      <c r="V11" s="81"/>
      <c r="W11" s="81"/>
      <c r="X11" s="81"/>
      <c r="Y11" s="81">
        <v>50</v>
      </c>
      <c r="Z11" s="81"/>
      <c r="AA11" s="81"/>
      <c r="AB11" s="81">
        <v>2</v>
      </c>
      <c r="AC11" s="81">
        <f t="shared" si="0"/>
        <v>0</v>
      </c>
      <c r="AD11" s="81">
        <f t="shared" si="0"/>
        <v>0</v>
      </c>
      <c r="AE11" s="81">
        <f t="shared" si="0"/>
        <v>0</v>
      </c>
      <c r="AF11" s="81">
        <f t="shared" si="0"/>
        <v>0</v>
      </c>
      <c r="AG11" s="81">
        <f t="shared" si="0"/>
        <v>0</v>
      </c>
      <c r="AH11" s="81">
        <f t="shared" si="0"/>
        <v>0</v>
      </c>
      <c r="AI11" s="81" t="str">
        <f t="shared" si="0"/>
        <v>DA</v>
      </c>
      <c r="AJ11" s="81">
        <f t="shared" si="0"/>
        <v>0</v>
      </c>
      <c r="AK11" s="81">
        <f t="shared" si="0"/>
        <v>0</v>
      </c>
      <c r="AL11" s="81">
        <f t="shared" si="0"/>
        <v>0</v>
      </c>
      <c r="AM11" s="81">
        <f t="shared" si="0"/>
        <v>0</v>
      </c>
      <c r="AN11" s="81">
        <f t="shared" si="0"/>
        <v>0</v>
      </c>
      <c r="AO11" s="81">
        <f t="shared" si="0"/>
        <v>0</v>
      </c>
      <c r="AP11" s="81">
        <f t="shared" si="0"/>
        <v>0</v>
      </c>
      <c r="AQ11" s="81">
        <f t="shared" si="0"/>
        <v>0</v>
      </c>
      <c r="AR11" s="81">
        <f t="shared" si="0"/>
        <v>0</v>
      </c>
      <c r="AS11" s="81">
        <f t="shared" si="0"/>
        <v>0</v>
      </c>
      <c r="AT11" s="81">
        <f t="shared" si="0"/>
        <v>0</v>
      </c>
      <c r="AU11" s="81" t="str">
        <f t="shared" si="0"/>
        <v>DA</v>
      </c>
      <c r="AV11" s="81">
        <f t="shared" si="0"/>
        <v>0</v>
      </c>
      <c r="AW11" s="81">
        <f t="shared" si="0"/>
        <v>0</v>
      </c>
      <c r="AX11" s="81" t="str">
        <f t="shared" si="0"/>
        <v>DA</v>
      </c>
    </row>
    <row r="12" spans="1:50" ht="38.25">
      <c r="A12" s="81">
        <v>8</v>
      </c>
      <c r="B12" s="90" t="s">
        <v>1470</v>
      </c>
      <c r="C12" s="90">
        <v>100</v>
      </c>
      <c r="D12" s="300" t="s">
        <v>569</v>
      </c>
      <c r="E12" s="301">
        <v>510</v>
      </c>
      <c r="F12" s="81">
        <f t="shared" si="1"/>
        <v>591</v>
      </c>
      <c r="G12" s="81"/>
      <c r="H12" s="81"/>
      <c r="I12" s="81"/>
      <c r="J12" s="81"/>
      <c r="K12" s="81">
        <v>70</v>
      </c>
      <c r="L12" s="81"/>
      <c r="M12" s="81">
        <v>130</v>
      </c>
      <c r="N12" s="81"/>
      <c r="O12" s="81"/>
      <c r="P12" s="90"/>
      <c r="Q12" s="90">
        <v>350</v>
      </c>
      <c r="R12" s="81"/>
      <c r="S12" s="81"/>
      <c r="T12" s="81"/>
      <c r="U12" s="81"/>
      <c r="V12" s="81"/>
      <c r="W12" s="81"/>
      <c r="X12" s="81"/>
      <c r="Y12" s="81">
        <v>10</v>
      </c>
      <c r="Z12" s="81">
        <v>30</v>
      </c>
      <c r="AA12" s="81"/>
      <c r="AB12" s="81">
        <v>1</v>
      </c>
      <c r="AC12" s="81">
        <f t="shared" si="0"/>
        <v>0</v>
      </c>
      <c r="AD12" s="81">
        <f t="shared" si="0"/>
        <v>0</v>
      </c>
      <c r="AE12" s="81">
        <f t="shared" si="0"/>
        <v>0</v>
      </c>
      <c r="AF12" s="81">
        <f t="shared" si="0"/>
        <v>0</v>
      </c>
      <c r="AG12" s="81" t="str">
        <f t="shared" si="0"/>
        <v>DA</v>
      </c>
      <c r="AH12" s="81">
        <f t="shared" si="0"/>
        <v>0</v>
      </c>
      <c r="AI12" s="81" t="str">
        <f t="shared" si="0"/>
        <v>DA</v>
      </c>
      <c r="AJ12" s="81">
        <f t="shared" si="0"/>
        <v>0</v>
      </c>
      <c r="AK12" s="81">
        <f t="shared" si="0"/>
        <v>0</v>
      </c>
      <c r="AL12" s="81">
        <f t="shared" si="0"/>
        <v>0</v>
      </c>
      <c r="AM12" s="81" t="str">
        <f t="shared" si="0"/>
        <v>DA</v>
      </c>
      <c r="AN12" s="81">
        <f t="shared" si="0"/>
        <v>0</v>
      </c>
      <c r="AO12" s="81">
        <f t="shared" si="0"/>
        <v>0</v>
      </c>
      <c r="AP12" s="81">
        <f t="shared" si="0"/>
        <v>0</v>
      </c>
      <c r="AQ12" s="81">
        <f t="shared" si="0"/>
        <v>0</v>
      </c>
      <c r="AR12" s="81">
        <f t="shared" si="0"/>
        <v>0</v>
      </c>
      <c r="AS12" s="81">
        <f t="shared" si="0"/>
        <v>0</v>
      </c>
      <c r="AT12" s="81">
        <f t="shared" si="0"/>
        <v>0</v>
      </c>
      <c r="AU12" s="81" t="str">
        <f t="shared" si="0"/>
        <v>DA</v>
      </c>
      <c r="AV12" s="81" t="str">
        <f t="shared" si="0"/>
        <v>DA</v>
      </c>
      <c r="AW12" s="81">
        <f t="shared" si="0"/>
        <v>0</v>
      </c>
      <c r="AX12" s="81" t="str">
        <f t="shared" si="0"/>
        <v>DA</v>
      </c>
    </row>
    <row r="13" spans="1:50" ht="38.25">
      <c r="A13" s="81">
        <v>9</v>
      </c>
      <c r="B13" s="90" t="s">
        <v>1471</v>
      </c>
      <c r="C13" s="90">
        <v>100</v>
      </c>
      <c r="D13" s="300" t="s">
        <v>569</v>
      </c>
      <c r="E13" s="301">
        <v>642</v>
      </c>
      <c r="F13" s="81">
        <f t="shared" si="1"/>
        <v>876</v>
      </c>
      <c r="G13" s="81"/>
      <c r="H13" s="81"/>
      <c r="I13" s="81"/>
      <c r="J13" s="81"/>
      <c r="K13" s="81">
        <v>115</v>
      </c>
      <c r="L13" s="81"/>
      <c r="M13" s="81">
        <v>420</v>
      </c>
      <c r="N13" s="81"/>
      <c r="O13" s="81"/>
      <c r="P13" s="90"/>
      <c r="Q13" s="90">
        <v>240</v>
      </c>
      <c r="R13" s="81"/>
      <c r="S13" s="81"/>
      <c r="T13" s="81"/>
      <c r="U13" s="81"/>
      <c r="V13" s="81"/>
      <c r="W13" s="81"/>
      <c r="X13" s="81"/>
      <c r="Y13" s="81">
        <v>100</v>
      </c>
      <c r="Z13" s="81"/>
      <c r="AA13" s="81"/>
      <c r="AB13" s="81">
        <v>1</v>
      </c>
      <c r="AC13" s="81">
        <f t="shared" si="0"/>
        <v>0</v>
      </c>
      <c r="AD13" s="81">
        <f t="shared" si="0"/>
        <v>0</v>
      </c>
      <c r="AE13" s="81">
        <f t="shared" si="0"/>
        <v>0</v>
      </c>
      <c r="AF13" s="81">
        <f t="shared" si="0"/>
        <v>0</v>
      </c>
      <c r="AG13" s="81" t="str">
        <f t="shared" si="0"/>
        <v>DA</v>
      </c>
      <c r="AH13" s="81">
        <f t="shared" si="0"/>
        <v>0</v>
      </c>
      <c r="AI13" s="81" t="str">
        <f t="shared" si="0"/>
        <v>DA</v>
      </c>
      <c r="AJ13" s="81">
        <f t="shared" si="0"/>
        <v>0</v>
      </c>
      <c r="AK13" s="81">
        <f t="shared" si="0"/>
        <v>0</v>
      </c>
      <c r="AL13" s="81">
        <f t="shared" si="0"/>
        <v>0</v>
      </c>
      <c r="AM13" s="81" t="str">
        <f t="shared" si="0"/>
        <v>DA</v>
      </c>
      <c r="AN13" s="81">
        <f t="shared" si="0"/>
        <v>0</v>
      </c>
      <c r="AO13" s="81">
        <f t="shared" si="0"/>
        <v>0</v>
      </c>
      <c r="AP13" s="81">
        <f t="shared" si="0"/>
        <v>0</v>
      </c>
      <c r="AQ13" s="81">
        <f t="shared" si="0"/>
        <v>0</v>
      </c>
      <c r="AR13" s="81">
        <f t="shared" si="0"/>
        <v>0</v>
      </c>
      <c r="AS13" s="81">
        <f t="shared" si="0"/>
        <v>0</v>
      </c>
      <c r="AT13" s="81">
        <f t="shared" si="0"/>
        <v>0</v>
      </c>
      <c r="AU13" s="81" t="str">
        <f t="shared" si="0"/>
        <v>DA</v>
      </c>
      <c r="AV13" s="81">
        <f t="shared" si="0"/>
        <v>0</v>
      </c>
      <c r="AW13" s="81">
        <f t="shared" si="0"/>
        <v>0</v>
      </c>
      <c r="AX13" s="81" t="str">
        <f t="shared" si="0"/>
        <v>DA</v>
      </c>
    </row>
    <row r="14" spans="1:50" ht="38.25">
      <c r="A14" s="81">
        <v>10</v>
      </c>
      <c r="B14" s="90" t="s">
        <v>1418</v>
      </c>
      <c r="C14" s="90">
        <v>100</v>
      </c>
      <c r="D14" s="300" t="s">
        <v>569</v>
      </c>
      <c r="E14" s="301">
        <v>968</v>
      </c>
      <c r="F14" s="81">
        <f t="shared" si="1"/>
        <v>794</v>
      </c>
      <c r="G14" s="81"/>
      <c r="H14" s="81"/>
      <c r="I14" s="81"/>
      <c r="J14" s="81"/>
      <c r="K14" s="81"/>
      <c r="L14" s="81"/>
      <c r="M14" s="81">
        <v>450</v>
      </c>
      <c r="N14" s="81"/>
      <c r="O14" s="81"/>
      <c r="P14" s="90"/>
      <c r="Q14" s="90">
        <v>70</v>
      </c>
      <c r="R14" s="81"/>
      <c r="S14" s="81"/>
      <c r="T14" s="81">
        <v>8</v>
      </c>
      <c r="U14" s="81"/>
      <c r="V14" s="81"/>
      <c r="W14" s="81"/>
      <c r="X14" s="81"/>
      <c r="Y14" s="81">
        <v>100</v>
      </c>
      <c r="Z14" s="81">
        <v>165</v>
      </c>
      <c r="AA14" s="81"/>
      <c r="AB14" s="81">
        <v>1</v>
      </c>
      <c r="AC14" s="81">
        <f t="shared" si="0"/>
        <v>0</v>
      </c>
      <c r="AD14" s="81">
        <f t="shared" si="0"/>
        <v>0</v>
      </c>
      <c r="AE14" s="81">
        <f t="shared" si="0"/>
        <v>0</v>
      </c>
      <c r="AF14" s="81">
        <f t="shared" si="0"/>
        <v>0</v>
      </c>
      <c r="AG14" s="81">
        <f t="shared" si="0"/>
        <v>0</v>
      </c>
      <c r="AH14" s="81">
        <f t="shared" si="0"/>
        <v>0</v>
      </c>
      <c r="AI14" s="81" t="str">
        <f t="shared" si="0"/>
        <v>DA</v>
      </c>
      <c r="AJ14" s="81">
        <f t="shared" si="0"/>
        <v>0</v>
      </c>
      <c r="AK14" s="81">
        <f t="shared" si="0"/>
        <v>0</v>
      </c>
      <c r="AL14" s="81">
        <f t="shared" si="0"/>
        <v>0</v>
      </c>
      <c r="AM14" s="81" t="str">
        <f t="shared" si="0"/>
        <v>DA</v>
      </c>
      <c r="AN14" s="81">
        <f t="shared" si="0"/>
        <v>0</v>
      </c>
      <c r="AO14" s="81">
        <f t="shared" si="0"/>
        <v>0</v>
      </c>
      <c r="AP14" s="81" t="str">
        <f t="shared" si="0"/>
        <v>DA</v>
      </c>
      <c r="AQ14" s="81">
        <f t="shared" si="0"/>
        <v>0</v>
      </c>
      <c r="AR14" s="81">
        <f t="shared" si="0"/>
        <v>0</v>
      </c>
      <c r="AS14" s="81">
        <f t="shared" si="0"/>
        <v>0</v>
      </c>
      <c r="AT14" s="81">
        <f t="shared" si="0"/>
        <v>0</v>
      </c>
      <c r="AU14" s="81" t="str">
        <f t="shared" si="0"/>
        <v>DA</v>
      </c>
      <c r="AV14" s="81" t="str">
        <f t="shared" si="0"/>
        <v>DA</v>
      </c>
      <c r="AW14" s="81">
        <f t="shared" si="0"/>
        <v>0</v>
      </c>
      <c r="AX14" s="81" t="str">
        <f t="shared" si="0"/>
        <v>DA</v>
      </c>
    </row>
    <row r="15" spans="1:50" ht="25.5">
      <c r="A15" s="81">
        <v>11</v>
      </c>
      <c r="B15" s="81" t="s">
        <v>4295</v>
      </c>
      <c r="C15" s="81">
        <v>1</v>
      </c>
      <c r="D15" s="300" t="s">
        <v>667</v>
      </c>
      <c r="E15" s="301">
        <v>34900</v>
      </c>
      <c r="F15" s="81">
        <f t="shared" si="1"/>
        <v>22000</v>
      </c>
      <c r="G15" s="81"/>
      <c r="H15" s="81"/>
      <c r="I15" s="81"/>
      <c r="J15" s="81"/>
      <c r="K15" s="81"/>
      <c r="L15" s="81"/>
      <c r="M15" s="81"/>
      <c r="N15" s="81"/>
      <c r="O15" s="81"/>
      <c r="P15" s="90"/>
      <c r="Q15" s="90">
        <v>22000</v>
      </c>
      <c r="R15" s="81"/>
      <c r="S15" s="81"/>
      <c r="T15" s="81"/>
      <c r="U15" s="81"/>
      <c r="V15" s="81"/>
      <c r="W15" s="81"/>
      <c r="X15" s="81"/>
      <c r="Y15" s="81"/>
      <c r="Z15" s="81"/>
      <c r="AA15" s="81"/>
      <c r="AB15" s="81"/>
      <c r="AC15" s="81">
        <f t="shared" si="0"/>
        <v>0</v>
      </c>
      <c r="AD15" s="81">
        <f t="shared" si="0"/>
        <v>0</v>
      </c>
      <c r="AE15" s="81">
        <f t="shared" si="0"/>
        <v>0</v>
      </c>
      <c r="AF15" s="81">
        <f t="shared" si="0"/>
        <v>0</v>
      </c>
      <c r="AG15" s="81">
        <f t="shared" si="0"/>
        <v>0</v>
      </c>
      <c r="AH15" s="81">
        <f t="shared" si="0"/>
        <v>0</v>
      </c>
      <c r="AI15" s="81">
        <f t="shared" si="0"/>
        <v>0</v>
      </c>
      <c r="AJ15" s="81">
        <f t="shared" si="0"/>
        <v>0</v>
      </c>
      <c r="AK15" s="81">
        <f t="shared" si="0"/>
        <v>0</v>
      </c>
      <c r="AL15" s="81">
        <f t="shared" si="0"/>
        <v>0</v>
      </c>
      <c r="AM15" s="81" t="str">
        <f t="shared" si="0"/>
        <v>DA</v>
      </c>
      <c r="AN15" s="81">
        <f t="shared" si="0"/>
        <v>0</v>
      </c>
      <c r="AO15" s="81">
        <f t="shared" si="0"/>
        <v>0</v>
      </c>
      <c r="AP15" s="81">
        <f t="shared" si="0"/>
        <v>0</v>
      </c>
      <c r="AQ15" s="81">
        <f t="shared" si="0"/>
        <v>0</v>
      </c>
      <c r="AR15" s="81">
        <f t="shared" si="0"/>
        <v>0</v>
      </c>
      <c r="AS15" s="81">
        <f t="shared" si="0"/>
        <v>0</v>
      </c>
      <c r="AT15" s="81">
        <f t="shared" si="0"/>
        <v>0</v>
      </c>
      <c r="AU15" s="81">
        <f t="shared" si="0"/>
        <v>0</v>
      </c>
      <c r="AV15" s="81">
        <f t="shared" si="0"/>
        <v>0</v>
      </c>
      <c r="AW15" s="81">
        <f t="shared" si="0"/>
        <v>0</v>
      </c>
      <c r="AX15" s="81">
        <f t="shared" si="0"/>
        <v>0</v>
      </c>
    </row>
    <row r="16" spans="1:50">
      <c r="A16" s="81">
        <v>12</v>
      </c>
      <c r="B16" s="81" t="s">
        <v>1472</v>
      </c>
      <c r="C16" s="81">
        <v>1</v>
      </c>
      <c r="D16" s="300" t="s">
        <v>667</v>
      </c>
      <c r="E16" s="301">
        <v>42300</v>
      </c>
      <c r="F16" s="81">
        <f t="shared" si="1"/>
        <v>30237</v>
      </c>
      <c r="G16" s="81"/>
      <c r="H16" s="81"/>
      <c r="I16" s="81"/>
      <c r="J16" s="81"/>
      <c r="K16" s="81"/>
      <c r="L16" s="81"/>
      <c r="M16" s="81"/>
      <c r="N16" s="81"/>
      <c r="O16" s="81"/>
      <c r="P16" s="90">
        <v>500</v>
      </c>
      <c r="Q16" s="90">
        <v>29600</v>
      </c>
      <c r="R16" s="81"/>
      <c r="S16" s="81"/>
      <c r="T16" s="81"/>
      <c r="U16" s="81"/>
      <c r="V16" s="81"/>
      <c r="W16" s="81"/>
      <c r="X16" s="81"/>
      <c r="Y16" s="81">
        <v>100</v>
      </c>
      <c r="Z16" s="81">
        <v>37</v>
      </c>
      <c r="AA16" s="81"/>
      <c r="AB16" s="81"/>
      <c r="AC16" s="81">
        <f t="shared" si="0"/>
        <v>0</v>
      </c>
      <c r="AD16" s="81">
        <f t="shared" si="0"/>
        <v>0</v>
      </c>
      <c r="AE16" s="81">
        <f t="shared" si="0"/>
        <v>0</v>
      </c>
      <c r="AF16" s="81">
        <f t="shared" si="0"/>
        <v>0</v>
      </c>
      <c r="AG16" s="81">
        <f t="shared" si="0"/>
        <v>0</v>
      </c>
      <c r="AH16" s="81">
        <f t="shared" si="0"/>
        <v>0</v>
      </c>
      <c r="AI16" s="81">
        <f t="shared" si="0"/>
        <v>0</v>
      </c>
      <c r="AJ16" s="81">
        <f t="shared" si="0"/>
        <v>0</v>
      </c>
      <c r="AK16" s="81">
        <f t="shared" si="0"/>
        <v>0</v>
      </c>
      <c r="AL16" s="81" t="str">
        <f t="shared" si="0"/>
        <v>DA</v>
      </c>
      <c r="AM16" s="81" t="str">
        <f t="shared" si="0"/>
        <v>DA</v>
      </c>
      <c r="AN16" s="81">
        <f t="shared" si="0"/>
        <v>0</v>
      </c>
      <c r="AO16" s="81">
        <f t="shared" si="0"/>
        <v>0</v>
      </c>
      <c r="AP16" s="81">
        <f t="shared" ref="AP16:AP43" si="2">IF(T16&gt;0,"DA",0)</f>
        <v>0</v>
      </c>
      <c r="AQ16" s="81">
        <f t="shared" ref="AQ16:AQ43" si="3">IF(U16&gt;0,"DA",0)</f>
        <v>0</v>
      </c>
      <c r="AR16" s="81">
        <f t="shared" ref="AR16:AR43" si="4">IF(V16&gt;0,"DA",0)</f>
        <v>0</v>
      </c>
      <c r="AS16" s="81">
        <f t="shared" ref="AS16:AS43" si="5">IF(W16&gt;0,"DA",0)</f>
        <v>0</v>
      </c>
      <c r="AT16" s="81">
        <f t="shared" ref="AT16:AT43" si="6">IF(X16&gt;0,"DA",0)</f>
        <v>0</v>
      </c>
      <c r="AU16" s="81" t="str">
        <f t="shared" ref="AU16:AU43" si="7">IF(Y16&gt;0,"DA",0)</f>
        <v>DA</v>
      </c>
      <c r="AV16" s="81" t="str">
        <f t="shared" ref="AV16:AV43" si="8">IF(Z16&gt;0,"DA",0)</f>
        <v>DA</v>
      </c>
      <c r="AW16" s="81">
        <f t="shared" ref="AW16:AW43" si="9">IF(AA16&gt;0,"DA",0)</f>
        <v>0</v>
      </c>
      <c r="AX16" s="81">
        <f t="shared" ref="AX16:AX43" si="10">IF(AB16&gt;0,"DA",0)</f>
        <v>0</v>
      </c>
    </row>
    <row r="17" spans="1:50">
      <c r="A17" s="81">
        <v>13</v>
      </c>
      <c r="B17" s="81" t="s">
        <v>4296</v>
      </c>
      <c r="C17" s="81">
        <v>1</v>
      </c>
      <c r="D17" s="300" t="s">
        <v>667</v>
      </c>
      <c r="E17" s="301">
        <v>7900</v>
      </c>
      <c r="F17" s="81">
        <f t="shared" si="1"/>
        <v>8500</v>
      </c>
      <c r="G17" s="81"/>
      <c r="H17" s="81"/>
      <c r="I17" s="81"/>
      <c r="J17" s="81"/>
      <c r="K17" s="81"/>
      <c r="L17" s="81"/>
      <c r="M17" s="81"/>
      <c r="N17" s="81"/>
      <c r="O17" s="81"/>
      <c r="P17" s="90">
        <v>500</v>
      </c>
      <c r="Q17" s="90">
        <v>8000</v>
      </c>
      <c r="R17" s="81"/>
      <c r="S17" s="81"/>
      <c r="T17" s="81"/>
      <c r="U17" s="81"/>
      <c r="V17" s="81"/>
      <c r="W17" s="81"/>
      <c r="X17" s="81"/>
      <c r="Y17" s="81"/>
      <c r="Z17" s="81"/>
      <c r="AA17" s="81"/>
      <c r="AB17" s="81"/>
      <c r="AC17" s="81">
        <f t="shared" ref="AC17:AC48" si="11">IF(G17&gt;0,"DA",0)</f>
        <v>0</v>
      </c>
      <c r="AD17" s="81">
        <f t="shared" ref="AD17:AD48" si="12">IF(H17&gt;0,"DA",0)</f>
        <v>0</v>
      </c>
      <c r="AE17" s="81">
        <f t="shared" ref="AE17:AE48" si="13">IF(I17&gt;0,"DA",0)</f>
        <v>0</v>
      </c>
      <c r="AF17" s="81">
        <f t="shared" ref="AF17:AF48" si="14">IF(J17&gt;0,"DA",0)</f>
        <v>0</v>
      </c>
      <c r="AG17" s="81">
        <f t="shared" ref="AG17:AG48" si="15">IF(K17&gt;0,"DA",0)</f>
        <v>0</v>
      </c>
      <c r="AH17" s="81">
        <f t="shared" ref="AH17:AH48" si="16">IF(L17&gt;0,"DA",0)</f>
        <v>0</v>
      </c>
      <c r="AI17" s="81">
        <f t="shared" ref="AI17:AI48" si="17">IF(M17&gt;0,"DA",0)</f>
        <v>0</v>
      </c>
      <c r="AJ17" s="81">
        <f t="shared" ref="AJ17:AJ48" si="18">IF(N17&gt;0,"DA",0)</f>
        <v>0</v>
      </c>
      <c r="AK17" s="81">
        <f t="shared" ref="AK17:AK48" si="19">IF(O17&gt;0,"DA",0)</f>
        <v>0</v>
      </c>
      <c r="AL17" s="81" t="str">
        <f t="shared" ref="AL17:AL48" si="20">IF(P17&gt;0,"DA",0)</f>
        <v>DA</v>
      </c>
      <c r="AM17" s="81" t="str">
        <f t="shared" ref="AM17:AM48" si="21">IF(Q17&gt;0,"DA",0)</f>
        <v>DA</v>
      </c>
      <c r="AN17" s="81">
        <f t="shared" ref="AN17:AN48" si="22">IF(R17&gt;0,"DA",0)</f>
        <v>0</v>
      </c>
      <c r="AO17" s="81">
        <f t="shared" ref="AO17:AO48" si="23">IF(S17&gt;0,"DA",0)</f>
        <v>0</v>
      </c>
      <c r="AP17" s="81">
        <f t="shared" si="2"/>
        <v>0</v>
      </c>
      <c r="AQ17" s="81">
        <f t="shared" si="3"/>
        <v>0</v>
      </c>
      <c r="AR17" s="81">
        <f t="shared" si="4"/>
        <v>0</v>
      </c>
      <c r="AS17" s="81">
        <f t="shared" si="5"/>
        <v>0</v>
      </c>
      <c r="AT17" s="81">
        <f t="shared" si="6"/>
        <v>0</v>
      </c>
      <c r="AU17" s="81">
        <f t="shared" si="7"/>
        <v>0</v>
      </c>
      <c r="AV17" s="81">
        <f t="shared" si="8"/>
        <v>0</v>
      </c>
      <c r="AW17" s="81">
        <f t="shared" si="9"/>
        <v>0</v>
      </c>
      <c r="AX17" s="81">
        <f t="shared" si="10"/>
        <v>0</v>
      </c>
    </row>
    <row r="18" spans="1:50" ht="25.5">
      <c r="A18" s="81">
        <v>14</v>
      </c>
      <c r="B18" s="90" t="s">
        <v>4297</v>
      </c>
      <c r="C18" s="90">
        <v>1</v>
      </c>
      <c r="D18" s="300" t="s">
        <v>667</v>
      </c>
      <c r="E18" s="301">
        <v>500</v>
      </c>
      <c r="F18" s="81">
        <f t="shared" si="1"/>
        <v>200</v>
      </c>
      <c r="G18" s="81"/>
      <c r="H18" s="81"/>
      <c r="I18" s="81"/>
      <c r="J18" s="81"/>
      <c r="K18" s="81"/>
      <c r="L18" s="81"/>
      <c r="M18" s="81"/>
      <c r="N18" s="81"/>
      <c r="O18" s="81"/>
      <c r="P18" s="81"/>
      <c r="Q18" s="81"/>
      <c r="R18" s="81"/>
      <c r="S18" s="81"/>
      <c r="T18" s="81"/>
      <c r="U18" s="81"/>
      <c r="V18" s="81"/>
      <c r="W18" s="81"/>
      <c r="X18" s="81"/>
      <c r="Y18" s="81">
        <v>200</v>
      </c>
      <c r="Z18" s="81"/>
      <c r="AA18" s="81"/>
      <c r="AB18" s="81"/>
      <c r="AC18" s="81">
        <f t="shared" si="11"/>
        <v>0</v>
      </c>
      <c r="AD18" s="81">
        <f t="shared" si="12"/>
        <v>0</v>
      </c>
      <c r="AE18" s="81">
        <f t="shared" si="13"/>
        <v>0</v>
      </c>
      <c r="AF18" s="81">
        <f t="shared" si="14"/>
        <v>0</v>
      </c>
      <c r="AG18" s="81">
        <f t="shared" si="15"/>
        <v>0</v>
      </c>
      <c r="AH18" s="81">
        <f t="shared" si="16"/>
        <v>0</v>
      </c>
      <c r="AI18" s="81">
        <f t="shared" si="17"/>
        <v>0</v>
      </c>
      <c r="AJ18" s="81">
        <f t="shared" si="18"/>
        <v>0</v>
      </c>
      <c r="AK18" s="81">
        <f t="shared" si="19"/>
        <v>0</v>
      </c>
      <c r="AL18" s="81">
        <f t="shared" si="20"/>
        <v>0</v>
      </c>
      <c r="AM18" s="81">
        <f t="shared" si="21"/>
        <v>0</v>
      </c>
      <c r="AN18" s="81">
        <f t="shared" si="22"/>
        <v>0</v>
      </c>
      <c r="AO18" s="81">
        <f t="shared" si="23"/>
        <v>0</v>
      </c>
      <c r="AP18" s="81">
        <f t="shared" si="2"/>
        <v>0</v>
      </c>
      <c r="AQ18" s="81">
        <f t="shared" si="3"/>
        <v>0</v>
      </c>
      <c r="AR18" s="81">
        <f t="shared" si="4"/>
        <v>0</v>
      </c>
      <c r="AS18" s="81">
        <f t="shared" si="5"/>
        <v>0</v>
      </c>
      <c r="AT18" s="81">
        <f t="shared" si="6"/>
        <v>0</v>
      </c>
      <c r="AU18" s="81" t="str">
        <f t="shared" si="7"/>
        <v>DA</v>
      </c>
      <c r="AV18" s="81">
        <f t="shared" si="8"/>
        <v>0</v>
      </c>
      <c r="AW18" s="81">
        <f t="shared" si="9"/>
        <v>0</v>
      </c>
      <c r="AX18" s="81">
        <f t="shared" si="10"/>
        <v>0</v>
      </c>
    </row>
    <row r="19" spans="1:50" ht="25.5">
      <c r="A19" s="81">
        <v>15</v>
      </c>
      <c r="B19" s="90" t="s">
        <v>4298</v>
      </c>
      <c r="C19" s="90">
        <v>1</v>
      </c>
      <c r="D19" s="300" t="s">
        <v>667</v>
      </c>
      <c r="E19" s="301">
        <v>50</v>
      </c>
      <c r="F19" s="81">
        <f t="shared" si="1"/>
        <v>100</v>
      </c>
      <c r="G19" s="81"/>
      <c r="H19" s="81"/>
      <c r="I19" s="81"/>
      <c r="J19" s="81"/>
      <c r="K19" s="81"/>
      <c r="L19" s="81"/>
      <c r="M19" s="81"/>
      <c r="N19" s="81"/>
      <c r="O19" s="81"/>
      <c r="P19" s="81"/>
      <c r="Q19" s="81"/>
      <c r="R19" s="81"/>
      <c r="S19" s="81"/>
      <c r="T19" s="81"/>
      <c r="U19" s="81"/>
      <c r="V19" s="81"/>
      <c r="W19" s="81"/>
      <c r="X19" s="81"/>
      <c r="Y19" s="81">
        <v>100</v>
      </c>
      <c r="Z19" s="81"/>
      <c r="AA19" s="81"/>
      <c r="AB19" s="81"/>
      <c r="AC19" s="81">
        <f t="shared" si="11"/>
        <v>0</v>
      </c>
      <c r="AD19" s="81">
        <f t="shared" si="12"/>
        <v>0</v>
      </c>
      <c r="AE19" s="81">
        <f t="shared" si="13"/>
        <v>0</v>
      </c>
      <c r="AF19" s="81">
        <f t="shared" si="14"/>
        <v>0</v>
      </c>
      <c r="AG19" s="81">
        <f t="shared" si="15"/>
        <v>0</v>
      </c>
      <c r="AH19" s="81">
        <f t="shared" si="16"/>
        <v>0</v>
      </c>
      <c r="AI19" s="81">
        <f t="shared" si="17"/>
        <v>0</v>
      </c>
      <c r="AJ19" s="81">
        <f t="shared" si="18"/>
        <v>0</v>
      </c>
      <c r="AK19" s="81">
        <f t="shared" si="19"/>
        <v>0</v>
      </c>
      <c r="AL19" s="81">
        <f t="shared" si="20"/>
        <v>0</v>
      </c>
      <c r="AM19" s="81">
        <f t="shared" si="21"/>
        <v>0</v>
      </c>
      <c r="AN19" s="81">
        <f t="shared" si="22"/>
        <v>0</v>
      </c>
      <c r="AO19" s="81">
        <f t="shared" si="23"/>
        <v>0</v>
      </c>
      <c r="AP19" s="81">
        <f t="shared" si="2"/>
        <v>0</v>
      </c>
      <c r="AQ19" s="81">
        <f t="shared" si="3"/>
        <v>0</v>
      </c>
      <c r="AR19" s="81">
        <f t="shared" si="4"/>
        <v>0</v>
      </c>
      <c r="AS19" s="81">
        <f t="shared" si="5"/>
        <v>0</v>
      </c>
      <c r="AT19" s="81">
        <f t="shared" si="6"/>
        <v>0</v>
      </c>
      <c r="AU19" s="81" t="str">
        <f t="shared" si="7"/>
        <v>DA</v>
      </c>
      <c r="AV19" s="81">
        <f t="shared" si="8"/>
        <v>0</v>
      </c>
      <c r="AW19" s="81">
        <f t="shared" si="9"/>
        <v>0</v>
      </c>
      <c r="AX19" s="81">
        <f t="shared" si="10"/>
        <v>0</v>
      </c>
    </row>
    <row r="20" spans="1:50" ht="25.5">
      <c r="A20" s="81">
        <v>16</v>
      </c>
      <c r="B20" s="81" t="s">
        <v>978</v>
      </c>
      <c r="C20" s="81">
        <v>10</v>
      </c>
      <c r="D20" s="300" t="s">
        <v>670</v>
      </c>
      <c r="E20" s="301">
        <v>10</v>
      </c>
      <c r="F20" s="81">
        <f t="shared" si="1"/>
        <v>16</v>
      </c>
      <c r="G20" s="81"/>
      <c r="H20" s="81"/>
      <c r="I20" s="81"/>
      <c r="J20" s="81"/>
      <c r="K20" s="81">
        <v>4</v>
      </c>
      <c r="L20" s="81"/>
      <c r="M20" s="81">
        <v>2</v>
      </c>
      <c r="N20" s="81"/>
      <c r="O20" s="81"/>
      <c r="P20" s="81"/>
      <c r="Q20" s="81"/>
      <c r="R20" s="81"/>
      <c r="S20" s="81"/>
      <c r="T20" s="81"/>
      <c r="U20" s="81"/>
      <c r="V20" s="81"/>
      <c r="W20" s="81"/>
      <c r="X20" s="81"/>
      <c r="Y20" s="81">
        <v>10</v>
      </c>
      <c r="Z20" s="81"/>
      <c r="AA20" s="81"/>
      <c r="AB20" s="81"/>
      <c r="AC20" s="81">
        <f t="shared" si="11"/>
        <v>0</v>
      </c>
      <c r="AD20" s="81">
        <f t="shared" si="12"/>
        <v>0</v>
      </c>
      <c r="AE20" s="81">
        <f t="shared" si="13"/>
        <v>0</v>
      </c>
      <c r="AF20" s="81">
        <f t="shared" si="14"/>
        <v>0</v>
      </c>
      <c r="AG20" s="81" t="str">
        <f t="shared" si="15"/>
        <v>DA</v>
      </c>
      <c r="AH20" s="81">
        <f t="shared" si="16"/>
        <v>0</v>
      </c>
      <c r="AI20" s="81" t="str">
        <f t="shared" si="17"/>
        <v>DA</v>
      </c>
      <c r="AJ20" s="81">
        <f t="shared" si="18"/>
        <v>0</v>
      </c>
      <c r="AK20" s="81">
        <f t="shared" si="19"/>
        <v>0</v>
      </c>
      <c r="AL20" s="81">
        <f t="shared" si="20"/>
        <v>0</v>
      </c>
      <c r="AM20" s="81">
        <f t="shared" si="21"/>
        <v>0</v>
      </c>
      <c r="AN20" s="81">
        <f t="shared" si="22"/>
        <v>0</v>
      </c>
      <c r="AO20" s="81">
        <f t="shared" si="23"/>
        <v>0</v>
      </c>
      <c r="AP20" s="81">
        <f t="shared" si="2"/>
        <v>0</v>
      </c>
      <c r="AQ20" s="81">
        <f t="shared" si="3"/>
        <v>0</v>
      </c>
      <c r="AR20" s="81">
        <f t="shared" si="4"/>
        <v>0</v>
      </c>
      <c r="AS20" s="81">
        <f t="shared" si="5"/>
        <v>0</v>
      </c>
      <c r="AT20" s="81">
        <f t="shared" si="6"/>
        <v>0</v>
      </c>
      <c r="AU20" s="81" t="str">
        <f t="shared" si="7"/>
        <v>DA</v>
      </c>
      <c r="AV20" s="81">
        <f t="shared" si="8"/>
        <v>0</v>
      </c>
      <c r="AW20" s="81">
        <f t="shared" si="9"/>
        <v>0</v>
      </c>
      <c r="AX20" s="81">
        <f t="shared" si="10"/>
        <v>0</v>
      </c>
    </row>
    <row r="21" spans="1:50" ht="25.5">
      <c r="A21" s="81">
        <v>17</v>
      </c>
      <c r="B21" s="81" t="s">
        <v>979</v>
      </c>
      <c r="C21" s="81">
        <v>10</v>
      </c>
      <c r="D21" s="300" t="s">
        <v>670</v>
      </c>
      <c r="E21" s="301">
        <v>10</v>
      </c>
      <c r="F21" s="81">
        <f t="shared" si="1"/>
        <v>15</v>
      </c>
      <c r="G21" s="81"/>
      <c r="H21" s="81"/>
      <c r="I21" s="81"/>
      <c r="J21" s="81"/>
      <c r="K21" s="81">
        <v>2</v>
      </c>
      <c r="L21" s="81"/>
      <c r="M21" s="81">
        <v>3</v>
      </c>
      <c r="N21" s="81"/>
      <c r="O21" s="81"/>
      <c r="P21" s="81"/>
      <c r="Q21" s="81"/>
      <c r="R21" s="81"/>
      <c r="S21" s="81"/>
      <c r="T21" s="81"/>
      <c r="U21" s="81"/>
      <c r="V21" s="81"/>
      <c r="W21" s="81"/>
      <c r="X21" s="81"/>
      <c r="Y21" s="81">
        <v>10</v>
      </c>
      <c r="Z21" s="81"/>
      <c r="AA21" s="81"/>
      <c r="AB21" s="81"/>
      <c r="AC21" s="81">
        <f t="shared" si="11"/>
        <v>0</v>
      </c>
      <c r="AD21" s="81">
        <f t="shared" si="12"/>
        <v>0</v>
      </c>
      <c r="AE21" s="81">
        <f t="shared" si="13"/>
        <v>0</v>
      </c>
      <c r="AF21" s="81">
        <f t="shared" si="14"/>
        <v>0</v>
      </c>
      <c r="AG21" s="81" t="str">
        <f t="shared" si="15"/>
        <v>DA</v>
      </c>
      <c r="AH21" s="81">
        <f t="shared" si="16"/>
        <v>0</v>
      </c>
      <c r="AI21" s="81" t="str">
        <f t="shared" si="17"/>
        <v>DA</v>
      </c>
      <c r="AJ21" s="81">
        <f t="shared" si="18"/>
        <v>0</v>
      </c>
      <c r="AK21" s="81">
        <f t="shared" si="19"/>
        <v>0</v>
      </c>
      <c r="AL21" s="81">
        <f t="shared" si="20"/>
        <v>0</v>
      </c>
      <c r="AM21" s="81">
        <f t="shared" si="21"/>
        <v>0</v>
      </c>
      <c r="AN21" s="81">
        <f t="shared" si="22"/>
        <v>0</v>
      </c>
      <c r="AO21" s="81">
        <f t="shared" si="23"/>
        <v>0</v>
      </c>
      <c r="AP21" s="81">
        <f t="shared" si="2"/>
        <v>0</v>
      </c>
      <c r="AQ21" s="81">
        <f t="shared" si="3"/>
        <v>0</v>
      </c>
      <c r="AR21" s="81">
        <f t="shared" si="4"/>
        <v>0</v>
      </c>
      <c r="AS21" s="81">
        <f t="shared" si="5"/>
        <v>0</v>
      </c>
      <c r="AT21" s="81">
        <f t="shared" si="6"/>
        <v>0</v>
      </c>
      <c r="AU21" s="81" t="str">
        <f t="shared" si="7"/>
        <v>DA</v>
      </c>
      <c r="AV21" s="81">
        <f t="shared" si="8"/>
        <v>0</v>
      </c>
      <c r="AW21" s="81">
        <f t="shared" si="9"/>
        <v>0</v>
      </c>
      <c r="AX21" s="81">
        <f t="shared" si="10"/>
        <v>0</v>
      </c>
    </row>
    <row r="22" spans="1:50" ht="51">
      <c r="A22" s="81">
        <v>18</v>
      </c>
      <c r="B22" s="90" t="s">
        <v>336</v>
      </c>
      <c r="C22" s="90">
        <v>1</v>
      </c>
      <c r="D22" s="300" t="s">
        <v>583</v>
      </c>
      <c r="E22" s="301">
        <v>34</v>
      </c>
      <c r="F22" s="81">
        <f t="shared" si="1"/>
        <v>46</v>
      </c>
      <c r="G22" s="81"/>
      <c r="H22" s="81">
        <v>2</v>
      </c>
      <c r="I22" s="81"/>
      <c r="J22" s="81"/>
      <c r="K22" s="81"/>
      <c r="L22" s="81"/>
      <c r="M22" s="81">
        <v>1</v>
      </c>
      <c r="N22" s="81">
        <v>30</v>
      </c>
      <c r="O22" s="81"/>
      <c r="P22" s="81"/>
      <c r="Q22" s="81"/>
      <c r="R22" s="81"/>
      <c r="S22" s="81"/>
      <c r="T22" s="81"/>
      <c r="U22" s="81"/>
      <c r="V22" s="81"/>
      <c r="W22" s="81"/>
      <c r="X22" s="81"/>
      <c r="Y22" s="81">
        <v>5</v>
      </c>
      <c r="Z22" s="81">
        <v>8</v>
      </c>
      <c r="AA22" s="81"/>
      <c r="AB22" s="81"/>
      <c r="AC22" s="81">
        <f t="shared" si="11"/>
        <v>0</v>
      </c>
      <c r="AD22" s="81" t="str">
        <f t="shared" si="12"/>
        <v>DA</v>
      </c>
      <c r="AE22" s="81">
        <f t="shared" si="13"/>
        <v>0</v>
      </c>
      <c r="AF22" s="81">
        <f t="shared" si="14"/>
        <v>0</v>
      </c>
      <c r="AG22" s="81">
        <f t="shared" si="15"/>
        <v>0</v>
      </c>
      <c r="AH22" s="81">
        <f t="shared" si="16"/>
        <v>0</v>
      </c>
      <c r="AI22" s="81" t="str">
        <f t="shared" si="17"/>
        <v>DA</v>
      </c>
      <c r="AJ22" s="81" t="str">
        <f t="shared" si="18"/>
        <v>DA</v>
      </c>
      <c r="AK22" s="81">
        <f t="shared" si="19"/>
        <v>0</v>
      </c>
      <c r="AL22" s="81">
        <f t="shared" si="20"/>
        <v>0</v>
      </c>
      <c r="AM22" s="81">
        <f t="shared" si="21"/>
        <v>0</v>
      </c>
      <c r="AN22" s="81">
        <f t="shared" si="22"/>
        <v>0</v>
      </c>
      <c r="AO22" s="81">
        <f t="shared" si="23"/>
        <v>0</v>
      </c>
      <c r="AP22" s="81">
        <f t="shared" si="2"/>
        <v>0</v>
      </c>
      <c r="AQ22" s="81">
        <f t="shared" si="3"/>
        <v>0</v>
      </c>
      <c r="AR22" s="81">
        <f t="shared" si="4"/>
        <v>0</v>
      </c>
      <c r="AS22" s="81">
        <f t="shared" si="5"/>
        <v>0</v>
      </c>
      <c r="AT22" s="81">
        <f t="shared" si="6"/>
        <v>0</v>
      </c>
      <c r="AU22" s="81" t="str">
        <f t="shared" si="7"/>
        <v>DA</v>
      </c>
      <c r="AV22" s="81" t="str">
        <f t="shared" si="8"/>
        <v>DA</v>
      </c>
      <c r="AW22" s="81">
        <f t="shared" si="9"/>
        <v>0</v>
      </c>
      <c r="AX22" s="81">
        <f t="shared" si="10"/>
        <v>0</v>
      </c>
    </row>
    <row r="23" spans="1:50" ht="51">
      <c r="A23" s="81">
        <v>19</v>
      </c>
      <c r="B23" s="81" t="s">
        <v>337</v>
      </c>
      <c r="C23" s="81">
        <v>1</v>
      </c>
      <c r="D23" s="300" t="s">
        <v>583</v>
      </c>
      <c r="E23" s="301">
        <v>17</v>
      </c>
      <c r="F23" s="81">
        <f t="shared" si="1"/>
        <v>9</v>
      </c>
      <c r="G23" s="81"/>
      <c r="H23" s="81"/>
      <c r="I23" s="81"/>
      <c r="J23" s="81"/>
      <c r="K23" s="81">
        <v>4</v>
      </c>
      <c r="L23" s="81"/>
      <c r="M23" s="81"/>
      <c r="N23" s="81"/>
      <c r="O23" s="81"/>
      <c r="P23" s="81"/>
      <c r="Q23" s="81"/>
      <c r="R23" s="81"/>
      <c r="S23" s="81"/>
      <c r="T23" s="81"/>
      <c r="U23" s="81"/>
      <c r="V23" s="81"/>
      <c r="W23" s="81"/>
      <c r="X23" s="81"/>
      <c r="Y23" s="81">
        <v>5</v>
      </c>
      <c r="Z23" s="81"/>
      <c r="AA23" s="81"/>
      <c r="AB23" s="81"/>
      <c r="AC23" s="81">
        <f t="shared" si="11"/>
        <v>0</v>
      </c>
      <c r="AD23" s="81">
        <f t="shared" si="12"/>
        <v>0</v>
      </c>
      <c r="AE23" s="81">
        <f t="shared" si="13"/>
        <v>0</v>
      </c>
      <c r="AF23" s="81">
        <f t="shared" si="14"/>
        <v>0</v>
      </c>
      <c r="AG23" s="81" t="str">
        <f t="shared" si="15"/>
        <v>DA</v>
      </c>
      <c r="AH23" s="81">
        <f t="shared" si="16"/>
        <v>0</v>
      </c>
      <c r="AI23" s="81">
        <f t="shared" si="17"/>
        <v>0</v>
      </c>
      <c r="AJ23" s="81">
        <f t="shared" si="18"/>
        <v>0</v>
      </c>
      <c r="AK23" s="81">
        <f t="shared" si="19"/>
        <v>0</v>
      </c>
      <c r="AL23" s="81">
        <f t="shared" si="20"/>
        <v>0</v>
      </c>
      <c r="AM23" s="81">
        <f t="shared" si="21"/>
        <v>0</v>
      </c>
      <c r="AN23" s="81">
        <f t="shared" si="22"/>
        <v>0</v>
      </c>
      <c r="AO23" s="81">
        <f t="shared" si="23"/>
        <v>0</v>
      </c>
      <c r="AP23" s="81">
        <f t="shared" si="2"/>
        <v>0</v>
      </c>
      <c r="AQ23" s="81">
        <f t="shared" si="3"/>
        <v>0</v>
      </c>
      <c r="AR23" s="81">
        <f t="shared" si="4"/>
        <v>0</v>
      </c>
      <c r="AS23" s="81">
        <f t="shared" si="5"/>
        <v>0</v>
      </c>
      <c r="AT23" s="81">
        <f t="shared" si="6"/>
        <v>0</v>
      </c>
      <c r="AU23" s="81" t="str">
        <f t="shared" si="7"/>
        <v>DA</v>
      </c>
      <c r="AV23" s="81">
        <f t="shared" si="8"/>
        <v>0</v>
      </c>
      <c r="AW23" s="81">
        <f t="shared" si="9"/>
        <v>0</v>
      </c>
      <c r="AX23" s="81">
        <f t="shared" si="10"/>
        <v>0</v>
      </c>
    </row>
    <row r="24" spans="1:50" ht="25.5">
      <c r="A24" s="81">
        <v>20</v>
      </c>
      <c r="B24" s="90" t="s">
        <v>1584</v>
      </c>
      <c r="C24" s="90">
        <v>1</v>
      </c>
      <c r="D24" s="106" t="s">
        <v>667</v>
      </c>
      <c r="E24" s="301">
        <v>50</v>
      </c>
      <c r="F24" s="81">
        <f t="shared" si="1"/>
        <v>160</v>
      </c>
      <c r="G24" s="81"/>
      <c r="H24" s="81">
        <v>10</v>
      </c>
      <c r="I24" s="81">
        <v>100</v>
      </c>
      <c r="J24" s="81"/>
      <c r="K24" s="81">
        <v>5</v>
      </c>
      <c r="L24" s="81">
        <v>30</v>
      </c>
      <c r="M24" s="81">
        <v>1</v>
      </c>
      <c r="N24" s="81"/>
      <c r="O24" s="81"/>
      <c r="P24" s="81"/>
      <c r="Q24" s="81"/>
      <c r="R24" s="81"/>
      <c r="S24" s="81"/>
      <c r="T24" s="81"/>
      <c r="U24" s="81"/>
      <c r="V24" s="81"/>
      <c r="W24" s="81"/>
      <c r="X24" s="81"/>
      <c r="Y24" s="81">
        <v>5</v>
      </c>
      <c r="Z24" s="81">
        <v>9</v>
      </c>
      <c r="AA24" s="81"/>
      <c r="AB24" s="81"/>
      <c r="AC24" s="81">
        <f t="shared" si="11"/>
        <v>0</v>
      </c>
      <c r="AD24" s="81" t="str">
        <f t="shared" si="12"/>
        <v>DA</v>
      </c>
      <c r="AE24" s="81" t="str">
        <f t="shared" si="13"/>
        <v>DA</v>
      </c>
      <c r="AF24" s="81">
        <f t="shared" si="14"/>
        <v>0</v>
      </c>
      <c r="AG24" s="81" t="str">
        <f t="shared" si="15"/>
        <v>DA</v>
      </c>
      <c r="AH24" s="81" t="str">
        <f t="shared" si="16"/>
        <v>DA</v>
      </c>
      <c r="AI24" s="81" t="str">
        <f t="shared" si="17"/>
        <v>DA</v>
      </c>
      <c r="AJ24" s="81">
        <f t="shared" si="18"/>
        <v>0</v>
      </c>
      <c r="AK24" s="81">
        <f t="shared" si="19"/>
        <v>0</v>
      </c>
      <c r="AL24" s="81">
        <f t="shared" si="20"/>
        <v>0</v>
      </c>
      <c r="AM24" s="81">
        <f t="shared" si="21"/>
        <v>0</v>
      </c>
      <c r="AN24" s="81">
        <f t="shared" si="22"/>
        <v>0</v>
      </c>
      <c r="AO24" s="81">
        <f t="shared" si="23"/>
        <v>0</v>
      </c>
      <c r="AP24" s="81">
        <f t="shared" si="2"/>
        <v>0</v>
      </c>
      <c r="AQ24" s="81">
        <f t="shared" si="3"/>
        <v>0</v>
      </c>
      <c r="AR24" s="81">
        <f t="shared" si="4"/>
        <v>0</v>
      </c>
      <c r="AS24" s="81">
        <f t="shared" si="5"/>
        <v>0</v>
      </c>
      <c r="AT24" s="81">
        <f t="shared" si="6"/>
        <v>0</v>
      </c>
      <c r="AU24" s="81" t="str">
        <f t="shared" si="7"/>
        <v>DA</v>
      </c>
      <c r="AV24" s="81" t="str">
        <f t="shared" si="8"/>
        <v>DA</v>
      </c>
      <c r="AW24" s="81">
        <f t="shared" si="9"/>
        <v>0</v>
      </c>
      <c r="AX24" s="81">
        <f t="shared" si="10"/>
        <v>0</v>
      </c>
    </row>
    <row r="25" spans="1:50" ht="51">
      <c r="A25" s="81">
        <v>21</v>
      </c>
      <c r="B25" s="90" t="s">
        <v>980</v>
      </c>
      <c r="C25" s="90">
        <v>1</v>
      </c>
      <c r="D25" s="106" t="s">
        <v>667</v>
      </c>
      <c r="E25" s="301">
        <v>40</v>
      </c>
      <c r="F25" s="81">
        <f t="shared" si="1"/>
        <v>89</v>
      </c>
      <c r="G25" s="81"/>
      <c r="H25" s="81"/>
      <c r="I25" s="81">
        <v>5</v>
      </c>
      <c r="J25" s="81"/>
      <c r="K25" s="81"/>
      <c r="L25" s="81"/>
      <c r="M25" s="81"/>
      <c r="N25" s="81">
        <v>30</v>
      </c>
      <c r="O25" s="81">
        <v>40</v>
      </c>
      <c r="P25" s="81">
        <v>1</v>
      </c>
      <c r="Q25" s="81"/>
      <c r="R25" s="81"/>
      <c r="S25" s="81"/>
      <c r="T25" s="81"/>
      <c r="U25" s="81"/>
      <c r="V25" s="81"/>
      <c r="W25" s="81"/>
      <c r="X25" s="81"/>
      <c r="Y25" s="81">
        <v>5</v>
      </c>
      <c r="Z25" s="81">
        <v>8</v>
      </c>
      <c r="AA25" s="81"/>
      <c r="AB25" s="81"/>
      <c r="AC25" s="81">
        <f t="shared" si="11"/>
        <v>0</v>
      </c>
      <c r="AD25" s="81">
        <f t="shared" si="12"/>
        <v>0</v>
      </c>
      <c r="AE25" s="81" t="str">
        <f t="shared" si="13"/>
        <v>DA</v>
      </c>
      <c r="AF25" s="81">
        <f t="shared" si="14"/>
        <v>0</v>
      </c>
      <c r="AG25" s="81">
        <f t="shared" si="15"/>
        <v>0</v>
      </c>
      <c r="AH25" s="81">
        <f t="shared" si="16"/>
        <v>0</v>
      </c>
      <c r="AI25" s="81">
        <f t="shared" si="17"/>
        <v>0</v>
      </c>
      <c r="AJ25" s="81" t="str">
        <f t="shared" si="18"/>
        <v>DA</v>
      </c>
      <c r="AK25" s="81" t="str">
        <f t="shared" si="19"/>
        <v>DA</v>
      </c>
      <c r="AL25" s="81" t="str">
        <f t="shared" si="20"/>
        <v>DA</v>
      </c>
      <c r="AM25" s="81">
        <f t="shared" si="21"/>
        <v>0</v>
      </c>
      <c r="AN25" s="81">
        <f t="shared" si="22"/>
        <v>0</v>
      </c>
      <c r="AO25" s="81">
        <f t="shared" si="23"/>
        <v>0</v>
      </c>
      <c r="AP25" s="81">
        <f t="shared" si="2"/>
        <v>0</v>
      </c>
      <c r="AQ25" s="81">
        <f t="shared" si="3"/>
        <v>0</v>
      </c>
      <c r="AR25" s="81">
        <f t="shared" si="4"/>
        <v>0</v>
      </c>
      <c r="AS25" s="81">
        <f t="shared" si="5"/>
        <v>0</v>
      </c>
      <c r="AT25" s="81">
        <f t="shared" si="6"/>
        <v>0</v>
      </c>
      <c r="AU25" s="81" t="str">
        <f t="shared" si="7"/>
        <v>DA</v>
      </c>
      <c r="AV25" s="81" t="str">
        <f t="shared" si="8"/>
        <v>DA</v>
      </c>
      <c r="AW25" s="81">
        <f t="shared" si="9"/>
        <v>0</v>
      </c>
      <c r="AX25" s="81">
        <f t="shared" si="10"/>
        <v>0</v>
      </c>
    </row>
    <row r="26" spans="1:50" ht="51">
      <c r="A26" s="81">
        <v>22</v>
      </c>
      <c r="B26" s="90" t="s">
        <v>1585</v>
      </c>
      <c r="C26" s="90">
        <v>1</v>
      </c>
      <c r="D26" s="300" t="s">
        <v>667</v>
      </c>
      <c r="E26" s="301">
        <v>77</v>
      </c>
      <c r="F26" s="81">
        <f t="shared" si="1"/>
        <v>67</v>
      </c>
      <c r="G26" s="81"/>
      <c r="H26" s="81">
        <v>5</v>
      </c>
      <c r="I26" s="81">
        <v>5</v>
      </c>
      <c r="J26" s="81"/>
      <c r="K26" s="81"/>
      <c r="L26" s="81">
        <v>8</v>
      </c>
      <c r="M26" s="81">
        <v>10</v>
      </c>
      <c r="N26" s="81">
        <v>20</v>
      </c>
      <c r="O26" s="81"/>
      <c r="P26" s="81"/>
      <c r="Q26" s="81"/>
      <c r="R26" s="81"/>
      <c r="S26" s="81"/>
      <c r="T26" s="81"/>
      <c r="U26" s="81"/>
      <c r="V26" s="81"/>
      <c r="W26" s="81"/>
      <c r="X26" s="81"/>
      <c r="Y26" s="81">
        <v>5</v>
      </c>
      <c r="Z26" s="81">
        <v>12</v>
      </c>
      <c r="AA26" s="81"/>
      <c r="AB26" s="81">
        <v>2</v>
      </c>
      <c r="AC26" s="81">
        <f t="shared" si="11"/>
        <v>0</v>
      </c>
      <c r="AD26" s="81" t="str">
        <f t="shared" si="12"/>
        <v>DA</v>
      </c>
      <c r="AE26" s="81" t="str">
        <f t="shared" si="13"/>
        <v>DA</v>
      </c>
      <c r="AF26" s="81">
        <f t="shared" si="14"/>
        <v>0</v>
      </c>
      <c r="AG26" s="81">
        <f t="shared" si="15"/>
        <v>0</v>
      </c>
      <c r="AH26" s="81" t="str">
        <f t="shared" si="16"/>
        <v>DA</v>
      </c>
      <c r="AI26" s="81" t="str">
        <f t="shared" si="17"/>
        <v>DA</v>
      </c>
      <c r="AJ26" s="81" t="str">
        <f t="shared" si="18"/>
        <v>DA</v>
      </c>
      <c r="AK26" s="81">
        <f t="shared" si="19"/>
        <v>0</v>
      </c>
      <c r="AL26" s="81">
        <f t="shared" si="20"/>
        <v>0</v>
      </c>
      <c r="AM26" s="81">
        <f t="shared" si="21"/>
        <v>0</v>
      </c>
      <c r="AN26" s="81">
        <f t="shared" si="22"/>
        <v>0</v>
      </c>
      <c r="AO26" s="81">
        <f t="shared" si="23"/>
        <v>0</v>
      </c>
      <c r="AP26" s="81">
        <f t="shared" si="2"/>
        <v>0</v>
      </c>
      <c r="AQ26" s="81">
        <f t="shared" si="3"/>
        <v>0</v>
      </c>
      <c r="AR26" s="81">
        <f t="shared" si="4"/>
        <v>0</v>
      </c>
      <c r="AS26" s="81">
        <f t="shared" si="5"/>
        <v>0</v>
      </c>
      <c r="AT26" s="81">
        <f t="shared" si="6"/>
        <v>0</v>
      </c>
      <c r="AU26" s="81" t="str">
        <f t="shared" si="7"/>
        <v>DA</v>
      </c>
      <c r="AV26" s="81" t="str">
        <f t="shared" si="8"/>
        <v>DA</v>
      </c>
      <c r="AW26" s="81">
        <f t="shared" si="9"/>
        <v>0</v>
      </c>
      <c r="AX26" s="81" t="str">
        <f t="shared" si="10"/>
        <v>DA</v>
      </c>
    </row>
    <row r="27" spans="1:50" ht="51">
      <c r="A27" s="81">
        <v>23</v>
      </c>
      <c r="B27" s="90" t="s">
        <v>1712</v>
      </c>
      <c r="C27" s="90">
        <v>1</v>
      </c>
      <c r="D27" s="300" t="s">
        <v>670</v>
      </c>
      <c r="E27" s="301">
        <v>69</v>
      </c>
      <c r="F27" s="81">
        <f t="shared" si="1"/>
        <v>48</v>
      </c>
      <c r="G27" s="81"/>
      <c r="H27" s="81">
        <v>5</v>
      </c>
      <c r="I27" s="81">
        <v>5</v>
      </c>
      <c r="J27" s="81"/>
      <c r="K27" s="81">
        <v>1</v>
      </c>
      <c r="L27" s="81">
        <v>8</v>
      </c>
      <c r="M27" s="81"/>
      <c r="N27" s="81">
        <v>20</v>
      </c>
      <c r="O27" s="81"/>
      <c r="P27" s="81"/>
      <c r="Q27" s="81"/>
      <c r="R27" s="81"/>
      <c r="S27" s="81"/>
      <c r="T27" s="81"/>
      <c r="U27" s="81"/>
      <c r="V27" s="81"/>
      <c r="W27" s="81"/>
      <c r="X27" s="81"/>
      <c r="Y27" s="81">
        <v>5</v>
      </c>
      <c r="Z27" s="81">
        <v>4</v>
      </c>
      <c r="AA27" s="81"/>
      <c r="AB27" s="81"/>
      <c r="AC27" s="81">
        <f t="shared" si="11"/>
        <v>0</v>
      </c>
      <c r="AD27" s="81" t="str">
        <f t="shared" si="12"/>
        <v>DA</v>
      </c>
      <c r="AE27" s="81" t="str">
        <f t="shared" si="13"/>
        <v>DA</v>
      </c>
      <c r="AF27" s="81">
        <f t="shared" si="14"/>
        <v>0</v>
      </c>
      <c r="AG27" s="81" t="str">
        <f t="shared" si="15"/>
        <v>DA</v>
      </c>
      <c r="AH27" s="81" t="str">
        <f t="shared" si="16"/>
        <v>DA</v>
      </c>
      <c r="AI27" s="81">
        <f t="shared" si="17"/>
        <v>0</v>
      </c>
      <c r="AJ27" s="81" t="str">
        <f t="shared" si="18"/>
        <v>DA</v>
      </c>
      <c r="AK27" s="81">
        <f t="shared" si="19"/>
        <v>0</v>
      </c>
      <c r="AL27" s="81">
        <f t="shared" si="20"/>
        <v>0</v>
      </c>
      <c r="AM27" s="81">
        <f t="shared" si="21"/>
        <v>0</v>
      </c>
      <c r="AN27" s="81">
        <f t="shared" si="22"/>
        <v>0</v>
      </c>
      <c r="AO27" s="81">
        <f t="shared" si="23"/>
        <v>0</v>
      </c>
      <c r="AP27" s="81">
        <f t="shared" si="2"/>
        <v>0</v>
      </c>
      <c r="AQ27" s="81">
        <f t="shared" si="3"/>
        <v>0</v>
      </c>
      <c r="AR27" s="81">
        <f t="shared" si="4"/>
        <v>0</v>
      </c>
      <c r="AS27" s="81">
        <f t="shared" si="5"/>
        <v>0</v>
      </c>
      <c r="AT27" s="81">
        <f t="shared" si="6"/>
        <v>0</v>
      </c>
      <c r="AU27" s="81" t="str">
        <f t="shared" si="7"/>
        <v>DA</v>
      </c>
      <c r="AV27" s="81" t="str">
        <f t="shared" si="8"/>
        <v>DA</v>
      </c>
      <c r="AW27" s="81">
        <f t="shared" si="9"/>
        <v>0</v>
      </c>
      <c r="AX27" s="81">
        <f t="shared" si="10"/>
        <v>0</v>
      </c>
    </row>
    <row r="28" spans="1:50" ht="51">
      <c r="A28" s="81">
        <v>24</v>
      </c>
      <c r="B28" s="90" t="s">
        <v>1713</v>
      </c>
      <c r="C28" s="90">
        <v>1</v>
      </c>
      <c r="D28" s="300" t="s">
        <v>670</v>
      </c>
      <c r="E28" s="301">
        <v>31</v>
      </c>
      <c r="F28" s="81">
        <f t="shared" si="1"/>
        <v>38</v>
      </c>
      <c r="G28" s="81"/>
      <c r="H28" s="81">
        <v>5</v>
      </c>
      <c r="I28" s="81">
        <v>5</v>
      </c>
      <c r="J28" s="81"/>
      <c r="K28" s="81"/>
      <c r="L28" s="81">
        <v>5</v>
      </c>
      <c r="M28" s="81">
        <v>5</v>
      </c>
      <c r="N28" s="81">
        <v>5</v>
      </c>
      <c r="O28" s="81"/>
      <c r="P28" s="81"/>
      <c r="Q28" s="81"/>
      <c r="R28" s="81"/>
      <c r="S28" s="81"/>
      <c r="T28" s="81"/>
      <c r="U28" s="81"/>
      <c r="V28" s="81"/>
      <c r="W28" s="81"/>
      <c r="X28" s="81"/>
      <c r="Y28" s="81">
        <v>5</v>
      </c>
      <c r="Z28" s="81">
        <v>8</v>
      </c>
      <c r="AA28" s="81"/>
      <c r="AB28" s="81"/>
      <c r="AC28" s="81">
        <f t="shared" si="11"/>
        <v>0</v>
      </c>
      <c r="AD28" s="81" t="str">
        <f t="shared" si="12"/>
        <v>DA</v>
      </c>
      <c r="AE28" s="81" t="str">
        <f t="shared" si="13"/>
        <v>DA</v>
      </c>
      <c r="AF28" s="81">
        <f t="shared" si="14"/>
        <v>0</v>
      </c>
      <c r="AG28" s="81">
        <f t="shared" si="15"/>
        <v>0</v>
      </c>
      <c r="AH28" s="81" t="str">
        <f t="shared" si="16"/>
        <v>DA</v>
      </c>
      <c r="AI28" s="81" t="str">
        <f t="shared" si="17"/>
        <v>DA</v>
      </c>
      <c r="AJ28" s="81" t="str">
        <f t="shared" si="18"/>
        <v>DA</v>
      </c>
      <c r="AK28" s="81">
        <f t="shared" si="19"/>
        <v>0</v>
      </c>
      <c r="AL28" s="81">
        <f t="shared" si="20"/>
        <v>0</v>
      </c>
      <c r="AM28" s="81">
        <f t="shared" si="21"/>
        <v>0</v>
      </c>
      <c r="AN28" s="81">
        <f t="shared" si="22"/>
        <v>0</v>
      </c>
      <c r="AO28" s="81">
        <f t="shared" si="23"/>
        <v>0</v>
      </c>
      <c r="AP28" s="81">
        <f t="shared" si="2"/>
        <v>0</v>
      </c>
      <c r="AQ28" s="81">
        <f t="shared" si="3"/>
        <v>0</v>
      </c>
      <c r="AR28" s="81">
        <f t="shared" si="4"/>
        <v>0</v>
      </c>
      <c r="AS28" s="81">
        <f t="shared" si="5"/>
        <v>0</v>
      </c>
      <c r="AT28" s="81">
        <f t="shared" si="6"/>
        <v>0</v>
      </c>
      <c r="AU28" s="81" t="str">
        <f t="shared" si="7"/>
        <v>DA</v>
      </c>
      <c r="AV28" s="81" t="str">
        <f t="shared" si="8"/>
        <v>DA</v>
      </c>
      <c r="AW28" s="81">
        <f t="shared" si="9"/>
        <v>0</v>
      </c>
      <c r="AX28" s="81">
        <f t="shared" si="10"/>
        <v>0</v>
      </c>
    </row>
    <row r="29" spans="1:50" ht="51">
      <c r="A29" s="81">
        <v>25</v>
      </c>
      <c r="B29" s="81" t="s">
        <v>1714</v>
      </c>
      <c r="C29" s="81">
        <v>1</v>
      </c>
      <c r="D29" s="300" t="s">
        <v>670</v>
      </c>
      <c r="E29" s="301">
        <v>27</v>
      </c>
      <c r="F29" s="81">
        <f t="shared" si="1"/>
        <v>38</v>
      </c>
      <c r="G29" s="81"/>
      <c r="H29" s="81">
        <v>5</v>
      </c>
      <c r="I29" s="81">
        <v>5</v>
      </c>
      <c r="J29" s="81"/>
      <c r="K29" s="81">
        <v>3</v>
      </c>
      <c r="L29" s="81">
        <v>10</v>
      </c>
      <c r="M29" s="81"/>
      <c r="N29" s="81">
        <v>10</v>
      </c>
      <c r="O29" s="81"/>
      <c r="P29" s="81"/>
      <c r="Q29" s="81"/>
      <c r="R29" s="81"/>
      <c r="S29" s="81"/>
      <c r="T29" s="81"/>
      <c r="U29" s="81"/>
      <c r="V29" s="81"/>
      <c r="W29" s="81"/>
      <c r="X29" s="81"/>
      <c r="Y29" s="81">
        <v>5</v>
      </c>
      <c r="Z29" s="81"/>
      <c r="AA29" s="81"/>
      <c r="AB29" s="81"/>
      <c r="AC29" s="81">
        <f t="shared" si="11"/>
        <v>0</v>
      </c>
      <c r="AD29" s="81" t="str">
        <f t="shared" si="12"/>
        <v>DA</v>
      </c>
      <c r="AE29" s="81" t="str">
        <f t="shared" si="13"/>
        <v>DA</v>
      </c>
      <c r="AF29" s="81">
        <f t="shared" si="14"/>
        <v>0</v>
      </c>
      <c r="AG29" s="81" t="str">
        <f t="shared" si="15"/>
        <v>DA</v>
      </c>
      <c r="AH29" s="81" t="str">
        <f t="shared" si="16"/>
        <v>DA</v>
      </c>
      <c r="AI29" s="81">
        <f t="shared" si="17"/>
        <v>0</v>
      </c>
      <c r="AJ29" s="81" t="str">
        <f t="shared" si="18"/>
        <v>DA</v>
      </c>
      <c r="AK29" s="81">
        <f t="shared" si="19"/>
        <v>0</v>
      </c>
      <c r="AL29" s="81">
        <f t="shared" si="20"/>
        <v>0</v>
      </c>
      <c r="AM29" s="81">
        <f t="shared" si="21"/>
        <v>0</v>
      </c>
      <c r="AN29" s="81">
        <f t="shared" si="22"/>
        <v>0</v>
      </c>
      <c r="AO29" s="81">
        <f t="shared" si="23"/>
        <v>0</v>
      </c>
      <c r="AP29" s="81">
        <f t="shared" si="2"/>
        <v>0</v>
      </c>
      <c r="AQ29" s="81">
        <f t="shared" si="3"/>
        <v>0</v>
      </c>
      <c r="AR29" s="81">
        <f t="shared" si="4"/>
        <v>0</v>
      </c>
      <c r="AS29" s="81">
        <f t="shared" si="5"/>
        <v>0</v>
      </c>
      <c r="AT29" s="81">
        <f t="shared" si="6"/>
        <v>0</v>
      </c>
      <c r="AU29" s="81" t="str">
        <f t="shared" si="7"/>
        <v>DA</v>
      </c>
      <c r="AV29" s="81">
        <f t="shared" si="8"/>
        <v>0</v>
      </c>
      <c r="AW29" s="81">
        <f t="shared" si="9"/>
        <v>0</v>
      </c>
      <c r="AX29" s="81">
        <f t="shared" si="10"/>
        <v>0</v>
      </c>
    </row>
    <row r="30" spans="1:50" ht="25.5">
      <c r="A30" s="81">
        <v>26</v>
      </c>
      <c r="B30" s="90" t="s">
        <v>1474</v>
      </c>
      <c r="C30" s="90">
        <v>50</v>
      </c>
      <c r="D30" s="106" t="s">
        <v>670</v>
      </c>
      <c r="E30" s="301">
        <v>174</v>
      </c>
      <c r="F30" s="81">
        <f t="shared" si="1"/>
        <v>131</v>
      </c>
      <c r="G30" s="81"/>
      <c r="H30" s="81">
        <v>20</v>
      </c>
      <c r="I30" s="81">
        <v>3</v>
      </c>
      <c r="J30" s="81"/>
      <c r="K30" s="81">
        <v>2</v>
      </c>
      <c r="L30" s="81">
        <v>15</v>
      </c>
      <c r="M30" s="81">
        <v>28</v>
      </c>
      <c r="N30" s="81">
        <v>10</v>
      </c>
      <c r="O30" s="81"/>
      <c r="P30" s="81"/>
      <c r="Q30" s="81"/>
      <c r="R30" s="81"/>
      <c r="S30" s="81"/>
      <c r="T30" s="81"/>
      <c r="U30" s="81"/>
      <c r="V30" s="81"/>
      <c r="W30" s="81"/>
      <c r="X30" s="81"/>
      <c r="Y30" s="81">
        <v>50</v>
      </c>
      <c r="Z30" s="81">
        <v>2</v>
      </c>
      <c r="AA30" s="81"/>
      <c r="AB30" s="81">
        <v>1</v>
      </c>
      <c r="AC30" s="81">
        <f t="shared" si="11"/>
        <v>0</v>
      </c>
      <c r="AD30" s="81" t="str">
        <f t="shared" si="12"/>
        <v>DA</v>
      </c>
      <c r="AE30" s="81" t="str">
        <f t="shared" si="13"/>
        <v>DA</v>
      </c>
      <c r="AF30" s="81">
        <f t="shared" si="14"/>
        <v>0</v>
      </c>
      <c r="AG30" s="81" t="str">
        <f t="shared" si="15"/>
        <v>DA</v>
      </c>
      <c r="AH30" s="81" t="str">
        <f t="shared" si="16"/>
        <v>DA</v>
      </c>
      <c r="AI30" s="81" t="str">
        <f t="shared" si="17"/>
        <v>DA</v>
      </c>
      <c r="AJ30" s="81" t="str">
        <f t="shared" si="18"/>
        <v>DA</v>
      </c>
      <c r="AK30" s="81">
        <f t="shared" si="19"/>
        <v>0</v>
      </c>
      <c r="AL30" s="81">
        <f t="shared" si="20"/>
        <v>0</v>
      </c>
      <c r="AM30" s="81">
        <f t="shared" si="21"/>
        <v>0</v>
      </c>
      <c r="AN30" s="81">
        <f t="shared" si="22"/>
        <v>0</v>
      </c>
      <c r="AO30" s="81">
        <f t="shared" si="23"/>
        <v>0</v>
      </c>
      <c r="AP30" s="81">
        <f t="shared" si="2"/>
        <v>0</v>
      </c>
      <c r="AQ30" s="81">
        <f t="shared" si="3"/>
        <v>0</v>
      </c>
      <c r="AR30" s="81">
        <f t="shared" si="4"/>
        <v>0</v>
      </c>
      <c r="AS30" s="81">
        <f t="shared" si="5"/>
        <v>0</v>
      </c>
      <c r="AT30" s="81">
        <f t="shared" si="6"/>
        <v>0</v>
      </c>
      <c r="AU30" s="81" t="str">
        <f t="shared" si="7"/>
        <v>DA</v>
      </c>
      <c r="AV30" s="81" t="str">
        <f t="shared" si="8"/>
        <v>DA</v>
      </c>
      <c r="AW30" s="81">
        <f t="shared" si="9"/>
        <v>0</v>
      </c>
      <c r="AX30" s="81" t="str">
        <f t="shared" si="10"/>
        <v>DA</v>
      </c>
    </row>
    <row r="31" spans="1:50" ht="25.5">
      <c r="A31" s="81">
        <v>27</v>
      </c>
      <c r="B31" s="90" t="s">
        <v>981</v>
      </c>
      <c r="C31" s="90">
        <v>50</v>
      </c>
      <c r="D31" s="106" t="s">
        <v>670</v>
      </c>
      <c r="E31" s="301">
        <v>85</v>
      </c>
      <c r="F31" s="81">
        <f t="shared" si="1"/>
        <v>112</v>
      </c>
      <c r="G31" s="81"/>
      <c r="H31" s="81">
        <v>25</v>
      </c>
      <c r="I31" s="81">
        <v>2</v>
      </c>
      <c r="J31" s="81"/>
      <c r="K31" s="81"/>
      <c r="L31" s="81">
        <v>2</v>
      </c>
      <c r="M31" s="81">
        <v>21</v>
      </c>
      <c r="N31" s="81">
        <v>10</v>
      </c>
      <c r="O31" s="81"/>
      <c r="P31" s="81"/>
      <c r="Q31" s="81"/>
      <c r="R31" s="81"/>
      <c r="S31" s="81"/>
      <c r="T31" s="81"/>
      <c r="U31" s="81"/>
      <c r="V31" s="81"/>
      <c r="W31" s="81"/>
      <c r="X31" s="81"/>
      <c r="Y31" s="81">
        <v>50</v>
      </c>
      <c r="Z31" s="81">
        <v>2</v>
      </c>
      <c r="AA31" s="81"/>
      <c r="AB31" s="81"/>
      <c r="AC31" s="81">
        <f t="shared" si="11"/>
        <v>0</v>
      </c>
      <c r="AD31" s="81" t="str">
        <f t="shared" si="12"/>
        <v>DA</v>
      </c>
      <c r="AE31" s="81" t="str">
        <f t="shared" si="13"/>
        <v>DA</v>
      </c>
      <c r="AF31" s="81">
        <f t="shared" si="14"/>
        <v>0</v>
      </c>
      <c r="AG31" s="81">
        <f t="shared" si="15"/>
        <v>0</v>
      </c>
      <c r="AH31" s="81" t="str">
        <f t="shared" si="16"/>
        <v>DA</v>
      </c>
      <c r="AI31" s="81" t="str">
        <f t="shared" si="17"/>
        <v>DA</v>
      </c>
      <c r="AJ31" s="81" t="str">
        <f t="shared" si="18"/>
        <v>DA</v>
      </c>
      <c r="AK31" s="81">
        <f t="shared" si="19"/>
        <v>0</v>
      </c>
      <c r="AL31" s="81">
        <f t="shared" si="20"/>
        <v>0</v>
      </c>
      <c r="AM31" s="81">
        <f t="shared" si="21"/>
        <v>0</v>
      </c>
      <c r="AN31" s="81">
        <f t="shared" si="22"/>
        <v>0</v>
      </c>
      <c r="AO31" s="81">
        <f t="shared" si="23"/>
        <v>0</v>
      </c>
      <c r="AP31" s="81">
        <f t="shared" si="2"/>
        <v>0</v>
      </c>
      <c r="AQ31" s="81">
        <f t="shared" si="3"/>
        <v>0</v>
      </c>
      <c r="AR31" s="81">
        <f t="shared" si="4"/>
        <v>0</v>
      </c>
      <c r="AS31" s="81">
        <f t="shared" si="5"/>
        <v>0</v>
      </c>
      <c r="AT31" s="81">
        <f t="shared" si="6"/>
        <v>0</v>
      </c>
      <c r="AU31" s="81" t="str">
        <f t="shared" si="7"/>
        <v>DA</v>
      </c>
      <c r="AV31" s="81" t="str">
        <f t="shared" si="8"/>
        <v>DA</v>
      </c>
      <c r="AW31" s="81">
        <f t="shared" si="9"/>
        <v>0</v>
      </c>
      <c r="AX31" s="81">
        <f t="shared" si="10"/>
        <v>0</v>
      </c>
    </row>
    <row r="32" spans="1:50" ht="25.5">
      <c r="A32" s="81">
        <v>28</v>
      </c>
      <c r="B32" s="90" t="s">
        <v>982</v>
      </c>
      <c r="C32" s="90">
        <v>100</v>
      </c>
      <c r="D32" s="106" t="s">
        <v>670</v>
      </c>
      <c r="E32" s="301">
        <v>324</v>
      </c>
      <c r="F32" s="81">
        <f t="shared" si="1"/>
        <v>112</v>
      </c>
      <c r="G32" s="81"/>
      <c r="H32" s="81"/>
      <c r="I32" s="81">
        <v>2</v>
      </c>
      <c r="J32" s="81"/>
      <c r="K32" s="81">
        <v>4</v>
      </c>
      <c r="L32" s="81">
        <v>5</v>
      </c>
      <c r="M32" s="81">
        <v>27</v>
      </c>
      <c r="N32" s="81">
        <v>10</v>
      </c>
      <c r="O32" s="81"/>
      <c r="P32" s="81"/>
      <c r="Q32" s="81"/>
      <c r="R32" s="81"/>
      <c r="S32" s="81"/>
      <c r="T32" s="81"/>
      <c r="U32" s="81"/>
      <c r="V32" s="81">
        <v>1</v>
      </c>
      <c r="W32" s="81">
        <v>8</v>
      </c>
      <c r="X32" s="81"/>
      <c r="Y32" s="81">
        <v>50</v>
      </c>
      <c r="Z32" s="81"/>
      <c r="AA32" s="81"/>
      <c r="AB32" s="81">
        <v>5</v>
      </c>
      <c r="AC32" s="81">
        <f t="shared" si="11"/>
        <v>0</v>
      </c>
      <c r="AD32" s="81">
        <f t="shared" si="12"/>
        <v>0</v>
      </c>
      <c r="AE32" s="81" t="str">
        <f t="shared" si="13"/>
        <v>DA</v>
      </c>
      <c r="AF32" s="81">
        <f t="shared" si="14"/>
        <v>0</v>
      </c>
      <c r="AG32" s="81" t="str">
        <f t="shared" si="15"/>
        <v>DA</v>
      </c>
      <c r="AH32" s="81" t="str">
        <f t="shared" si="16"/>
        <v>DA</v>
      </c>
      <c r="AI32" s="81" t="str">
        <f t="shared" si="17"/>
        <v>DA</v>
      </c>
      <c r="AJ32" s="81" t="str">
        <f t="shared" si="18"/>
        <v>DA</v>
      </c>
      <c r="AK32" s="81">
        <f t="shared" si="19"/>
        <v>0</v>
      </c>
      <c r="AL32" s="81">
        <f t="shared" si="20"/>
        <v>0</v>
      </c>
      <c r="AM32" s="81">
        <f t="shared" si="21"/>
        <v>0</v>
      </c>
      <c r="AN32" s="81">
        <f t="shared" si="22"/>
        <v>0</v>
      </c>
      <c r="AO32" s="81">
        <f t="shared" si="23"/>
        <v>0</v>
      </c>
      <c r="AP32" s="81">
        <f t="shared" si="2"/>
        <v>0</v>
      </c>
      <c r="AQ32" s="81">
        <f t="shared" si="3"/>
        <v>0</v>
      </c>
      <c r="AR32" s="81" t="str">
        <f t="shared" si="4"/>
        <v>DA</v>
      </c>
      <c r="AS32" s="81" t="str">
        <f t="shared" si="5"/>
        <v>DA</v>
      </c>
      <c r="AT32" s="81">
        <f t="shared" si="6"/>
        <v>0</v>
      </c>
      <c r="AU32" s="81" t="str">
        <f t="shared" si="7"/>
        <v>DA</v>
      </c>
      <c r="AV32" s="81">
        <f t="shared" si="8"/>
        <v>0</v>
      </c>
      <c r="AW32" s="81">
        <f t="shared" si="9"/>
        <v>0</v>
      </c>
      <c r="AX32" s="81" t="str">
        <f t="shared" si="10"/>
        <v>DA</v>
      </c>
    </row>
    <row r="33" spans="1:50" ht="25.5">
      <c r="A33" s="81">
        <v>29</v>
      </c>
      <c r="B33" s="90" t="s">
        <v>983</v>
      </c>
      <c r="C33" s="90">
        <v>100</v>
      </c>
      <c r="D33" s="106" t="s">
        <v>670</v>
      </c>
      <c r="E33" s="301">
        <v>148</v>
      </c>
      <c r="F33" s="81">
        <f t="shared" si="1"/>
        <v>159</v>
      </c>
      <c r="G33" s="81"/>
      <c r="H33" s="81">
        <v>40</v>
      </c>
      <c r="I33" s="81">
        <v>10</v>
      </c>
      <c r="J33" s="81"/>
      <c r="K33" s="81">
        <v>4</v>
      </c>
      <c r="L33" s="81">
        <v>35</v>
      </c>
      <c r="M33" s="81"/>
      <c r="N33" s="81">
        <v>10</v>
      </c>
      <c r="O33" s="81"/>
      <c r="P33" s="81"/>
      <c r="Q33" s="81"/>
      <c r="R33" s="81"/>
      <c r="S33" s="81"/>
      <c r="T33" s="81"/>
      <c r="U33" s="81"/>
      <c r="V33" s="81">
        <v>1</v>
      </c>
      <c r="W33" s="81"/>
      <c r="X33" s="81"/>
      <c r="Y33" s="81">
        <v>50</v>
      </c>
      <c r="Z33" s="81">
        <v>4</v>
      </c>
      <c r="AA33" s="81"/>
      <c r="AB33" s="81">
        <v>5</v>
      </c>
      <c r="AC33" s="81">
        <f t="shared" si="11"/>
        <v>0</v>
      </c>
      <c r="AD33" s="81" t="str">
        <f t="shared" si="12"/>
        <v>DA</v>
      </c>
      <c r="AE33" s="81" t="str">
        <f t="shared" si="13"/>
        <v>DA</v>
      </c>
      <c r="AF33" s="81">
        <f t="shared" si="14"/>
        <v>0</v>
      </c>
      <c r="AG33" s="81" t="str">
        <f t="shared" si="15"/>
        <v>DA</v>
      </c>
      <c r="AH33" s="81" t="str">
        <f t="shared" si="16"/>
        <v>DA</v>
      </c>
      <c r="AI33" s="81">
        <f t="shared" si="17"/>
        <v>0</v>
      </c>
      <c r="AJ33" s="81" t="str">
        <f t="shared" si="18"/>
        <v>DA</v>
      </c>
      <c r="AK33" s="81">
        <f t="shared" si="19"/>
        <v>0</v>
      </c>
      <c r="AL33" s="81">
        <f t="shared" si="20"/>
        <v>0</v>
      </c>
      <c r="AM33" s="81">
        <f t="shared" si="21"/>
        <v>0</v>
      </c>
      <c r="AN33" s="81">
        <f t="shared" si="22"/>
        <v>0</v>
      </c>
      <c r="AO33" s="81">
        <f t="shared" si="23"/>
        <v>0</v>
      </c>
      <c r="AP33" s="81">
        <f t="shared" si="2"/>
        <v>0</v>
      </c>
      <c r="AQ33" s="81">
        <f t="shared" si="3"/>
        <v>0</v>
      </c>
      <c r="AR33" s="81" t="str">
        <f t="shared" si="4"/>
        <v>DA</v>
      </c>
      <c r="AS33" s="81">
        <f t="shared" si="5"/>
        <v>0</v>
      </c>
      <c r="AT33" s="81">
        <f t="shared" si="6"/>
        <v>0</v>
      </c>
      <c r="AU33" s="81" t="str">
        <f t="shared" si="7"/>
        <v>DA</v>
      </c>
      <c r="AV33" s="81" t="str">
        <f t="shared" si="8"/>
        <v>DA</v>
      </c>
      <c r="AW33" s="81">
        <f t="shared" si="9"/>
        <v>0</v>
      </c>
      <c r="AX33" s="81" t="str">
        <f t="shared" si="10"/>
        <v>DA</v>
      </c>
    </row>
    <row r="34" spans="1:50" ht="38.25">
      <c r="A34" s="81">
        <v>30</v>
      </c>
      <c r="B34" s="90" t="s">
        <v>2799</v>
      </c>
      <c r="C34" s="90">
        <v>14</v>
      </c>
      <c r="D34" s="106" t="s">
        <v>580</v>
      </c>
      <c r="E34" s="301">
        <v>137</v>
      </c>
      <c r="F34" s="81">
        <f t="shared" si="1"/>
        <v>27</v>
      </c>
      <c r="G34" s="81"/>
      <c r="H34" s="81">
        <v>15</v>
      </c>
      <c r="I34" s="81"/>
      <c r="J34" s="81"/>
      <c r="K34" s="81"/>
      <c r="L34" s="81">
        <v>5</v>
      </c>
      <c r="M34" s="81">
        <v>1</v>
      </c>
      <c r="N34" s="81"/>
      <c r="O34" s="81"/>
      <c r="P34" s="81"/>
      <c r="Q34" s="81"/>
      <c r="R34" s="81"/>
      <c r="S34" s="81"/>
      <c r="T34" s="81"/>
      <c r="U34" s="81"/>
      <c r="V34" s="81"/>
      <c r="W34" s="81"/>
      <c r="X34" s="81"/>
      <c r="Y34" s="81"/>
      <c r="Z34" s="81">
        <v>4</v>
      </c>
      <c r="AA34" s="81"/>
      <c r="AB34" s="81">
        <v>2</v>
      </c>
      <c r="AC34" s="81">
        <f t="shared" si="11"/>
        <v>0</v>
      </c>
      <c r="AD34" s="81" t="str">
        <f t="shared" si="12"/>
        <v>DA</v>
      </c>
      <c r="AE34" s="81">
        <f t="shared" si="13"/>
        <v>0</v>
      </c>
      <c r="AF34" s="81">
        <f t="shared" si="14"/>
        <v>0</v>
      </c>
      <c r="AG34" s="81">
        <f t="shared" si="15"/>
        <v>0</v>
      </c>
      <c r="AH34" s="81" t="str">
        <f t="shared" si="16"/>
        <v>DA</v>
      </c>
      <c r="AI34" s="81" t="str">
        <f t="shared" si="17"/>
        <v>DA</v>
      </c>
      <c r="AJ34" s="81">
        <f t="shared" si="18"/>
        <v>0</v>
      </c>
      <c r="AK34" s="81">
        <f t="shared" si="19"/>
        <v>0</v>
      </c>
      <c r="AL34" s="81">
        <f t="shared" si="20"/>
        <v>0</v>
      </c>
      <c r="AM34" s="81">
        <f t="shared" si="21"/>
        <v>0</v>
      </c>
      <c r="AN34" s="81">
        <f t="shared" si="22"/>
        <v>0</v>
      </c>
      <c r="AO34" s="81">
        <f t="shared" si="23"/>
        <v>0</v>
      </c>
      <c r="AP34" s="81">
        <f t="shared" si="2"/>
        <v>0</v>
      </c>
      <c r="AQ34" s="81">
        <f t="shared" si="3"/>
        <v>0</v>
      </c>
      <c r="AR34" s="81">
        <f t="shared" si="4"/>
        <v>0</v>
      </c>
      <c r="AS34" s="81">
        <f t="shared" si="5"/>
        <v>0</v>
      </c>
      <c r="AT34" s="81">
        <f t="shared" si="6"/>
        <v>0</v>
      </c>
      <c r="AU34" s="81">
        <f t="shared" si="7"/>
        <v>0</v>
      </c>
      <c r="AV34" s="81" t="str">
        <f t="shared" si="8"/>
        <v>DA</v>
      </c>
      <c r="AW34" s="81">
        <f t="shared" si="9"/>
        <v>0</v>
      </c>
      <c r="AX34" s="81" t="str">
        <f t="shared" si="10"/>
        <v>DA</v>
      </c>
    </row>
    <row r="35" spans="1:50" ht="25.5">
      <c r="A35" s="81">
        <v>31</v>
      </c>
      <c r="B35" s="90" t="s">
        <v>2800</v>
      </c>
      <c r="C35" s="90">
        <v>50</v>
      </c>
      <c r="D35" s="106" t="s">
        <v>670</v>
      </c>
      <c r="E35" s="301">
        <v>260</v>
      </c>
      <c r="F35" s="81">
        <f t="shared" si="1"/>
        <v>158</v>
      </c>
      <c r="G35" s="81"/>
      <c r="H35" s="81">
        <v>20</v>
      </c>
      <c r="I35" s="81">
        <v>5</v>
      </c>
      <c r="J35" s="81"/>
      <c r="K35" s="81"/>
      <c r="L35" s="81">
        <v>15</v>
      </c>
      <c r="M35" s="81">
        <v>34</v>
      </c>
      <c r="N35" s="81">
        <v>10</v>
      </c>
      <c r="O35" s="81"/>
      <c r="P35" s="81"/>
      <c r="Q35" s="81"/>
      <c r="R35" s="81"/>
      <c r="S35" s="81"/>
      <c r="T35" s="81">
        <v>20</v>
      </c>
      <c r="U35" s="81"/>
      <c r="V35" s="81"/>
      <c r="W35" s="81"/>
      <c r="X35" s="81"/>
      <c r="Y35" s="81">
        <v>50</v>
      </c>
      <c r="Z35" s="81">
        <v>4</v>
      </c>
      <c r="AA35" s="81"/>
      <c r="AB35" s="81"/>
      <c r="AC35" s="81">
        <f t="shared" si="11"/>
        <v>0</v>
      </c>
      <c r="AD35" s="81" t="str">
        <f t="shared" si="12"/>
        <v>DA</v>
      </c>
      <c r="AE35" s="81" t="str">
        <f t="shared" si="13"/>
        <v>DA</v>
      </c>
      <c r="AF35" s="81">
        <f t="shared" si="14"/>
        <v>0</v>
      </c>
      <c r="AG35" s="81">
        <f t="shared" si="15"/>
        <v>0</v>
      </c>
      <c r="AH35" s="81" t="str">
        <f t="shared" si="16"/>
        <v>DA</v>
      </c>
      <c r="AI35" s="81" t="str">
        <f t="shared" si="17"/>
        <v>DA</v>
      </c>
      <c r="AJ35" s="81" t="str">
        <f t="shared" si="18"/>
        <v>DA</v>
      </c>
      <c r="AK35" s="81">
        <f t="shared" si="19"/>
        <v>0</v>
      </c>
      <c r="AL35" s="81">
        <f t="shared" si="20"/>
        <v>0</v>
      </c>
      <c r="AM35" s="81">
        <f t="shared" si="21"/>
        <v>0</v>
      </c>
      <c r="AN35" s="81">
        <f t="shared" si="22"/>
        <v>0</v>
      </c>
      <c r="AO35" s="81">
        <f t="shared" si="23"/>
        <v>0</v>
      </c>
      <c r="AP35" s="81" t="str">
        <f t="shared" si="2"/>
        <v>DA</v>
      </c>
      <c r="AQ35" s="81">
        <f t="shared" si="3"/>
        <v>0</v>
      </c>
      <c r="AR35" s="81">
        <f t="shared" si="4"/>
        <v>0</v>
      </c>
      <c r="AS35" s="81">
        <f t="shared" si="5"/>
        <v>0</v>
      </c>
      <c r="AT35" s="81">
        <f t="shared" si="6"/>
        <v>0</v>
      </c>
      <c r="AU35" s="81" t="str">
        <f t="shared" si="7"/>
        <v>DA</v>
      </c>
      <c r="AV35" s="81" t="str">
        <f t="shared" si="8"/>
        <v>DA</v>
      </c>
      <c r="AW35" s="81">
        <f t="shared" si="9"/>
        <v>0</v>
      </c>
      <c r="AX35" s="81">
        <f t="shared" si="10"/>
        <v>0</v>
      </c>
    </row>
    <row r="36" spans="1:50" ht="38.25">
      <c r="A36" s="81">
        <v>32</v>
      </c>
      <c r="B36" s="81" t="s">
        <v>1475</v>
      </c>
      <c r="C36" s="81">
        <v>50</v>
      </c>
      <c r="D36" s="300" t="s">
        <v>580</v>
      </c>
      <c r="E36" s="301">
        <v>4</v>
      </c>
      <c r="F36" s="81">
        <f t="shared" si="1"/>
        <v>8</v>
      </c>
      <c r="G36" s="81"/>
      <c r="H36" s="81"/>
      <c r="I36" s="81">
        <v>3</v>
      </c>
      <c r="J36" s="81"/>
      <c r="K36" s="81"/>
      <c r="L36" s="81"/>
      <c r="M36" s="81">
        <v>1</v>
      </c>
      <c r="N36" s="81">
        <v>1</v>
      </c>
      <c r="O36" s="81"/>
      <c r="P36" s="81">
        <v>2</v>
      </c>
      <c r="Q36" s="81"/>
      <c r="R36" s="81"/>
      <c r="S36" s="81"/>
      <c r="T36" s="81"/>
      <c r="U36" s="81"/>
      <c r="V36" s="81"/>
      <c r="W36" s="81"/>
      <c r="X36" s="81"/>
      <c r="Y36" s="81"/>
      <c r="Z36" s="81"/>
      <c r="AA36" s="81"/>
      <c r="AB36" s="81">
        <v>1</v>
      </c>
      <c r="AC36" s="81">
        <f t="shared" si="11"/>
        <v>0</v>
      </c>
      <c r="AD36" s="81">
        <f t="shared" si="12"/>
        <v>0</v>
      </c>
      <c r="AE36" s="81" t="str">
        <f t="shared" si="13"/>
        <v>DA</v>
      </c>
      <c r="AF36" s="81">
        <f t="shared" si="14"/>
        <v>0</v>
      </c>
      <c r="AG36" s="81">
        <f t="shared" si="15"/>
        <v>0</v>
      </c>
      <c r="AH36" s="81">
        <f t="shared" si="16"/>
        <v>0</v>
      </c>
      <c r="AI36" s="81" t="str">
        <f t="shared" si="17"/>
        <v>DA</v>
      </c>
      <c r="AJ36" s="81" t="str">
        <f t="shared" si="18"/>
        <v>DA</v>
      </c>
      <c r="AK36" s="81">
        <f t="shared" si="19"/>
        <v>0</v>
      </c>
      <c r="AL36" s="81" t="str">
        <f t="shared" si="20"/>
        <v>DA</v>
      </c>
      <c r="AM36" s="81">
        <f t="shared" si="21"/>
        <v>0</v>
      </c>
      <c r="AN36" s="81">
        <f t="shared" si="22"/>
        <v>0</v>
      </c>
      <c r="AO36" s="81">
        <f t="shared" si="23"/>
        <v>0</v>
      </c>
      <c r="AP36" s="81">
        <f t="shared" si="2"/>
        <v>0</v>
      </c>
      <c r="AQ36" s="81">
        <f t="shared" si="3"/>
        <v>0</v>
      </c>
      <c r="AR36" s="81">
        <f t="shared" si="4"/>
        <v>0</v>
      </c>
      <c r="AS36" s="81">
        <f t="shared" si="5"/>
        <v>0</v>
      </c>
      <c r="AT36" s="81">
        <f t="shared" si="6"/>
        <v>0</v>
      </c>
      <c r="AU36" s="81">
        <f t="shared" si="7"/>
        <v>0</v>
      </c>
      <c r="AV36" s="81">
        <f t="shared" si="8"/>
        <v>0</v>
      </c>
      <c r="AW36" s="81">
        <f t="shared" si="9"/>
        <v>0</v>
      </c>
      <c r="AX36" s="81" t="str">
        <f t="shared" si="10"/>
        <v>DA</v>
      </c>
    </row>
    <row r="37" spans="1:50" ht="38.25">
      <c r="A37" s="81">
        <v>33</v>
      </c>
      <c r="B37" s="81" t="s">
        <v>2801</v>
      </c>
      <c r="C37" s="81">
        <v>100</v>
      </c>
      <c r="D37" s="300" t="s">
        <v>580</v>
      </c>
      <c r="E37" s="301">
        <v>30</v>
      </c>
      <c r="F37" s="81">
        <f t="shared" si="1"/>
        <v>32</v>
      </c>
      <c r="G37" s="81"/>
      <c r="H37" s="81">
        <v>1</v>
      </c>
      <c r="I37" s="81">
        <v>4</v>
      </c>
      <c r="J37" s="81"/>
      <c r="K37" s="81"/>
      <c r="L37" s="81"/>
      <c r="M37" s="81">
        <v>2</v>
      </c>
      <c r="N37" s="81">
        <v>2</v>
      </c>
      <c r="O37" s="81"/>
      <c r="P37" s="81">
        <v>2</v>
      </c>
      <c r="Q37" s="81"/>
      <c r="R37" s="81"/>
      <c r="S37" s="81"/>
      <c r="T37" s="81"/>
      <c r="U37" s="81"/>
      <c r="V37" s="81"/>
      <c r="W37" s="81"/>
      <c r="X37" s="81"/>
      <c r="Y37" s="81">
        <v>10</v>
      </c>
      <c r="Z37" s="81">
        <v>10</v>
      </c>
      <c r="AA37" s="81"/>
      <c r="AB37" s="81">
        <v>1</v>
      </c>
      <c r="AC37" s="81">
        <f t="shared" si="11"/>
        <v>0</v>
      </c>
      <c r="AD37" s="81" t="str">
        <f t="shared" si="12"/>
        <v>DA</v>
      </c>
      <c r="AE37" s="81" t="str">
        <f t="shared" si="13"/>
        <v>DA</v>
      </c>
      <c r="AF37" s="81">
        <f t="shared" si="14"/>
        <v>0</v>
      </c>
      <c r="AG37" s="81">
        <f t="shared" si="15"/>
        <v>0</v>
      </c>
      <c r="AH37" s="81">
        <f t="shared" si="16"/>
        <v>0</v>
      </c>
      <c r="AI37" s="81" t="str">
        <f t="shared" si="17"/>
        <v>DA</v>
      </c>
      <c r="AJ37" s="81" t="str">
        <f t="shared" si="18"/>
        <v>DA</v>
      </c>
      <c r="AK37" s="81">
        <f t="shared" si="19"/>
        <v>0</v>
      </c>
      <c r="AL37" s="81" t="str">
        <f t="shared" si="20"/>
        <v>DA</v>
      </c>
      <c r="AM37" s="81">
        <f t="shared" si="21"/>
        <v>0</v>
      </c>
      <c r="AN37" s="81">
        <f t="shared" si="22"/>
        <v>0</v>
      </c>
      <c r="AO37" s="81">
        <f t="shared" si="23"/>
        <v>0</v>
      </c>
      <c r="AP37" s="81">
        <f t="shared" si="2"/>
        <v>0</v>
      </c>
      <c r="AQ37" s="81">
        <f t="shared" si="3"/>
        <v>0</v>
      </c>
      <c r="AR37" s="81">
        <f t="shared" si="4"/>
        <v>0</v>
      </c>
      <c r="AS37" s="81">
        <f t="shared" si="5"/>
        <v>0</v>
      </c>
      <c r="AT37" s="81">
        <f t="shared" si="6"/>
        <v>0</v>
      </c>
      <c r="AU37" s="81" t="str">
        <f t="shared" si="7"/>
        <v>DA</v>
      </c>
      <c r="AV37" s="81" t="str">
        <f t="shared" si="8"/>
        <v>DA</v>
      </c>
      <c r="AW37" s="81">
        <f t="shared" si="9"/>
        <v>0</v>
      </c>
      <c r="AX37" s="81" t="str">
        <f t="shared" si="10"/>
        <v>DA</v>
      </c>
    </row>
    <row r="38" spans="1:50" ht="38.25">
      <c r="A38" s="81">
        <v>34</v>
      </c>
      <c r="B38" s="81" t="s">
        <v>2802</v>
      </c>
      <c r="C38" s="81">
        <v>50</v>
      </c>
      <c r="D38" s="300" t="s">
        <v>670</v>
      </c>
      <c r="E38" s="301">
        <v>9</v>
      </c>
      <c r="F38" s="81">
        <f t="shared" si="1"/>
        <v>19</v>
      </c>
      <c r="G38" s="81"/>
      <c r="H38" s="81">
        <v>1</v>
      </c>
      <c r="I38" s="81">
        <v>5</v>
      </c>
      <c r="J38" s="81"/>
      <c r="K38" s="81"/>
      <c r="L38" s="81"/>
      <c r="M38" s="81">
        <v>2</v>
      </c>
      <c r="N38" s="81">
        <v>2</v>
      </c>
      <c r="O38" s="81"/>
      <c r="P38" s="81"/>
      <c r="Q38" s="81"/>
      <c r="R38" s="81"/>
      <c r="S38" s="81"/>
      <c r="T38" s="81"/>
      <c r="U38" s="81"/>
      <c r="V38" s="81"/>
      <c r="W38" s="81"/>
      <c r="X38" s="81"/>
      <c r="Y38" s="81"/>
      <c r="Z38" s="81">
        <v>8</v>
      </c>
      <c r="AA38" s="81"/>
      <c r="AB38" s="81">
        <v>1</v>
      </c>
      <c r="AC38" s="81">
        <f t="shared" si="11"/>
        <v>0</v>
      </c>
      <c r="AD38" s="81" t="str">
        <f t="shared" si="12"/>
        <v>DA</v>
      </c>
      <c r="AE38" s="81" t="str">
        <f t="shared" si="13"/>
        <v>DA</v>
      </c>
      <c r="AF38" s="81">
        <f t="shared" si="14"/>
        <v>0</v>
      </c>
      <c r="AG38" s="81">
        <f t="shared" si="15"/>
        <v>0</v>
      </c>
      <c r="AH38" s="81">
        <f t="shared" si="16"/>
        <v>0</v>
      </c>
      <c r="AI38" s="81" t="str">
        <f t="shared" si="17"/>
        <v>DA</v>
      </c>
      <c r="AJ38" s="81" t="str">
        <f t="shared" si="18"/>
        <v>DA</v>
      </c>
      <c r="AK38" s="81">
        <f t="shared" si="19"/>
        <v>0</v>
      </c>
      <c r="AL38" s="81">
        <f t="shared" si="20"/>
        <v>0</v>
      </c>
      <c r="AM38" s="81">
        <f t="shared" si="21"/>
        <v>0</v>
      </c>
      <c r="AN38" s="81">
        <f t="shared" si="22"/>
        <v>0</v>
      </c>
      <c r="AO38" s="81">
        <f t="shared" si="23"/>
        <v>0</v>
      </c>
      <c r="AP38" s="81">
        <f t="shared" si="2"/>
        <v>0</v>
      </c>
      <c r="AQ38" s="81">
        <f t="shared" si="3"/>
        <v>0</v>
      </c>
      <c r="AR38" s="81">
        <f t="shared" si="4"/>
        <v>0</v>
      </c>
      <c r="AS38" s="81">
        <f t="shared" si="5"/>
        <v>0</v>
      </c>
      <c r="AT38" s="81">
        <f t="shared" si="6"/>
        <v>0</v>
      </c>
      <c r="AU38" s="81">
        <f t="shared" si="7"/>
        <v>0</v>
      </c>
      <c r="AV38" s="81" t="str">
        <f t="shared" si="8"/>
        <v>DA</v>
      </c>
      <c r="AW38" s="81">
        <f t="shared" si="9"/>
        <v>0</v>
      </c>
      <c r="AX38" s="81" t="str">
        <f t="shared" si="10"/>
        <v>DA</v>
      </c>
    </row>
    <row r="39" spans="1:50" ht="38.25">
      <c r="A39" s="81">
        <v>35</v>
      </c>
      <c r="B39" s="81" t="s">
        <v>2803</v>
      </c>
      <c r="C39" s="81">
        <v>50</v>
      </c>
      <c r="D39" s="300" t="s">
        <v>580</v>
      </c>
      <c r="E39" s="301">
        <v>24</v>
      </c>
      <c r="F39" s="81">
        <f t="shared" si="1"/>
        <v>22</v>
      </c>
      <c r="G39" s="81"/>
      <c r="H39" s="81"/>
      <c r="I39" s="81">
        <v>5</v>
      </c>
      <c r="J39" s="81"/>
      <c r="K39" s="81"/>
      <c r="L39" s="81"/>
      <c r="M39" s="81">
        <v>2</v>
      </c>
      <c r="N39" s="81">
        <v>2</v>
      </c>
      <c r="O39" s="81"/>
      <c r="P39" s="81"/>
      <c r="Q39" s="81"/>
      <c r="R39" s="81"/>
      <c r="S39" s="81"/>
      <c r="T39" s="81"/>
      <c r="U39" s="81"/>
      <c r="V39" s="81"/>
      <c r="W39" s="81"/>
      <c r="X39" s="81"/>
      <c r="Y39" s="81"/>
      <c r="Z39" s="81">
        <v>12</v>
      </c>
      <c r="AA39" s="81"/>
      <c r="AB39" s="81">
        <v>1</v>
      </c>
      <c r="AC39" s="81">
        <f t="shared" si="11"/>
        <v>0</v>
      </c>
      <c r="AD39" s="81">
        <f t="shared" si="12"/>
        <v>0</v>
      </c>
      <c r="AE39" s="81" t="str">
        <f t="shared" si="13"/>
        <v>DA</v>
      </c>
      <c r="AF39" s="81">
        <f t="shared" si="14"/>
        <v>0</v>
      </c>
      <c r="AG39" s="81">
        <f t="shared" si="15"/>
        <v>0</v>
      </c>
      <c r="AH39" s="81">
        <f t="shared" si="16"/>
        <v>0</v>
      </c>
      <c r="AI39" s="81" t="str">
        <f t="shared" si="17"/>
        <v>DA</v>
      </c>
      <c r="AJ39" s="81" t="str">
        <f t="shared" si="18"/>
        <v>DA</v>
      </c>
      <c r="AK39" s="81">
        <f t="shared" si="19"/>
        <v>0</v>
      </c>
      <c r="AL39" s="81">
        <f t="shared" si="20"/>
        <v>0</v>
      </c>
      <c r="AM39" s="81">
        <f t="shared" si="21"/>
        <v>0</v>
      </c>
      <c r="AN39" s="81">
        <f t="shared" si="22"/>
        <v>0</v>
      </c>
      <c r="AO39" s="81">
        <f t="shared" si="23"/>
        <v>0</v>
      </c>
      <c r="AP39" s="81">
        <f t="shared" si="2"/>
        <v>0</v>
      </c>
      <c r="AQ39" s="81">
        <f t="shared" si="3"/>
        <v>0</v>
      </c>
      <c r="AR39" s="81">
        <f t="shared" si="4"/>
        <v>0</v>
      </c>
      <c r="AS39" s="81">
        <f t="shared" si="5"/>
        <v>0</v>
      </c>
      <c r="AT39" s="81">
        <f t="shared" si="6"/>
        <v>0</v>
      </c>
      <c r="AU39" s="81">
        <f t="shared" si="7"/>
        <v>0</v>
      </c>
      <c r="AV39" s="81" t="str">
        <f t="shared" si="8"/>
        <v>DA</v>
      </c>
      <c r="AW39" s="81">
        <f t="shared" si="9"/>
        <v>0</v>
      </c>
      <c r="AX39" s="81" t="str">
        <f t="shared" si="10"/>
        <v>DA</v>
      </c>
    </row>
    <row r="40" spans="1:50" ht="38.25">
      <c r="A40" s="81">
        <v>36</v>
      </c>
      <c r="B40" s="90" t="s">
        <v>2804</v>
      </c>
      <c r="C40" s="90">
        <v>50</v>
      </c>
      <c r="D40" s="106" t="s">
        <v>670</v>
      </c>
      <c r="E40" s="301">
        <v>4</v>
      </c>
      <c r="F40" s="81">
        <f t="shared" si="1"/>
        <v>24</v>
      </c>
      <c r="G40" s="81"/>
      <c r="H40" s="81"/>
      <c r="I40" s="81">
        <v>15</v>
      </c>
      <c r="J40" s="81"/>
      <c r="K40" s="81"/>
      <c r="L40" s="81"/>
      <c r="M40" s="81">
        <v>4</v>
      </c>
      <c r="N40" s="81">
        <v>2</v>
      </c>
      <c r="O40" s="81"/>
      <c r="P40" s="81">
        <v>1</v>
      </c>
      <c r="Q40" s="81"/>
      <c r="R40" s="81"/>
      <c r="S40" s="81"/>
      <c r="T40" s="81"/>
      <c r="U40" s="81"/>
      <c r="V40" s="81"/>
      <c r="W40" s="81"/>
      <c r="X40" s="81"/>
      <c r="Y40" s="81"/>
      <c r="Z40" s="81">
        <v>2</v>
      </c>
      <c r="AA40" s="81"/>
      <c r="AB40" s="81"/>
      <c r="AC40" s="81">
        <f t="shared" si="11"/>
        <v>0</v>
      </c>
      <c r="AD40" s="81">
        <f t="shared" si="12"/>
        <v>0</v>
      </c>
      <c r="AE40" s="81" t="str">
        <f t="shared" si="13"/>
        <v>DA</v>
      </c>
      <c r="AF40" s="81">
        <f t="shared" si="14"/>
        <v>0</v>
      </c>
      <c r="AG40" s="81">
        <f t="shared" si="15"/>
        <v>0</v>
      </c>
      <c r="AH40" s="81">
        <f t="shared" si="16"/>
        <v>0</v>
      </c>
      <c r="AI40" s="81" t="str">
        <f t="shared" si="17"/>
        <v>DA</v>
      </c>
      <c r="AJ40" s="81" t="str">
        <f t="shared" si="18"/>
        <v>DA</v>
      </c>
      <c r="AK40" s="81">
        <f t="shared" si="19"/>
        <v>0</v>
      </c>
      <c r="AL40" s="81" t="str">
        <f t="shared" si="20"/>
        <v>DA</v>
      </c>
      <c r="AM40" s="81">
        <f t="shared" si="21"/>
        <v>0</v>
      </c>
      <c r="AN40" s="81">
        <f t="shared" si="22"/>
        <v>0</v>
      </c>
      <c r="AO40" s="81">
        <f t="shared" si="23"/>
        <v>0</v>
      </c>
      <c r="AP40" s="81">
        <f t="shared" si="2"/>
        <v>0</v>
      </c>
      <c r="AQ40" s="81">
        <f t="shared" si="3"/>
        <v>0</v>
      </c>
      <c r="AR40" s="81">
        <f t="shared" si="4"/>
        <v>0</v>
      </c>
      <c r="AS40" s="81">
        <f t="shared" si="5"/>
        <v>0</v>
      </c>
      <c r="AT40" s="81">
        <f t="shared" si="6"/>
        <v>0</v>
      </c>
      <c r="AU40" s="81">
        <f t="shared" si="7"/>
        <v>0</v>
      </c>
      <c r="AV40" s="81" t="str">
        <f t="shared" si="8"/>
        <v>DA</v>
      </c>
      <c r="AW40" s="81">
        <f t="shared" si="9"/>
        <v>0</v>
      </c>
      <c r="AX40" s="81">
        <f t="shared" si="10"/>
        <v>0</v>
      </c>
    </row>
    <row r="41" spans="1:50" ht="38.25">
      <c r="A41" s="81">
        <v>37</v>
      </c>
      <c r="B41" s="90" t="s">
        <v>1476</v>
      </c>
      <c r="C41" s="90">
        <v>100</v>
      </c>
      <c r="D41" s="300" t="s">
        <v>580</v>
      </c>
      <c r="E41" s="301">
        <v>45</v>
      </c>
      <c r="F41" s="81">
        <f t="shared" si="1"/>
        <v>23</v>
      </c>
      <c r="G41" s="81"/>
      <c r="H41" s="81"/>
      <c r="I41" s="81"/>
      <c r="J41" s="81"/>
      <c r="K41" s="81"/>
      <c r="L41" s="81"/>
      <c r="M41" s="81"/>
      <c r="N41" s="81"/>
      <c r="O41" s="81"/>
      <c r="P41" s="81"/>
      <c r="Q41" s="81"/>
      <c r="R41" s="81"/>
      <c r="S41" s="81"/>
      <c r="T41" s="81"/>
      <c r="U41" s="81">
        <v>15</v>
      </c>
      <c r="V41" s="81"/>
      <c r="W41" s="81"/>
      <c r="X41" s="81"/>
      <c r="Y41" s="81"/>
      <c r="Z41" s="81">
        <v>8</v>
      </c>
      <c r="AA41" s="81"/>
      <c r="AB41" s="81"/>
      <c r="AC41" s="81">
        <f t="shared" si="11"/>
        <v>0</v>
      </c>
      <c r="AD41" s="81">
        <f t="shared" si="12"/>
        <v>0</v>
      </c>
      <c r="AE41" s="81">
        <f t="shared" si="13"/>
        <v>0</v>
      </c>
      <c r="AF41" s="81">
        <f t="shared" si="14"/>
        <v>0</v>
      </c>
      <c r="AG41" s="81">
        <f t="shared" si="15"/>
        <v>0</v>
      </c>
      <c r="AH41" s="81">
        <f t="shared" si="16"/>
        <v>0</v>
      </c>
      <c r="AI41" s="81">
        <f t="shared" si="17"/>
        <v>0</v>
      </c>
      <c r="AJ41" s="81">
        <f t="shared" si="18"/>
        <v>0</v>
      </c>
      <c r="AK41" s="81">
        <f t="shared" si="19"/>
        <v>0</v>
      </c>
      <c r="AL41" s="81">
        <f t="shared" si="20"/>
        <v>0</v>
      </c>
      <c r="AM41" s="81">
        <f t="shared" si="21"/>
        <v>0</v>
      </c>
      <c r="AN41" s="81">
        <f t="shared" si="22"/>
        <v>0</v>
      </c>
      <c r="AO41" s="81">
        <f t="shared" si="23"/>
        <v>0</v>
      </c>
      <c r="AP41" s="81">
        <f t="shared" si="2"/>
        <v>0</v>
      </c>
      <c r="AQ41" s="81" t="str">
        <f t="shared" si="3"/>
        <v>DA</v>
      </c>
      <c r="AR41" s="81">
        <f t="shared" si="4"/>
        <v>0</v>
      </c>
      <c r="AS41" s="81">
        <f t="shared" si="5"/>
        <v>0</v>
      </c>
      <c r="AT41" s="81">
        <f t="shared" si="6"/>
        <v>0</v>
      </c>
      <c r="AU41" s="81">
        <f t="shared" si="7"/>
        <v>0</v>
      </c>
      <c r="AV41" s="81" t="str">
        <f t="shared" si="8"/>
        <v>DA</v>
      </c>
      <c r="AW41" s="81">
        <f t="shared" si="9"/>
        <v>0</v>
      </c>
      <c r="AX41" s="81">
        <f t="shared" si="10"/>
        <v>0</v>
      </c>
    </row>
    <row r="42" spans="1:50">
      <c r="A42" s="81">
        <v>38</v>
      </c>
      <c r="B42" s="81" t="s">
        <v>2805</v>
      </c>
      <c r="C42" s="81">
        <v>20</v>
      </c>
      <c r="D42" s="300" t="s">
        <v>670</v>
      </c>
      <c r="E42" s="301">
        <v>6</v>
      </c>
      <c r="F42" s="81">
        <f t="shared" si="1"/>
        <v>58</v>
      </c>
      <c r="G42" s="81"/>
      <c r="H42" s="81">
        <v>15</v>
      </c>
      <c r="I42" s="81">
        <v>20</v>
      </c>
      <c r="J42" s="81"/>
      <c r="K42" s="81"/>
      <c r="L42" s="81">
        <v>5</v>
      </c>
      <c r="M42" s="81"/>
      <c r="N42" s="81"/>
      <c r="O42" s="81"/>
      <c r="P42" s="81"/>
      <c r="Q42" s="81"/>
      <c r="R42" s="81"/>
      <c r="S42" s="81"/>
      <c r="T42" s="81"/>
      <c r="U42" s="81"/>
      <c r="V42" s="81"/>
      <c r="W42" s="81"/>
      <c r="X42" s="81"/>
      <c r="Y42" s="81">
        <v>3</v>
      </c>
      <c r="Z42" s="81">
        <v>15</v>
      </c>
      <c r="AA42" s="81"/>
      <c r="AB42" s="81"/>
      <c r="AC42" s="81">
        <f t="shared" si="11"/>
        <v>0</v>
      </c>
      <c r="AD42" s="81" t="str">
        <f t="shared" si="12"/>
        <v>DA</v>
      </c>
      <c r="AE42" s="81" t="str">
        <f t="shared" si="13"/>
        <v>DA</v>
      </c>
      <c r="AF42" s="81">
        <f t="shared" si="14"/>
        <v>0</v>
      </c>
      <c r="AG42" s="81">
        <f t="shared" si="15"/>
        <v>0</v>
      </c>
      <c r="AH42" s="81" t="str">
        <f t="shared" si="16"/>
        <v>DA</v>
      </c>
      <c r="AI42" s="81">
        <f t="shared" si="17"/>
        <v>0</v>
      </c>
      <c r="AJ42" s="81">
        <f t="shared" si="18"/>
        <v>0</v>
      </c>
      <c r="AK42" s="81">
        <f t="shared" si="19"/>
        <v>0</v>
      </c>
      <c r="AL42" s="81">
        <f t="shared" si="20"/>
        <v>0</v>
      </c>
      <c r="AM42" s="81">
        <f t="shared" si="21"/>
        <v>0</v>
      </c>
      <c r="AN42" s="81">
        <f t="shared" si="22"/>
        <v>0</v>
      </c>
      <c r="AO42" s="81">
        <f t="shared" si="23"/>
        <v>0</v>
      </c>
      <c r="AP42" s="81">
        <f t="shared" si="2"/>
        <v>0</v>
      </c>
      <c r="AQ42" s="81">
        <f t="shared" si="3"/>
        <v>0</v>
      </c>
      <c r="AR42" s="81">
        <f t="shared" si="4"/>
        <v>0</v>
      </c>
      <c r="AS42" s="81">
        <f t="shared" si="5"/>
        <v>0</v>
      </c>
      <c r="AT42" s="81">
        <f t="shared" si="6"/>
        <v>0</v>
      </c>
      <c r="AU42" s="81" t="str">
        <f t="shared" si="7"/>
        <v>DA</v>
      </c>
      <c r="AV42" s="81" t="str">
        <f t="shared" si="8"/>
        <v>DA</v>
      </c>
      <c r="AW42" s="81">
        <f t="shared" si="9"/>
        <v>0</v>
      </c>
      <c r="AX42" s="81">
        <f t="shared" si="10"/>
        <v>0</v>
      </c>
    </row>
    <row r="43" spans="1:50" ht="25.5">
      <c r="A43" s="81">
        <v>39</v>
      </c>
      <c r="B43" s="81" t="s">
        <v>2806</v>
      </c>
      <c r="C43" s="81">
        <v>40</v>
      </c>
      <c r="D43" s="300" t="s">
        <v>670</v>
      </c>
      <c r="E43" s="301">
        <v>56</v>
      </c>
      <c r="F43" s="81">
        <f t="shared" si="1"/>
        <v>68</v>
      </c>
      <c r="G43" s="81"/>
      <c r="H43" s="81">
        <v>10</v>
      </c>
      <c r="I43" s="81">
        <v>25</v>
      </c>
      <c r="J43" s="81"/>
      <c r="K43" s="81"/>
      <c r="L43" s="81"/>
      <c r="M43" s="81">
        <v>11</v>
      </c>
      <c r="N43" s="81">
        <v>10</v>
      </c>
      <c r="O43" s="81"/>
      <c r="P43" s="81"/>
      <c r="Q43" s="81"/>
      <c r="R43" s="81"/>
      <c r="S43" s="81"/>
      <c r="T43" s="81"/>
      <c r="U43" s="81">
        <v>2</v>
      </c>
      <c r="V43" s="81"/>
      <c r="W43" s="81"/>
      <c r="X43" s="81"/>
      <c r="Y43" s="81">
        <v>5</v>
      </c>
      <c r="Z43" s="81"/>
      <c r="AA43" s="81"/>
      <c r="AB43" s="81">
        <v>5</v>
      </c>
      <c r="AC43" s="81">
        <f t="shared" si="11"/>
        <v>0</v>
      </c>
      <c r="AD43" s="81" t="str">
        <f t="shared" si="12"/>
        <v>DA</v>
      </c>
      <c r="AE43" s="81" t="str">
        <f t="shared" si="13"/>
        <v>DA</v>
      </c>
      <c r="AF43" s="81">
        <f t="shared" si="14"/>
        <v>0</v>
      </c>
      <c r="AG43" s="81">
        <f t="shared" si="15"/>
        <v>0</v>
      </c>
      <c r="AH43" s="81">
        <f t="shared" si="16"/>
        <v>0</v>
      </c>
      <c r="AI43" s="81" t="str">
        <f t="shared" si="17"/>
        <v>DA</v>
      </c>
      <c r="AJ43" s="81" t="str">
        <f t="shared" si="18"/>
        <v>DA</v>
      </c>
      <c r="AK43" s="81">
        <f t="shared" si="19"/>
        <v>0</v>
      </c>
      <c r="AL43" s="81">
        <f t="shared" si="20"/>
        <v>0</v>
      </c>
      <c r="AM43" s="81">
        <f t="shared" si="21"/>
        <v>0</v>
      </c>
      <c r="AN43" s="81">
        <f t="shared" si="22"/>
        <v>0</v>
      </c>
      <c r="AO43" s="81">
        <f t="shared" si="23"/>
        <v>0</v>
      </c>
      <c r="AP43" s="81">
        <f t="shared" si="2"/>
        <v>0</v>
      </c>
      <c r="AQ43" s="81" t="str">
        <f t="shared" si="3"/>
        <v>DA</v>
      </c>
      <c r="AR43" s="81">
        <f t="shared" si="4"/>
        <v>0</v>
      </c>
      <c r="AS43" s="81">
        <f t="shared" si="5"/>
        <v>0</v>
      </c>
      <c r="AT43" s="81">
        <f t="shared" si="6"/>
        <v>0</v>
      </c>
      <c r="AU43" s="81" t="str">
        <f t="shared" si="7"/>
        <v>DA</v>
      </c>
      <c r="AV43" s="81">
        <f t="shared" si="8"/>
        <v>0</v>
      </c>
      <c r="AW43" s="81">
        <f t="shared" si="9"/>
        <v>0</v>
      </c>
      <c r="AX43" s="81" t="str">
        <f t="shared" si="10"/>
        <v>DA</v>
      </c>
    </row>
    <row r="44" spans="1:50" ht="38.25">
      <c r="A44" s="81">
        <v>40</v>
      </c>
      <c r="B44" s="81" t="s">
        <v>2807</v>
      </c>
      <c r="C44" s="81">
        <v>20</v>
      </c>
      <c r="D44" s="300" t="s">
        <v>670</v>
      </c>
      <c r="E44" s="301">
        <v>55</v>
      </c>
      <c r="F44" s="81">
        <f t="shared" si="1"/>
        <v>58</v>
      </c>
      <c r="G44" s="81"/>
      <c r="H44" s="81"/>
      <c r="I44" s="81">
        <v>25</v>
      </c>
      <c r="J44" s="81"/>
      <c r="K44" s="81"/>
      <c r="L44" s="81"/>
      <c r="M44" s="81">
        <v>7</v>
      </c>
      <c r="N44" s="81">
        <v>10</v>
      </c>
      <c r="O44" s="81"/>
      <c r="P44" s="81"/>
      <c r="Q44" s="81"/>
      <c r="R44" s="81"/>
      <c r="S44" s="81"/>
      <c r="T44" s="81"/>
      <c r="U44" s="81">
        <v>4</v>
      </c>
      <c r="V44" s="81"/>
      <c r="W44" s="81"/>
      <c r="X44" s="81"/>
      <c r="Y44" s="81">
        <v>5</v>
      </c>
      <c r="Z44" s="81">
        <v>2</v>
      </c>
      <c r="AA44" s="81"/>
      <c r="AB44" s="81">
        <v>5</v>
      </c>
      <c r="AC44" s="81">
        <f t="shared" si="11"/>
        <v>0</v>
      </c>
      <c r="AD44" s="81">
        <f t="shared" si="12"/>
        <v>0</v>
      </c>
      <c r="AE44" s="81" t="str">
        <f t="shared" si="13"/>
        <v>DA</v>
      </c>
      <c r="AF44" s="81">
        <f t="shared" si="14"/>
        <v>0</v>
      </c>
      <c r="AG44" s="81">
        <f t="shared" si="15"/>
        <v>0</v>
      </c>
      <c r="AH44" s="81">
        <f t="shared" si="16"/>
        <v>0</v>
      </c>
      <c r="AI44" s="81" t="str">
        <f t="shared" si="17"/>
        <v>DA</v>
      </c>
      <c r="AJ44" s="81" t="str">
        <f t="shared" si="18"/>
        <v>DA</v>
      </c>
      <c r="AK44" s="81">
        <f t="shared" si="19"/>
        <v>0</v>
      </c>
      <c r="AL44" s="81">
        <f t="shared" si="20"/>
        <v>0</v>
      </c>
      <c r="AM44" s="81">
        <f t="shared" si="21"/>
        <v>0</v>
      </c>
      <c r="AN44" s="81">
        <f t="shared" si="22"/>
        <v>0</v>
      </c>
      <c r="AO44" s="81">
        <f t="shared" si="23"/>
        <v>0</v>
      </c>
      <c r="AP44" s="81">
        <f t="shared" ref="AP44:AP70" si="24">IF(T44&gt;0,"DA",0)</f>
        <v>0</v>
      </c>
      <c r="AQ44" s="81" t="str">
        <f t="shared" ref="AQ44:AQ70" si="25">IF(U44&gt;0,"DA",0)</f>
        <v>DA</v>
      </c>
      <c r="AR44" s="81">
        <f t="shared" ref="AR44:AR70" si="26">IF(V44&gt;0,"DA",0)</f>
        <v>0</v>
      </c>
      <c r="AS44" s="81">
        <f t="shared" ref="AS44:AX86" si="27">IF(W44&gt;0,"DA",0)</f>
        <v>0</v>
      </c>
      <c r="AT44" s="81">
        <f t="shared" si="27"/>
        <v>0</v>
      </c>
      <c r="AU44" s="81" t="str">
        <f t="shared" si="27"/>
        <v>DA</v>
      </c>
      <c r="AV44" s="81" t="str">
        <f t="shared" si="27"/>
        <v>DA</v>
      </c>
      <c r="AW44" s="81">
        <f t="shared" si="27"/>
        <v>0</v>
      </c>
      <c r="AX44" s="81" t="str">
        <f t="shared" si="27"/>
        <v>DA</v>
      </c>
    </row>
    <row r="45" spans="1:50" ht="38.25">
      <c r="A45" s="81">
        <v>41</v>
      </c>
      <c r="B45" s="81" t="s">
        <v>1715</v>
      </c>
      <c r="C45" s="81">
        <v>1</v>
      </c>
      <c r="D45" s="300" t="s">
        <v>667</v>
      </c>
      <c r="E45" s="301">
        <v>10</v>
      </c>
      <c r="F45" s="81">
        <f t="shared" si="1"/>
        <v>2</v>
      </c>
      <c r="G45" s="81"/>
      <c r="H45" s="81"/>
      <c r="I45" s="81"/>
      <c r="J45" s="81"/>
      <c r="K45" s="81"/>
      <c r="L45" s="81"/>
      <c r="M45" s="81"/>
      <c r="N45" s="81"/>
      <c r="O45" s="81"/>
      <c r="P45" s="81"/>
      <c r="Q45" s="81"/>
      <c r="R45" s="81"/>
      <c r="S45" s="81"/>
      <c r="T45" s="81"/>
      <c r="U45" s="81"/>
      <c r="V45" s="81"/>
      <c r="W45" s="81"/>
      <c r="X45" s="81"/>
      <c r="Y45" s="81">
        <v>2</v>
      </c>
      <c r="Z45" s="81"/>
      <c r="AA45" s="81"/>
      <c r="AB45" s="81"/>
      <c r="AC45" s="81">
        <f t="shared" si="11"/>
        <v>0</v>
      </c>
      <c r="AD45" s="81">
        <f t="shared" si="12"/>
        <v>0</v>
      </c>
      <c r="AE45" s="81">
        <f t="shared" si="13"/>
        <v>0</v>
      </c>
      <c r="AF45" s="81">
        <f t="shared" si="14"/>
        <v>0</v>
      </c>
      <c r="AG45" s="81">
        <f t="shared" si="15"/>
        <v>0</v>
      </c>
      <c r="AH45" s="81">
        <f t="shared" si="16"/>
        <v>0</v>
      </c>
      <c r="AI45" s="81">
        <f t="shared" si="17"/>
        <v>0</v>
      </c>
      <c r="AJ45" s="81">
        <f t="shared" si="18"/>
        <v>0</v>
      </c>
      <c r="AK45" s="81">
        <f t="shared" si="19"/>
        <v>0</v>
      </c>
      <c r="AL45" s="81">
        <f t="shared" si="20"/>
        <v>0</v>
      </c>
      <c r="AM45" s="81">
        <f t="shared" si="21"/>
        <v>0</v>
      </c>
      <c r="AN45" s="81">
        <f t="shared" si="22"/>
        <v>0</v>
      </c>
      <c r="AO45" s="81">
        <f t="shared" si="23"/>
        <v>0</v>
      </c>
      <c r="AP45" s="81">
        <f t="shared" si="24"/>
        <v>0</v>
      </c>
      <c r="AQ45" s="81">
        <f t="shared" si="25"/>
        <v>0</v>
      </c>
      <c r="AR45" s="81">
        <f t="shared" si="26"/>
        <v>0</v>
      </c>
      <c r="AS45" s="81">
        <f t="shared" si="27"/>
        <v>0</v>
      </c>
      <c r="AT45" s="81">
        <f t="shared" si="27"/>
        <v>0</v>
      </c>
      <c r="AU45" s="81" t="str">
        <f t="shared" si="27"/>
        <v>DA</v>
      </c>
      <c r="AV45" s="81">
        <f t="shared" si="27"/>
        <v>0</v>
      </c>
      <c r="AW45" s="81">
        <f t="shared" si="27"/>
        <v>0</v>
      </c>
      <c r="AX45" s="81">
        <f t="shared" si="27"/>
        <v>0</v>
      </c>
    </row>
    <row r="46" spans="1:50" ht="38.25">
      <c r="A46" s="81">
        <v>42</v>
      </c>
      <c r="B46" s="90" t="s">
        <v>1590</v>
      </c>
      <c r="C46" s="90">
        <v>1</v>
      </c>
      <c r="D46" s="106" t="s">
        <v>667</v>
      </c>
      <c r="E46" s="301">
        <v>90</v>
      </c>
      <c r="F46" s="81">
        <f t="shared" si="1"/>
        <v>502</v>
      </c>
      <c r="G46" s="81"/>
      <c r="H46" s="81"/>
      <c r="I46" s="81"/>
      <c r="J46" s="81"/>
      <c r="K46" s="81"/>
      <c r="L46" s="81"/>
      <c r="M46" s="81">
        <v>500</v>
      </c>
      <c r="N46" s="81"/>
      <c r="O46" s="81"/>
      <c r="P46" s="81"/>
      <c r="Q46" s="81"/>
      <c r="R46" s="81"/>
      <c r="S46" s="81"/>
      <c r="T46" s="81"/>
      <c r="U46" s="81"/>
      <c r="V46" s="81"/>
      <c r="W46" s="81"/>
      <c r="X46" s="81"/>
      <c r="Y46" s="81">
        <v>2</v>
      </c>
      <c r="Z46" s="81"/>
      <c r="AA46" s="81"/>
      <c r="AB46" s="81"/>
      <c r="AC46" s="81">
        <f t="shared" si="11"/>
        <v>0</v>
      </c>
      <c r="AD46" s="81">
        <f t="shared" si="12"/>
        <v>0</v>
      </c>
      <c r="AE46" s="81">
        <f t="shared" si="13"/>
        <v>0</v>
      </c>
      <c r="AF46" s="81">
        <f t="shared" si="14"/>
        <v>0</v>
      </c>
      <c r="AG46" s="81">
        <f t="shared" si="15"/>
        <v>0</v>
      </c>
      <c r="AH46" s="81">
        <f t="shared" si="16"/>
        <v>0</v>
      </c>
      <c r="AI46" s="81" t="str">
        <f t="shared" si="17"/>
        <v>DA</v>
      </c>
      <c r="AJ46" s="81">
        <f t="shared" si="18"/>
        <v>0</v>
      </c>
      <c r="AK46" s="81">
        <f t="shared" si="19"/>
        <v>0</v>
      </c>
      <c r="AL46" s="81">
        <f t="shared" si="20"/>
        <v>0</v>
      </c>
      <c r="AM46" s="81">
        <f t="shared" si="21"/>
        <v>0</v>
      </c>
      <c r="AN46" s="81">
        <f t="shared" si="22"/>
        <v>0</v>
      </c>
      <c r="AO46" s="81">
        <f t="shared" si="23"/>
        <v>0</v>
      </c>
      <c r="AP46" s="81">
        <f t="shared" si="24"/>
        <v>0</v>
      </c>
      <c r="AQ46" s="81">
        <f t="shared" si="25"/>
        <v>0</v>
      </c>
      <c r="AR46" s="81">
        <f t="shared" si="26"/>
        <v>0</v>
      </c>
      <c r="AS46" s="81">
        <f t="shared" si="27"/>
        <v>0</v>
      </c>
      <c r="AT46" s="81">
        <f t="shared" si="27"/>
        <v>0</v>
      </c>
      <c r="AU46" s="81" t="str">
        <f t="shared" si="27"/>
        <v>DA</v>
      </c>
      <c r="AV46" s="81">
        <f t="shared" si="27"/>
        <v>0</v>
      </c>
      <c r="AW46" s="81">
        <f t="shared" si="27"/>
        <v>0</v>
      </c>
      <c r="AX46" s="81">
        <f t="shared" si="27"/>
        <v>0</v>
      </c>
    </row>
    <row r="47" spans="1:50" ht="38.25">
      <c r="A47" s="81">
        <v>43</v>
      </c>
      <c r="B47" s="90" t="s">
        <v>1477</v>
      </c>
      <c r="C47" s="90">
        <v>1</v>
      </c>
      <c r="D47" s="106" t="s">
        <v>667</v>
      </c>
      <c r="E47" s="301">
        <v>80</v>
      </c>
      <c r="F47" s="81">
        <f t="shared" si="1"/>
        <v>0</v>
      </c>
      <c r="G47" s="81"/>
      <c r="H47" s="81"/>
      <c r="I47" s="81"/>
      <c r="J47" s="81"/>
      <c r="K47" s="81"/>
      <c r="L47" s="81"/>
      <c r="M47" s="81"/>
      <c r="N47" s="81"/>
      <c r="O47" s="81"/>
      <c r="P47" s="81"/>
      <c r="Q47" s="81"/>
      <c r="R47" s="81"/>
      <c r="S47" s="81"/>
      <c r="T47" s="81"/>
      <c r="U47" s="81"/>
      <c r="V47" s="81"/>
      <c r="W47" s="81"/>
      <c r="X47" s="81"/>
      <c r="Y47" s="81"/>
      <c r="Z47" s="81"/>
      <c r="AA47" s="81"/>
      <c r="AB47" s="81"/>
      <c r="AC47" s="81">
        <f t="shared" si="11"/>
        <v>0</v>
      </c>
      <c r="AD47" s="81">
        <f t="shared" si="12"/>
        <v>0</v>
      </c>
      <c r="AE47" s="81">
        <f t="shared" si="13"/>
        <v>0</v>
      </c>
      <c r="AF47" s="81">
        <f t="shared" si="14"/>
        <v>0</v>
      </c>
      <c r="AG47" s="81">
        <f t="shared" si="15"/>
        <v>0</v>
      </c>
      <c r="AH47" s="81">
        <f t="shared" si="16"/>
        <v>0</v>
      </c>
      <c r="AI47" s="81">
        <f t="shared" si="17"/>
        <v>0</v>
      </c>
      <c r="AJ47" s="81">
        <f t="shared" si="18"/>
        <v>0</v>
      </c>
      <c r="AK47" s="81">
        <f t="shared" si="19"/>
        <v>0</v>
      </c>
      <c r="AL47" s="81">
        <f t="shared" si="20"/>
        <v>0</v>
      </c>
      <c r="AM47" s="81">
        <f t="shared" si="21"/>
        <v>0</v>
      </c>
      <c r="AN47" s="81">
        <f t="shared" si="22"/>
        <v>0</v>
      </c>
      <c r="AO47" s="81">
        <f t="shared" si="23"/>
        <v>0</v>
      </c>
      <c r="AP47" s="81">
        <f t="shared" si="24"/>
        <v>0</v>
      </c>
      <c r="AQ47" s="81">
        <f t="shared" si="25"/>
        <v>0</v>
      </c>
      <c r="AR47" s="81">
        <f t="shared" si="26"/>
        <v>0</v>
      </c>
      <c r="AS47" s="81">
        <f t="shared" si="27"/>
        <v>0</v>
      </c>
      <c r="AT47" s="81">
        <f t="shared" si="27"/>
        <v>0</v>
      </c>
      <c r="AU47" s="81">
        <f t="shared" si="27"/>
        <v>0</v>
      </c>
      <c r="AV47" s="81">
        <f t="shared" si="27"/>
        <v>0</v>
      </c>
      <c r="AW47" s="81">
        <f t="shared" si="27"/>
        <v>0</v>
      </c>
      <c r="AX47" s="81">
        <f t="shared" si="27"/>
        <v>0</v>
      </c>
    </row>
    <row r="48" spans="1:50" ht="38.25">
      <c r="A48" s="81">
        <v>44</v>
      </c>
      <c r="B48" s="90" t="s">
        <v>1591</v>
      </c>
      <c r="C48" s="90">
        <v>1</v>
      </c>
      <c r="D48" s="300" t="s">
        <v>667</v>
      </c>
      <c r="E48" s="301">
        <v>100</v>
      </c>
      <c r="F48" s="81">
        <f t="shared" si="1"/>
        <v>1500</v>
      </c>
      <c r="G48" s="81"/>
      <c r="H48" s="81"/>
      <c r="I48" s="81"/>
      <c r="J48" s="81"/>
      <c r="K48" s="81"/>
      <c r="L48" s="81"/>
      <c r="M48" s="81">
        <v>1500</v>
      </c>
      <c r="N48" s="81"/>
      <c r="O48" s="81"/>
      <c r="P48" s="81"/>
      <c r="Q48" s="81"/>
      <c r="R48" s="81"/>
      <c r="S48" s="81"/>
      <c r="T48" s="81"/>
      <c r="U48" s="81"/>
      <c r="V48" s="81"/>
      <c r="W48" s="81"/>
      <c r="X48" s="81"/>
      <c r="Y48" s="81"/>
      <c r="Z48" s="81"/>
      <c r="AA48" s="81"/>
      <c r="AB48" s="81"/>
      <c r="AC48" s="81">
        <f t="shared" si="11"/>
        <v>0</v>
      </c>
      <c r="AD48" s="81">
        <f t="shared" si="12"/>
        <v>0</v>
      </c>
      <c r="AE48" s="81">
        <f t="shared" si="13"/>
        <v>0</v>
      </c>
      <c r="AF48" s="81">
        <f t="shared" si="14"/>
        <v>0</v>
      </c>
      <c r="AG48" s="81">
        <f t="shared" si="15"/>
        <v>0</v>
      </c>
      <c r="AH48" s="81">
        <f t="shared" si="16"/>
        <v>0</v>
      </c>
      <c r="AI48" s="81" t="str">
        <f t="shared" si="17"/>
        <v>DA</v>
      </c>
      <c r="AJ48" s="81">
        <f t="shared" si="18"/>
        <v>0</v>
      </c>
      <c r="AK48" s="81">
        <f t="shared" si="19"/>
        <v>0</v>
      </c>
      <c r="AL48" s="81">
        <f t="shared" si="20"/>
        <v>0</v>
      </c>
      <c r="AM48" s="81">
        <f t="shared" si="21"/>
        <v>0</v>
      </c>
      <c r="AN48" s="81">
        <f t="shared" si="22"/>
        <v>0</v>
      </c>
      <c r="AO48" s="81">
        <f t="shared" si="23"/>
        <v>0</v>
      </c>
      <c r="AP48" s="81">
        <f t="shared" si="24"/>
        <v>0</v>
      </c>
      <c r="AQ48" s="81">
        <f t="shared" si="25"/>
        <v>0</v>
      </c>
      <c r="AR48" s="81">
        <f t="shared" si="26"/>
        <v>0</v>
      </c>
      <c r="AS48" s="81">
        <f t="shared" si="27"/>
        <v>0</v>
      </c>
      <c r="AT48" s="81">
        <f t="shared" si="27"/>
        <v>0</v>
      </c>
      <c r="AU48" s="81">
        <f t="shared" si="27"/>
        <v>0</v>
      </c>
      <c r="AV48" s="81">
        <f t="shared" si="27"/>
        <v>0</v>
      </c>
      <c r="AW48" s="81">
        <f t="shared" si="27"/>
        <v>0</v>
      </c>
      <c r="AX48" s="81">
        <f t="shared" si="27"/>
        <v>0</v>
      </c>
    </row>
    <row r="49" spans="1:50" ht="51">
      <c r="A49" s="81">
        <v>45</v>
      </c>
      <c r="B49" s="81" t="s">
        <v>1716</v>
      </c>
      <c r="C49" s="81">
        <v>1</v>
      </c>
      <c r="D49" s="300" t="s">
        <v>667</v>
      </c>
      <c r="E49" s="301">
        <v>50</v>
      </c>
      <c r="F49" s="81">
        <f t="shared" si="1"/>
        <v>617</v>
      </c>
      <c r="G49" s="81"/>
      <c r="H49" s="81"/>
      <c r="I49" s="81">
        <v>15</v>
      </c>
      <c r="J49" s="81"/>
      <c r="K49" s="81"/>
      <c r="L49" s="81"/>
      <c r="M49" s="81">
        <v>600</v>
      </c>
      <c r="N49" s="81"/>
      <c r="O49" s="81"/>
      <c r="P49" s="81"/>
      <c r="Q49" s="81"/>
      <c r="R49" s="81"/>
      <c r="S49" s="81"/>
      <c r="T49" s="81"/>
      <c r="U49" s="81"/>
      <c r="V49" s="81"/>
      <c r="W49" s="81"/>
      <c r="X49" s="81"/>
      <c r="Y49" s="81"/>
      <c r="Z49" s="81"/>
      <c r="AA49" s="81"/>
      <c r="AB49" s="81">
        <v>2</v>
      </c>
      <c r="AC49" s="81">
        <f t="shared" ref="AC49:AC68" si="28">IF(G49&gt;0,"DA",0)</f>
        <v>0</v>
      </c>
      <c r="AD49" s="81">
        <f t="shared" ref="AD49:AD68" si="29">IF(H49&gt;0,"DA",0)</f>
        <v>0</v>
      </c>
      <c r="AE49" s="81" t="str">
        <f t="shared" ref="AE49:AE68" si="30">IF(I49&gt;0,"DA",0)</f>
        <v>DA</v>
      </c>
      <c r="AF49" s="81">
        <f t="shared" ref="AF49:AF68" si="31">IF(J49&gt;0,"DA",0)</f>
        <v>0</v>
      </c>
      <c r="AG49" s="81">
        <f t="shared" ref="AG49:AG68" si="32">IF(K49&gt;0,"DA",0)</f>
        <v>0</v>
      </c>
      <c r="AH49" s="81">
        <f t="shared" ref="AH49:AH68" si="33">IF(L49&gt;0,"DA",0)</f>
        <v>0</v>
      </c>
      <c r="AI49" s="81" t="str">
        <f t="shared" ref="AI49:AI68" si="34">IF(M49&gt;0,"DA",0)</f>
        <v>DA</v>
      </c>
      <c r="AJ49" s="81">
        <f t="shared" ref="AJ49:AJ68" si="35">IF(N49&gt;0,"DA",0)</f>
        <v>0</v>
      </c>
      <c r="AK49" s="81">
        <f t="shared" ref="AK49:AK68" si="36">IF(O49&gt;0,"DA",0)</f>
        <v>0</v>
      </c>
      <c r="AL49" s="81">
        <f t="shared" ref="AL49:AL68" si="37">IF(P49&gt;0,"DA",0)</f>
        <v>0</v>
      </c>
      <c r="AM49" s="81">
        <f t="shared" ref="AM49:AM68" si="38">IF(Q49&gt;0,"DA",0)</f>
        <v>0</v>
      </c>
      <c r="AN49" s="81">
        <f t="shared" ref="AN49:AN68" si="39">IF(R49&gt;0,"DA",0)</f>
        <v>0</v>
      </c>
      <c r="AO49" s="81">
        <f t="shared" ref="AO49:AO68" si="40">IF(S49&gt;0,"DA",0)</f>
        <v>0</v>
      </c>
      <c r="AP49" s="81">
        <f t="shared" si="24"/>
        <v>0</v>
      </c>
      <c r="AQ49" s="81">
        <f t="shared" si="25"/>
        <v>0</v>
      </c>
      <c r="AR49" s="81">
        <f t="shared" si="26"/>
        <v>0</v>
      </c>
      <c r="AS49" s="81">
        <f t="shared" si="27"/>
        <v>0</v>
      </c>
      <c r="AT49" s="81">
        <f t="shared" si="27"/>
        <v>0</v>
      </c>
      <c r="AU49" s="81">
        <f t="shared" si="27"/>
        <v>0</v>
      </c>
      <c r="AV49" s="81">
        <f t="shared" si="27"/>
        <v>0</v>
      </c>
      <c r="AW49" s="81">
        <f t="shared" si="27"/>
        <v>0</v>
      </c>
      <c r="AX49" s="81" t="str">
        <f t="shared" si="27"/>
        <v>DA</v>
      </c>
    </row>
    <row r="50" spans="1:50" ht="25.5">
      <c r="A50" s="81">
        <v>46</v>
      </c>
      <c r="B50" s="90" t="s">
        <v>1717</v>
      </c>
      <c r="C50" s="90">
        <v>50</v>
      </c>
      <c r="D50" s="300" t="s">
        <v>670</v>
      </c>
      <c r="E50" s="301">
        <v>39</v>
      </c>
      <c r="F50" s="81">
        <f t="shared" si="1"/>
        <v>97</v>
      </c>
      <c r="G50" s="81"/>
      <c r="H50" s="81">
        <v>10</v>
      </c>
      <c r="I50" s="81">
        <v>14</v>
      </c>
      <c r="J50" s="81"/>
      <c r="K50" s="81">
        <v>4</v>
      </c>
      <c r="L50" s="81"/>
      <c r="M50" s="81">
        <v>15</v>
      </c>
      <c r="N50" s="81">
        <v>2</v>
      </c>
      <c r="O50" s="81"/>
      <c r="P50" s="81"/>
      <c r="Q50" s="81"/>
      <c r="R50" s="81"/>
      <c r="S50" s="81"/>
      <c r="T50" s="81"/>
      <c r="U50" s="81"/>
      <c r="V50" s="81">
        <v>1</v>
      </c>
      <c r="W50" s="81"/>
      <c r="X50" s="81"/>
      <c r="Y50" s="81">
        <v>50</v>
      </c>
      <c r="Z50" s="81">
        <v>1</v>
      </c>
      <c r="AA50" s="81"/>
      <c r="AB50" s="81"/>
      <c r="AC50" s="81">
        <f t="shared" si="28"/>
        <v>0</v>
      </c>
      <c r="AD50" s="81" t="str">
        <f t="shared" si="29"/>
        <v>DA</v>
      </c>
      <c r="AE50" s="81" t="str">
        <f t="shared" si="30"/>
        <v>DA</v>
      </c>
      <c r="AF50" s="81">
        <f t="shared" si="31"/>
        <v>0</v>
      </c>
      <c r="AG50" s="81" t="str">
        <f t="shared" si="32"/>
        <v>DA</v>
      </c>
      <c r="AH50" s="81">
        <f t="shared" si="33"/>
        <v>0</v>
      </c>
      <c r="AI50" s="81" t="str">
        <f t="shared" si="34"/>
        <v>DA</v>
      </c>
      <c r="AJ50" s="81" t="str">
        <f t="shared" si="35"/>
        <v>DA</v>
      </c>
      <c r="AK50" s="81">
        <f t="shared" si="36"/>
        <v>0</v>
      </c>
      <c r="AL50" s="81">
        <f t="shared" si="37"/>
        <v>0</v>
      </c>
      <c r="AM50" s="81">
        <f t="shared" si="38"/>
        <v>0</v>
      </c>
      <c r="AN50" s="81">
        <f t="shared" si="39"/>
        <v>0</v>
      </c>
      <c r="AO50" s="81">
        <f t="shared" si="40"/>
        <v>0</v>
      </c>
      <c r="AP50" s="81">
        <f t="shared" si="24"/>
        <v>0</v>
      </c>
      <c r="AQ50" s="81">
        <f t="shared" si="25"/>
        <v>0</v>
      </c>
      <c r="AR50" s="81" t="str">
        <f t="shared" si="26"/>
        <v>DA</v>
      </c>
      <c r="AS50" s="81">
        <f t="shared" si="27"/>
        <v>0</v>
      </c>
      <c r="AT50" s="81">
        <f t="shared" si="27"/>
        <v>0</v>
      </c>
      <c r="AU50" s="81" t="str">
        <f t="shared" si="27"/>
        <v>DA</v>
      </c>
      <c r="AV50" s="81" t="str">
        <f t="shared" si="27"/>
        <v>DA</v>
      </c>
      <c r="AW50" s="81">
        <f t="shared" si="27"/>
        <v>0</v>
      </c>
      <c r="AX50" s="81">
        <f t="shared" si="27"/>
        <v>0</v>
      </c>
    </row>
    <row r="51" spans="1:50" ht="25.5">
      <c r="A51" s="81">
        <v>47</v>
      </c>
      <c r="B51" s="90" t="s">
        <v>2808</v>
      </c>
      <c r="C51" s="90">
        <v>45</v>
      </c>
      <c r="D51" s="300" t="s">
        <v>670</v>
      </c>
      <c r="E51" s="301">
        <v>150</v>
      </c>
      <c r="F51" s="81">
        <f t="shared" si="1"/>
        <v>242</v>
      </c>
      <c r="G51" s="81"/>
      <c r="H51" s="81">
        <v>20</v>
      </c>
      <c r="I51" s="81">
        <v>100</v>
      </c>
      <c r="J51" s="81"/>
      <c r="K51" s="81"/>
      <c r="L51" s="81">
        <v>7</v>
      </c>
      <c r="M51" s="81">
        <v>51</v>
      </c>
      <c r="N51" s="81">
        <v>2</v>
      </c>
      <c r="O51" s="81"/>
      <c r="P51" s="81"/>
      <c r="Q51" s="81"/>
      <c r="R51" s="81"/>
      <c r="S51" s="81"/>
      <c r="T51" s="81"/>
      <c r="U51" s="81"/>
      <c r="V51" s="81">
        <v>1</v>
      </c>
      <c r="W51" s="81"/>
      <c r="X51" s="81"/>
      <c r="Y51" s="81">
        <v>60</v>
      </c>
      <c r="Z51" s="81">
        <v>1</v>
      </c>
      <c r="AA51" s="81"/>
      <c r="AB51" s="81"/>
      <c r="AC51" s="81">
        <f t="shared" si="28"/>
        <v>0</v>
      </c>
      <c r="AD51" s="81" t="str">
        <f t="shared" si="29"/>
        <v>DA</v>
      </c>
      <c r="AE51" s="81" t="str">
        <f t="shared" si="30"/>
        <v>DA</v>
      </c>
      <c r="AF51" s="81">
        <f t="shared" si="31"/>
        <v>0</v>
      </c>
      <c r="AG51" s="81">
        <f t="shared" si="32"/>
        <v>0</v>
      </c>
      <c r="AH51" s="81" t="str">
        <f t="shared" si="33"/>
        <v>DA</v>
      </c>
      <c r="AI51" s="81" t="str">
        <f t="shared" si="34"/>
        <v>DA</v>
      </c>
      <c r="AJ51" s="81" t="str">
        <f t="shared" si="35"/>
        <v>DA</v>
      </c>
      <c r="AK51" s="81">
        <f t="shared" si="36"/>
        <v>0</v>
      </c>
      <c r="AL51" s="81">
        <f t="shared" si="37"/>
        <v>0</v>
      </c>
      <c r="AM51" s="81">
        <f t="shared" si="38"/>
        <v>0</v>
      </c>
      <c r="AN51" s="81">
        <f t="shared" si="39"/>
        <v>0</v>
      </c>
      <c r="AO51" s="81">
        <f t="shared" si="40"/>
        <v>0</v>
      </c>
      <c r="AP51" s="81">
        <f t="shared" si="24"/>
        <v>0</v>
      </c>
      <c r="AQ51" s="81">
        <f t="shared" si="25"/>
        <v>0</v>
      </c>
      <c r="AR51" s="81" t="str">
        <f t="shared" si="26"/>
        <v>DA</v>
      </c>
      <c r="AS51" s="81">
        <f t="shared" si="27"/>
        <v>0</v>
      </c>
      <c r="AT51" s="81">
        <f t="shared" si="27"/>
        <v>0</v>
      </c>
      <c r="AU51" s="81" t="str">
        <f t="shared" si="27"/>
        <v>DA</v>
      </c>
      <c r="AV51" s="81" t="str">
        <f t="shared" si="27"/>
        <v>DA</v>
      </c>
      <c r="AW51" s="81">
        <f t="shared" si="27"/>
        <v>0</v>
      </c>
      <c r="AX51" s="81">
        <f t="shared" si="27"/>
        <v>0</v>
      </c>
    </row>
    <row r="52" spans="1:50" ht="25.5">
      <c r="A52" s="81">
        <v>48</v>
      </c>
      <c r="B52" s="90" t="s">
        <v>2809</v>
      </c>
      <c r="C52" s="90">
        <v>35</v>
      </c>
      <c r="D52" s="300" t="s">
        <v>670</v>
      </c>
      <c r="E52" s="301">
        <v>44</v>
      </c>
      <c r="F52" s="81">
        <f t="shared" si="1"/>
        <v>79</v>
      </c>
      <c r="G52" s="81"/>
      <c r="H52" s="81">
        <v>8</v>
      </c>
      <c r="I52" s="81">
        <v>15</v>
      </c>
      <c r="J52" s="81"/>
      <c r="K52" s="81"/>
      <c r="L52" s="81"/>
      <c r="M52" s="81">
        <v>3</v>
      </c>
      <c r="N52" s="81">
        <v>2</v>
      </c>
      <c r="O52" s="81"/>
      <c r="P52" s="81"/>
      <c r="Q52" s="81"/>
      <c r="R52" s="81"/>
      <c r="S52" s="81"/>
      <c r="T52" s="81"/>
      <c r="U52" s="81"/>
      <c r="V52" s="81"/>
      <c r="W52" s="81"/>
      <c r="X52" s="81"/>
      <c r="Y52" s="81">
        <v>50</v>
      </c>
      <c r="Z52" s="81">
        <v>1</v>
      </c>
      <c r="AA52" s="81"/>
      <c r="AB52" s="81"/>
      <c r="AC52" s="81">
        <f t="shared" si="28"/>
        <v>0</v>
      </c>
      <c r="AD52" s="81" t="str">
        <f t="shared" si="29"/>
        <v>DA</v>
      </c>
      <c r="AE52" s="81" t="str">
        <f t="shared" si="30"/>
        <v>DA</v>
      </c>
      <c r="AF52" s="81">
        <f t="shared" si="31"/>
        <v>0</v>
      </c>
      <c r="AG52" s="81">
        <f t="shared" si="32"/>
        <v>0</v>
      </c>
      <c r="AH52" s="81">
        <f t="shared" si="33"/>
        <v>0</v>
      </c>
      <c r="AI52" s="81" t="str">
        <f t="shared" si="34"/>
        <v>DA</v>
      </c>
      <c r="AJ52" s="81" t="str">
        <f t="shared" si="35"/>
        <v>DA</v>
      </c>
      <c r="AK52" s="81">
        <f t="shared" si="36"/>
        <v>0</v>
      </c>
      <c r="AL52" s="81">
        <f t="shared" si="37"/>
        <v>0</v>
      </c>
      <c r="AM52" s="81">
        <f t="shared" si="38"/>
        <v>0</v>
      </c>
      <c r="AN52" s="81">
        <f t="shared" si="39"/>
        <v>0</v>
      </c>
      <c r="AO52" s="81">
        <f t="shared" si="40"/>
        <v>0</v>
      </c>
      <c r="AP52" s="81">
        <f t="shared" si="24"/>
        <v>0</v>
      </c>
      <c r="AQ52" s="81">
        <f t="shared" si="25"/>
        <v>0</v>
      </c>
      <c r="AR52" s="81">
        <f t="shared" si="26"/>
        <v>0</v>
      </c>
      <c r="AS52" s="81">
        <f t="shared" si="27"/>
        <v>0</v>
      </c>
      <c r="AT52" s="81">
        <f t="shared" si="27"/>
        <v>0</v>
      </c>
      <c r="AU52" s="81" t="str">
        <f t="shared" si="27"/>
        <v>DA</v>
      </c>
      <c r="AV52" s="81" t="str">
        <f t="shared" si="27"/>
        <v>DA</v>
      </c>
      <c r="AW52" s="81">
        <f t="shared" si="27"/>
        <v>0</v>
      </c>
      <c r="AX52" s="81">
        <f t="shared" si="27"/>
        <v>0</v>
      </c>
    </row>
    <row r="53" spans="1:50" ht="25.5">
      <c r="A53" s="81">
        <v>49</v>
      </c>
      <c r="B53" s="90" t="s">
        <v>1593</v>
      </c>
      <c r="C53" s="90">
        <v>1</v>
      </c>
      <c r="D53" s="106" t="s">
        <v>667</v>
      </c>
      <c r="E53" s="301">
        <v>170</v>
      </c>
      <c r="F53" s="81">
        <f t="shared" si="1"/>
        <v>600</v>
      </c>
      <c r="G53" s="81"/>
      <c r="H53" s="81"/>
      <c r="I53" s="81">
        <v>100</v>
      </c>
      <c r="J53" s="81">
        <v>30</v>
      </c>
      <c r="K53" s="81"/>
      <c r="L53" s="81"/>
      <c r="M53" s="81">
        <v>240</v>
      </c>
      <c r="N53" s="81"/>
      <c r="O53" s="81"/>
      <c r="P53" s="81"/>
      <c r="Q53" s="81"/>
      <c r="R53" s="81"/>
      <c r="S53" s="81"/>
      <c r="T53" s="81"/>
      <c r="U53" s="81">
        <v>200</v>
      </c>
      <c r="V53" s="81"/>
      <c r="W53" s="81"/>
      <c r="X53" s="81"/>
      <c r="Y53" s="81">
        <v>30</v>
      </c>
      <c r="Z53" s="81"/>
      <c r="AA53" s="81"/>
      <c r="AB53" s="81"/>
      <c r="AC53" s="81">
        <f t="shared" si="28"/>
        <v>0</v>
      </c>
      <c r="AD53" s="81">
        <f t="shared" si="29"/>
        <v>0</v>
      </c>
      <c r="AE53" s="81" t="str">
        <f t="shared" si="30"/>
        <v>DA</v>
      </c>
      <c r="AF53" s="81" t="str">
        <f t="shared" si="31"/>
        <v>DA</v>
      </c>
      <c r="AG53" s="81">
        <f t="shared" si="32"/>
        <v>0</v>
      </c>
      <c r="AH53" s="81">
        <f t="shared" si="33"/>
        <v>0</v>
      </c>
      <c r="AI53" s="81" t="str">
        <f t="shared" si="34"/>
        <v>DA</v>
      </c>
      <c r="AJ53" s="81">
        <f t="shared" si="35"/>
        <v>0</v>
      </c>
      <c r="AK53" s="81">
        <f t="shared" si="36"/>
        <v>0</v>
      </c>
      <c r="AL53" s="81">
        <f t="shared" si="37"/>
        <v>0</v>
      </c>
      <c r="AM53" s="81">
        <f t="shared" si="38"/>
        <v>0</v>
      </c>
      <c r="AN53" s="81">
        <f t="shared" si="39"/>
        <v>0</v>
      </c>
      <c r="AO53" s="81">
        <f t="shared" si="40"/>
        <v>0</v>
      </c>
      <c r="AP53" s="81">
        <f t="shared" si="24"/>
        <v>0</v>
      </c>
      <c r="AQ53" s="81" t="str">
        <f t="shared" si="25"/>
        <v>DA</v>
      </c>
      <c r="AR53" s="81">
        <f t="shared" si="26"/>
        <v>0</v>
      </c>
      <c r="AS53" s="81">
        <f t="shared" si="27"/>
        <v>0</v>
      </c>
      <c r="AT53" s="81">
        <f t="shared" si="27"/>
        <v>0</v>
      </c>
      <c r="AU53" s="81" t="str">
        <f t="shared" si="27"/>
        <v>DA</v>
      </c>
      <c r="AV53" s="81">
        <f t="shared" si="27"/>
        <v>0</v>
      </c>
      <c r="AW53" s="81">
        <f t="shared" si="27"/>
        <v>0</v>
      </c>
      <c r="AX53" s="81">
        <f t="shared" si="27"/>
        <v>0</v>
      </c>
    </row>
    <row r="54" spans="1:50">
      <c r="A54" s="81">
        <v>50</v>
      </c>
      <c r="B54" s="81" t="s">
        <v>2144</v>
      </c>
      <c r="C54" s="81">
        <v>1</v>
      </c>
      <c r="D54" s="300" t="s">
        <v>667</v>
      </c>
      <c r="E54" s="301">
        <v>80</v>
      </c>
      <c r="F54" s="81">
        <f t="shared" si="1"/>
        <v>15</v>
      </c>
      <c r="G54" s="81"/>
      <c r="H54" s="81"/>
      <c r="I54" s="81"/>
      <c r="J54" s="81"/>
      <c r="K54" s="81"/>
      <c r="L54" s="81"/>
      <c r="M54" s="81"/>
      <c r="N54" s="81"/>
      <c r="O54" s="81"/>
      <c r="P54" s="81"/>
      <c r="Q54" s="81"/>
      <c r="R54" s="81"/>
      <c r="S54" s="81"/>
      <c r="T54" s="81"/>
      <c r="U54" s="81"/>
      <c r="V54" s="81"/>
      <c r="W54" s="81"/>
      <c r="X54" s="81"/>
      <c r="Y54" s="81">
        <v>10</v>
      </c>
      <c r="Z54" s="81"/>
      <c r="AA54" s="81"/>
      <c r="AB54" s="81">
        <v>5</v>
      </c>
      <c r="AC54" s="81">
        <f t="shared" si="28"/>
        <v>0</v>
      </c>
      <c r="AD54" s="81">
        <f t="shared" si="29"/>
        <v>0</v>
      </c>
      <c r="AE54" s="81">
        <f t="shared" si="30"/>
        <v>0</v>
      </c>
      <c r="AF54" s="81">
        <f t="shared" si="31"/>
        <v>0</v>
      </c>
      <c r="AG54" s="81">
        <f t="shared" si="32"/>
        <v>0</v>
      </c>
      <c r="AH54" s="81">
        <f t="shared" si="33"/>
        <v>0</v>
      </c>
      <c r="AI54" s="81">
        <f t="shared" si="34"/>
        <v>0</v>
      </c>
      <c r="AJ54" s="81">
        <f t="shared" si="35"/>
        <v>0</v>
      </c>
      <c r="AK54" s="81">
        <f t="shared" si="36"/>
        <v>0</v>
      </c>
      <c r="AL54" s="81">
        <f t="shared" si="37"/>
        <v>0</v>
      </c>
      <c r="AM54" s="81">
        <f t="shared" si="38"/>
        <v>0</v>
      </c>
      <c r="AN54" s="81">
        <f t="shared" si="39"/>
        <v>0</v>
      </c>
      <c r="AO54" s="81">
        <f t="shared" si="40"/>
        <v>0</v>
      </c>
      <c r="AP54" s="81">
        <f t="shared" si="24"/>
        <v>0</v>
      </c>
      <c r="AQ54" s="81">
        <f t="shared" si="25"/>
        <v>0</v>
      </c>
      <c r="AR54" s="81">
        <f t="shared" si="26"/>
        <v>0</v>
      </c>
      <c r="AS54" s="81">
        <f t="shared" si="27"/>
        <v>0</v>
      </c>
      <c r="AT54" s="81">
        <f t="shared" si="27"/>
        <v>0</v>
      </c>
      <c r="AU54" s="81" t="str">
        <f t="shared" si="27"/>
        <v>DA</v>
      </c>
      <c r="AV54" s="81">
        <f t="shared" si="27"/>
        <v>0</v>
      </c>
      <c r="AW54" s="81">
        <f t="shared" si="27"/>
        <v>0</v>
      </c>
      <c r="AX54" s="81" t="str">
        <f t="shared" si="27"/>
        <v>DA</v>
      </c>
    </row>
    <row r="55" spans="1:50" ht="38.25">
      <c r="A55" s="81">
        <v>51</v>
      </c>
      <c r="B55" s="81" t="s">
        <v>1594</v>
      </c>
      <c r="C55" s="81">
        <v>1</v>
      </c>
      <c r="D55" s="300" t="s">
        <v>667</v>
      </c>
      <c r="E55" s="301">
        <v>56</v>
      </c>
      <c r="F55" s="81">
        <f t="shared" si="1"/>
        <v>5</v>
      </c>
      <c r="G55" s="81"/>
      <c r="H55" s="81">
        <v>5</v>
      </c>
      <c r="I55" s="81"/>
      <c r="J55" s="81"/>
      <c r="K55" s="81"/>
      <c r="L55" s="81"/>
      <c r="M55" s="81"/>
      <c r="N55" s="81"/>
      <c r="O55" s="81"/>
      <c r="P55" s="81"/>
      <c r="Q55" s="81"/>
      <c r="R55" s="81"/>
      <c r="S55" s="81"/>
      <c r="T55" s="81"/>
      <c r="U55" s="81"/>
      <c r="V55" s="81"/>
      <c r="W55" s="81"/>
      <c r="X55" s="81"/>
      <c r="Y55" s="81"/>
      <c r="Z55" s="81"/>
      <c r="AA55" s="81"/>
      <c r="AB55" s="81"/>
      <c r="AC55" s="81">
        <f t="shared" si="28"/>
        <v>0</v>
      </c>
      <c r="AD55" s="81" t="str">
        <f t="shared" si="29"/>
        <v>DA</v>
      </c>
      <c r="AE55" s="81">
        <f t="shared" si="30"/>
        <v>0</v>
      </c>
      <c r="AF55" s="81">
        <f t="shared" si="31"/>
        <v>0</v>
      </c>
      <c r="AG55" s="81">
        <f t="shared" si="32"/>
        <v>0</v>
      </c>
      <c r="AH55" s="81">
        <f t="shared" si="33"/>
        <v>0</v>
      </c>
      <c r="AI55" s="81">
        <f t="shared" si="34"/>
        <v>0</v>
      </c>
      <c r="AJ55" s="81">
        <f t="shared" si="35"/>
        <v>0</v>
      </c>
      <c r="AK55" s="81">
        <f t="shared" si="36"/>
        <v>0</v>
      </c>
      <c r="AL55" s="81">
        <f t="shared" si="37"/>
        <v>0</v>
      </c>
      <c r="AM55" s="81">
        <f t="shared" si="38"/>
        <v>0</v>
      </c>
      <c r="AN55" s="81">
        <f t="shared" si="39"/>
        <v>0</v>
      </c>
      <c r="AO55" s="81">
        <f t="shared" si="40"/>
        <v>0</v>
      </c>
      <c r="AP55" s="81">
        <f t="shared" si="24"/>
        <v>0</v>
      </c>
      <c r="AQ55" s="81">
        <f t="shared" si="25"/>
        <v>0</v>
      </c>
      <c r="AR55" s="81">
        <f t="shared" si="26"/>
        <v>0</v>
      </c>
      <c r="AS55" s="81">
        <f t="shared" si="27"/>
        <v>0</v>
      </c>
      <c r="AT55" s="81">
        <f t="shared" si="27"/>
        <v>0</v>
      </c>
      <c r="AU55" s="81">
        <f t="shared" si="27"/>
        <v>0</v>
      </c>
      <c r="AV55" s="81">
        <f t="shared" si="27"/>
        <v>0</v>
      </c>
      <c r="AW55" s="81">
        <f t="shared" si="27"/>
        <v>0</v>
      </c>
      <c r="AX55" s="81">
        <f t="shared" si="27"/>
        <v>0</v>
      </c>
    </row>
    <row r="56" spans="1:50" ht="38.25">
      <c r="A56" s="81">
        <v>52</v>
      </c>
      <c r="B56" s="90" t="s">
        <v>1595</v>
      </c>
      <c r="C56" s="90">
        <v>1</v>
      </c>
      <c r="D56" s="300" t="s">
        <v>667</v>
      </c>
      <c r="E56" s="301">
        <v>15</v>
      </c>
      <c r="F56" s="81">
        <f t="shared" si="1"/>
        <v>11</v>
      </c>
      <c r="G56" s="81"/>
      <c r="H56" s="81"/>
      <c r="I56" s="81"/>
      <c r="J56" s="81"/>
      <c r="K56" s="81"/>
      <c r="L56" s="81"/>
      <c r="M56" s="81"/>
      <c r="N56" s="81">
        <v>10</v>
      </c>
      <c r="O56" s="81"/>
      <c r="P56" s="81"/>
      <c r="Q56" s="81"/>
      <c r="R56" s="81"/>
      <c r="S56" s="81"/>
      <c r="T56" s="81"/>
      <c r="U56" s="81"/>
      <c r="V56" s="81"/>
      <c r="W56" s="81"/>
      <c r="X56" s="81"/>
      <c r="Y56" s="81"/>
      <c r="Z56" s="81"/>
      <c r="AA56" s="81"/>
      <c r="AB56" s="81">
        <v>1</v>
      </c>
      <c r="AC56" s="81">
        <f t="shared" si="28"/>
        <v>0</v>
      </c>
      <c r="AD56" s="81">
        <f t="shared" si="29"/>
        <v>0</v>
      </c>
      <c r="AE56" s="81">
        <f t="shared" si="30"/>
        <v>0</v>
      </c>
      <c r="AF56" s="81">
        <f t="shared" si="31"/>
        <v>0</v>
      </c>
      <c r="AG56" s="81">
        <f t="shared" si="32"/>
        <v>0</v>
      </c>
      <c r="AH56" s="81">
        <f t="shared" si="33"/>
        <v>0</v>
      </c>
      <c r="AI56" s="81">
        <f t="shared" si="34"/>
        <v>0</v>
      </c>
      <c r="AJ56" s="81" t="str">
        <f t="shared" si="35"/>
        <v>DA</v>
      </c>
      <c r="AK56" s="81">
        <f t="shared" si="36"/>
        <v>0</v>
      </c>
      <c r="AL56" s="81">
        <f t="shared" si="37"/>
        <v>0</v>
      </c>
      <c r="AM56" s="81">
        <f t="shared" si="38"/>
        <v>0</v>
      </c>
      <c r="AN56" s="81">
        <f t="shared" si="39"/>
        <v>0</v>
      </c>
      <c r="AO56" s="81">
        <f t="shared" si="40"/>
        <v>0</v>
      </c>
      <c r="AP56" s="81">
        <f t="shared" si="24"/>
        <v>0</v>
      </c>
      <c r="AQ56" s="81">
        <f t="shared" si="25"/>
        <v>0</v>
      </c>
      <c r="AR56" s="81">
        <f t="shared" si="26"/>
        <v>0</v>
      </c>
      <c r="AS56" s="81">
        <f t="shared" si="27"/>
        <v>0</v>
      </c>
      <c r="AT56" s="81">
        <f t="shared" si="27"/>
        <v>0</v>
      </c>
      <c r="AU56" s="81">
        <f t="shared" si="27"/>
        <v>0</v>
      </c>
      <c r="AV56" s="81">
        <f t="shared" si="27"/>
        <v>0</v>
      </c>
      <c r="AW56" s="81">
        <f t="shared" si="27"/>
        <v>0</v>
      </c>
      <c r="AX56" s="81" t="str">
        <f t="shared" si="27"/>
        <v>DA</v>
      </c>
    </row>
    <row r="57" spans="1:50" ht="38.25">
      <c r="A57" s="81">
        <v>53</v>
      </c>
      <c r="B57" s="90" t="s">
        <v>1596</v>
      </c>
      <c r="C57" s="90">
        <v>1</v>
      </c>
      <c r="D57" s="300" t="s">
        <v>583</v>
      </c>
      <c r="E57" s="301">
        <v>62</v>
      </c>
      <c r="F57" s="81">
        <f t="shared" si="1"/>
        <v>60</v>
      </c>
      <c r="G57" s="81"/>
      <c r="H57" s="81"/>
      <c r="I57" s="81"/>
      <c r="J57" s="81"/>
      <c r="K57" s="81"/>
      <c r="L57" s="81"/>
      <c r="M57" s="81">
        <v>50</v>
      </c>
      <c r="N57" s="81">
        <v>10</v>
      </c>
      <c r="O57" s="81"/>
      <c r="P57" s="81"/>
      <c r="Q57" s="81"/>
      <c r="R57" s="81"/>
      <c r="S57" s="81"/>
      <c r="T57" s="81"/>
      <c r="U57" s="81"/>
      <c r="V57" s="81"/>
      <c r="W57" s="81"/>
      <c r="X57" s="81"/>
      <c r="Y57" s="81"/>
      <c r="Z57" s="81"/>
      <c r="AA57" s="81"/>
      <c r="AB57" s="81"/>
      <c r="AC57" s="81">
        <f t="shared" si="28"/>
        <v>0</v>
      </c>
      <c r="AD57" s="81">
        <f t="shared" si="29"/>
        <v>0</v>
      </c>
      <c r="AE57" s="81">
        <f t="shared" si="30"/>
        <v>0</v>
      </c>
      <c r="AF57" s="81">
        <f t="shared" si="31"/>
        <v>0</v>
      </c>
      <c r="AG57" s="81">
        <f t="shared" si="32"/>
        <v>0</v>
      </c>
      <c r="AH57" s="81">
        <f t="shared" si="33"/>
        <v>0</v>
      </c>
      <c r="AI57" s="81" t="str">
        <f t="shared" si="34"/>
        <v>DA</v>
      </c>
      <c r="AJ57" s="81" t="str">
        <f t="shared" si="35"/>
        <v>DA</v>
      </c>
      <c r="AK57" s="81">
        <f t="shared" si="36"/>
        <v>0</v>
      </c>
      <c r="AL57" s="81">
        <f t="shared" si="37"/>
        <v>0</v>
      </c>
      <c r="AM57" s="81">
        <f t="shared" si="38"/>
        <v>0</v>
      </c>
      <c r="AN57" s="81">
        <f t="shared" si="39"/>
        <v>0</v>
      </c>
      <c r="AO57" s="81">
        <f t="shared" si="40"/>
        <v>0</v>
      </c>
      <c r="AP57" s="81">
        <f t="shared" si="24"/>
        <v>0</v>
      </c>
      <c r="AQ57" s="81">
        <f t="shared" si="25"/>
        <v>0</v>
      </c>
      <c r="AR57" s="81">
        <f t="shared" si="26"/>
        <v>0</v>
      </c>
      <c r="AS57" s="81">
        <f t="shared" si="27"/>
        <v>0</v>
      </c>
      <c r="AT57" s="81">
        <f t="shared" si="27"/>
        <v>0</v>
      </c>
      <c r="AU57" s="81">
        <f t="shared" si="27"/>
        <v>0</v>
      </c>
      <c r="AV57" s="81">
        <f t="shared" si="27"/>
        <v>0</v>
      </c>
      <c r="AW57" s="81">
        <f t="shared" si="27"/>
        <v>0</v>
      </c>
      <c r="AX57" s="81">
        <f t="shared" si="27"/>
        <v>0</v>
      </c>
    </row>
    <row r="58" spans="1:50" ht="25.5">
      <c r="A58" s="81">
        <v>54</v>
      </c>
      <c r="B58" s="90" t="s">
        <v>1718</v>
      </c>
      <c r="C58" s="90">
        <v>1</v>
      </c>
      <c r="D58" s="300" t="s">
        <v>667</v>
      </c>
      <c r="E58" s="301">
        <v>1994</v>
      </c>
      <c r="F58" s="81">
        <f t="shared" si="1"/>
        <v>1210</v>
      </c>
      <c r="G58" s="81"/>
      <c r="H58" s="81">
        <v>50</v>
      </c>
      <c r="I58" s="81"/>
      <c r="J58" s="81">
        <v>200</v>
      </c>
      <c r="K58" s="81"/>
      <c r="L58" s="81">
        <v>30</v>
      </c>
      <c r="M58" s="81">
        <v>250</v>
      </c>
      <c r="N58" s="81">
        <v>200</v>
      </c>
      <c r="O58" s="81"/>
      <c r="P58" s="81"/>
      <c r="Q58" s="81"/>
      <c r="R58" s="81"/>
      <c r="S58" s="81"/>
      <c r="T58" s="81">
        <v>100</v>
      </c>
      <c r="U58" s="81"/>
      <c r="V58" s="81"/>
      <c r="W58" s="81"/>
      <c r="X58" s="81"/>
      <c r="Y58" s="81">
        <v>100</v>
      </c>
      <c r="Z58" s="81">
        <v>270</v>
      </c>
      <c r="AA58" s="81"/>
      <c r="AB58" s="81">
        <v>10</v>
      </c>
      <c r="AC58" s="81">
        <f t="shared" si="28"/>
        <v>0</v>
      </c>
      <c r="AD58" s="81" t="str">
        <f t="shared" si="29"/>
        <v>DA</v>
      </c>
      <c r="AE58" s="81">
        <f t="shared" si="30"/>
        <v>0</v>
      </c>
      <c r="AF58" s="81" t="str">
        <f t="shared" si="31"/>
        <v>DA</v>
      </c>
      <c r="AG58" s="81">
        <f t="shared" si="32"/>
        <v>0</v>
      </c>
      <c r="AH58" s="81" t="str">
        <f t="shared" si="33"/>
        <v>DA</v>
      </c>
      <c r="AI58" s="81" t="str">
        <f t="shared" si="34"/>
        <v>DA</v>
      </c>
      <c r="AJ58" s="81" t="str">
        <f t="shared" si="35"/>
        <v>DA</v>
      </c>
      <c r="AK58" s="81">
        <f t="shared" si="36"/>
        <v>0</v>
      </c>
      <c r="AL58" s="81">
        <f t="shared" si="37"/>
        <v>0</v>
      </c>
      <c r="AM58" s="81">
        <f t="shared" si="38"/>
        <v>0</v>
      </c>
      <c r="AN58" s="81">
        <f t="shared" si="39"/>
        <v>0</v>
      </c>
      <c r="AO58" s="81">
        <f t="shared" si="40"/>
        <v>0</v>
      </c>
      <c r="AP58" s="81" t="str">
        <f t="shared" si="24"/>
        <v>DA</v>
      </c>
      <c r="AQ58" s="81">
        <f t="shared" si="25"/>
        <v>0</v>
      </c>
      <c r="AR58" s="81">
        <f t="shared" si="26"/>
        <v>0</v>
      </c>
      <c r="AS58" s="81">
        <f t="shared" si="27"/>
        <v>0</v>
      </c>
      <c r="AT58" s="81">
        <f t="shared" si="27"/>
        <v>0</v>
      </c>
      <c r="AU58" s="81" t="str">
        <f t="shared" si="27"/>
        <v>DA</v>
      </c>
      <c r="AV58" s="81" t="str">
        <f t="shared" si="27"/>
        <v>DA</v>
      </c>
      <c r="AW58" s="81">
        <f t="shared" si="27"/>
        <v>0</v>
      </c>
      <c r="AX58" s="81" t="str">
        <f t="shared" si="27"/>
        <v>DA</v>
      </c>
    </row>
    <row r="59" spans="1:50" ht="25.5">
      <c r="A59" s="81">
        <v>55</v>
      </c>
      <c r="B59" s="81" t="s">
        <v>1719</v>
      </c>
      <c r="C59" s="81">
        <v>1</v>
      </c>
      <c r="D59" s="300" t="s">
        <v>667</v>
      </c>
      <c r="E59" s="301">
        <v>2105</v>
      </c>
      <c r="F59" s="81">
        <f t="shared" si="1"/>
        <v>1830</v>
      </c>
      <c r="G59" s="81"/>
      <c r="H59" s="81">
        <v>80</v>
      </c>
      <c r="I59" s="81">
        <v>20</v>
      </c>
      <c r="J59" s="81"/>
      <c r="K59" s="81"/>
      <c r="L59" s="81"/>
      <c r="M59" s="81">
        <v>1140</v>
      </c>
      <c r="N59" s="81">
        <v>500</v>
      </c>
      <c r="O59" s="81"/>
      <c r="P59" s="81"/>
      <c r="Q59" s="81"/>
      <c r="R59" s="81"/>
      <c r="S59" s="81"/>
      <c r="T59" s="81"/>
      <c r="U59" s="81"/>
      <c r="V59" s="81"/>
      <c r="W59" s="81"/>
      <c r="X59" s="81"/>
      <c r="Y59" s="81">
        <v>50</v>
      </c>
      <c r="Z59" s="81">
        <v>30</v>
      </c>
      <c r="AA59" s="81"/>
      <c r="AB59" s="81">
        <v>10</v>
      </c>
      <c r="AC59" s="81">
        <f t="shared" si="28"/>
        <v>0</v>
      </c>
      <c r="AD59" s="81" t="str">
        <f t="shared" si="29"/>
        <v>DA</v>
      </c>
      <c r="AE59" s="81" t="str">
        <f t="shared" si="30"/>
        <v>DA</v>
      </c>
      <c r="AF59" s="81">
        <f t="shared" si="31"/>
        <v>0</v>
      </c>
      <c r="AG59" s="81">
        <f t="shared" si="32"/>
        <v>0</v>
      </c>
      <c r="AH59" s="81">
        <f t="shared" si="33"/>
        <v>0</v>
      </c>
      <c r="AI59" s="81" t="str">
        <f t="shared" si="34"/>
        <v>DA</v>
      </c>
      <c r="AJ59" s="81" t="str">
        <f t="shared" si="35"/>
        <v>DA</v>
      </c>
      <c r="AK59" s="81">
        <f t="shared" si="36"/>
        <v>0</v>
      </c>
      <c r="AL59" s="81">
        <f t="shared" si="37"/>
        <v>0</v>
      </c>
      <c r="AM59" s="81">
        <f t="shared" si="38"/>
        <v>0</v>
      </c>
      <c r="AN59" s="81">
        <f t="shared" si="39"/>
        <v>0</v>
      </c>
      <c r="AO59" s="81">
        <f t="shared" si="40"/>
        <v>0</v>
      </c>
      <c r="AP59" s="81">
        <f t="shared" si="24"/>
        <v>0</v>
      </c>
      <c r="AQ59" s="81">
        <f t="shared" si="25"/>
        <v>0</v>
      </c>
      <c r="AR59" s="81">
        <f t="shared" si="26"/>
        <v>0</v>
      </c>
      <c r="AS59" s="81">
        <f t="shared" si="27"/>
        <v>0</v>
      </c>
      <c r="AT59" s="81">
        <f t="shared" si="27"/>
        <v>0</v>
      </c>
      <c r="AU59" s="81" t="str">
        <f t="shared" si="27"/>
        <v>DA</v>
      </c>
      <c r="AV59" s="81" t="str">
        <f t="shared" si="27"/>
        <v>DA</v>
      </c>
      <c r="AW59" s="81">
        <f t="shared" si="27"/>
        <v>0</v>
      </c>
      <c r="AX59" s="81" t="str">
        <f t="shared" si="27"/>
        <v>DA</v>
      </c>
    </row>
    <row r="60" spans="1:50" ht="25.5">
      <c r="A60" s="81">
        <v>56</v>
      </c>
      <c r="B60" s="81" t="s">
        <v>1720</v>
      </c>
      <c r="C60" s="81">
        <v>1</v>
      </c>
      <c r="D60" s="300" t="s">
        <v>667</v>
      </c>
      <c r="E60" s="301">
        <v>2420</v>
      </c>
      <c r="F60" s="81">
        <f t="shared" si="1"/>
        <v>1601</v>
      </c>
      <c r="G60" s="81"/>
      <c r="H60" s="81">
        <v>50</v>
      </c>
      <c r="I60" s="81"/>
      <c r="J60" s="81">
        <v>550</v>
      </c>
      <c r="K60" s="81"/>
      <c r="L60" s="81">
        <v>350</v>
      </c>
      <c r="M60" s="81">
        <v>100</v>
      </c>
      <c r="N60" s="81">
        <v>500</v>
      </c>
      <c r="O60" s="81"/>
      <c r="P60" s="81"/>
      <c r="Q60" s="81"/>
      <c r="R60" s="81"/>
      <c r="S60" s="81"/>
      <c r="T60" s="81"/>
      <c r="U60" s="81"/>
      <c r="V60" s="81">
        <v>1</v>
      </c>
      <c r="W60" s="81"/>
      <c r="X60" s="81"/>
      <c r="Y60" s="81"/>
      <c r="Z60" s="81">
        <v>40</v>
      </c>
      <c r="AA60" s="81"/>
      <c r="AB60" s="81">
        <v>10</v>
      </c>
      <c r="AC60" s="81">
        <f t="shared" si="28"/>
        <v>0</v>
      </c>
      <c r="AD60" s="81" t="str">
        <f t="shared" si="29"/>
        <v>DA</v>
      </c>
      <c r="AE60" s="81">
        <f t="shared" si="30"/>
        <v>0</v>
      </c>
      <c r="AF60" s="81" t="str">
        <f t="shared" si="31"/>
        <v>DA</v>
      </c>
      <c r="AG60" s="81">
        <f t="shared" si="32"/>
        <v>0</v>
      </c>
      <c r="AH60" s="81" t="str">
        <f t="shared" si="33"/>
        <v>DA</v>
      </c>
      <c r="AI60" s="81" t="str">
        <f t="shared" si="34"/>
        <v>DA</v>
      </c>
      <c r="AJ60" s="81" t="str">
        <f t="shared" si="35"/>
        <v>DA</v>
      </c>
      <c r="AK60" s="81">
        <f t="shared" si="36"/>
        <v>0</v>
      </c>
      <c r="AL60" s="81">
        <f t="shared" si="37"/>
        <v>0</v>
      </c>
      <c r="AM60" s="81">
        <f t="shared" si="38"/>
        <v>0</v>
      </c>
      <c r="AN60" s="81">
        <f t="shared" si="39"/>
        <v>0</v>
      </c>
      <c r="AO60" s="81">
        <f t="shared" si="40"/>
        <v>0</v>
      </c>
      <c r="AP60" s="81">
        <f t="shared" si="24"/>
        <v>0</v>
      </c>
      <c r="AQ60" s="81">
        <f t="shared" si="25"/>
        <v>0</v>
      </c>
      <c r="AR60" s="81" t="str">
        <f t="shared" si="26"/>
        <v>DA</v>
      </c>
      <c r="AS60" s="81">
        <f t="shared" si="27"/>
        <v>0</v>
      </c>
      <c r="AT60" s="81">
        <f t="shared" si="27"/>
        <v>0</v>
      </c>
      <c r="AU60" s="81">
        <f t="shared" si="27"/>
        <v>0</v>
      </c>
      <c r="AV60" s="81" t="str">
        <f t="shared" si="27"/>
        <v>DA</v>
      </c>
      <c r="AW60" s="81">
        <f t="shared" si="27"/>
        <v>0</v>
      </c>
      <c r="AX60" s="81" t="str">
        <f t="shared" si="27"/>
        <v>DA</v>
      </c>
    </row>
    <row r="61" spans="1:50" ht="25.5">
      <c r="A61" s="81">
        <v>57</v>
      </c>
      <c r="B61" s="81" t="s">
        <v>1721</v>
      </c>
      <c r="C61" s="81">
        <v>1</v>
      </c>
      <c r="D61" s="300" t="s">
        <v>667</v>
      </c>
      <c r="E61" s="301">
        <v>4715</v>
      </c>
      <c r="F61" s="81">
        <f t="shared" si="1"/>
        <v>3321</v>
      </c>
      <c r="G61" s="81"/>
      <c r="H61" s="81">
        <v>80</v>
      </c>
      <c r="I61" s="81"/>
      <c r="J61" s="81">
        <v>1000</v>
      </c>
      <c r="K61" s="81"/>
      <c r="L61" s="81">
        <v>650</v>
      </c>
      <c r="M61" s="81">
        <v>900</v>
      </c>
      <c r="N61" s="81">
        <v>500</v>
      </c>
      <c r="O61" s="81"/>
      <c r="P61" s="81"/>
      <c r="Q61" s="81"/>
      <c r="R61" s="81"/>
      <c r="S61" s="81"/>
      <c r="T61" s="81"/>
      <c r="U61" s="81"/>
      <c r="V61" s="81">
        <v>1</v>
      </c>
      <c r="W61" s="81"/>
      <c r="X61" s="81"/>
      <c r="Y61" s="81"/>
      <c r="Z61" s="81">
        <v>180</v>
      </c>
      <c r="AA61" s="81"/>
      <c r="AB61" s="81">
        <v>10</v>
      </c>
      <c r="AC61" s="81">
        <f t="shared" si="28"/>
        <v>0</v>
      </c>
      <c r="AD61" s="81" t="str">
        <f t="shared" si="29"/>
        <v>DA</v>
      </c>
      <c r="AE61" s="81">
        <f t="shared" si="30"/>
        <v>0</v>
      </c>
      <c r="AF61" s="81" t="str">
        <f t="shared" si="31"/>
        <v>DA</v>
      </c>
      <c r="AG61" s="81">
        <f t="shared" si="32"/>
        <v>0</v>
      </c>
      <c r="AH61" s="81" t="str">
        <f t="shared" si="33"/>
        <v>DA</v>
      </c>
      <c r="AI61" s="81" t="str">
        <f t="shared" si="34"/>
        <v>DA</v>
      </c>
      <c r="AJ61" s="81" t="str">
        <f t="shared" si="35"/>
        <v>DA</v>
      </c>
      <c r="AK61" s="81">
        <f t="shared" si="36"/>
        <v>0</v>
      </c>
      <c r="AL61" s="81">
        <f t="shared" si="37"/>
        <v>0</v>
      </c>
      <c r="AM61" s="81">
        <f t="shared" si="38"/>
        <v>0</v>
      </c>
      <c r="AN61" s="81">
        <f t="shared" si="39"/>
        <v>0</v>
      </c>
      <c r="AO61" s="81">
        <f t="shared" si="40"/>
        <v>0</v>
      </c>
      <c r="AP61" s="81">
        <f t="shared" si="24"/>
        <v>0</v>
      </c>
      <c r="AQ61" s="81">
        <f t="shared" si="25"/>
        <v>0</v>
      </c>
      <c r="AR61" s="81" t="str">
        <f t="shared" si="26"/>
        <v>DA</v>
      </c>
      <c r="AS61" s="81">
        <f t="shared" si="27"/>
        <v>0</v>
      </c>
      <c r="AT61" s="81">
        <f t="shared" si="27"/>
        <v>0</v>
      </c>
      <c r="AU61" s="81">
        <f t="shared" si="27"/>
        <v>0</v>
      </c>
      <c r="AV61" s="81" t="str">
        <f t="shared" si="27"/>
        <v>DA</v>
      </c>
      <c r="AW61" s="81">
        <f t="shared" si="27"/>
        <v>0</v>
      </c>
      <c r="AX61" s="81" t="str">
        <f t="shared" si="27"/>
        <v>DA</v>
      </c>
    </row>
    <row r="62" spans="1:50" ht="26.25">
      <c r="A62" s="81">
        <v>58</v>
      </c>
      <c r="B62" s="90" t="s">
        <v>2810</v>
      </c>
      <c r="C62" s="302">
        <v>55</v>
      </c>
      <c r="D62" s="303" t="s">
        <v>670</v>
      </c>
      <c r="E62" s="301">
        <v>1</v>
      </c>
      <c r="F62" s="81">
        <f t="shared" si="1"/>
        <v>19</v>
      </c>
      <c r="G62" s="81"/>
      <c r="H62" s="81"/>
      <c r="I62" s="81"/>
      <c r="J62" s="81"/>
      <c r="K62" s="81">
        <v>1</v>
      </c>
      <c r="L62" s="81">
        <v>7</v>
      </c>
      <c r="M62" s="81"/>
      <c r="N62" s="81"/>
      <c r="O62" s="81"/>
      <c r="P62" s="81"/>
      <c r="Q62" s="81"/>
      <c r="R62" s="81"/>
      <c r="S62" s="81"/>
      <c r="T62" s="81"/>
      <c r="U62" s="81"/>
      <c r="V62" s="81"/>
      <c r="W62" s="81"/>
      <c r="X62" s="81"/>
      <c r="Y62" s="81"/>
      <c r="Z62" s="81">
        <v>1</v>
      </c>
      <c r="AA62" s="81"/>
      <c r="AB62" s="81">
        <v>10</v>
      </c>
      <c r="AC62" s="81">
        <f t="shared" si="28"/>
        <v>0</v>
      </c>
      <c r="AD62" s="81">
        <f t="shared" si="29"/>
        <v>0</v>
      </c>
      <c r="AE62" s="81">
        <f t="shared" si="30"/>
        <v>0</v>
      </c>
      <c r="AF62" s="81">
        <f t="shared" si="31"/>
        <v>0</v>
      </c>
      <c r="AG62" s="81" t="str">
        <f t="shared" si="32"/>
        <v>DA</v>
      </c>
      <c r="AH62" s="81" t="str">
        <f t="shared" si="33"/>
        <v>DA</v>
      </c>
      <c r="AI62" s="81">
        <f t="shared" si="34"/>
        <v>0</v>
      </c>
      <c r="AJ62" s="81">
        <f t="shared" si="35"/>
        <v>0</v>
      </c>
      <c r="AK62" s="81">
        <f t="shared" si="36"/>
        <v>0</v>
      </c>
      <c r="AL62" s="81">
        <f t="shared" si="37"/>
        <v>0</v>
      </c>
      <c r="AM62" s="81">
        <f t="shared" si="38"/>
        <v>0</v>
      </c>
      <c r="AN62" s="81">
        <f t="shared" si="39"/>
        <v>0</v>
      </c>
      <c r="AO62" s="81">
        <f t="shared" si="40"/>
        <v>0</v>
      </c>
      <c r="AP62" s="81">
        <f t="shared" si="24"/>
        <v>0</v>
      </c>
      <c r="AQ62" s="81">
        <f t="shared" si="25"/>
        <v>0</v>
      </c>
      <c r="AR62" s="81">
        <f t="shared" si="26"/>
        <v>0</v>
      </c>
      <c r="AS62" s="81">
        <f t="shared" si="27"/>
        <v>0</v>
      </c>
      <c r="AT62" s="81">
        <f t="shared" si="27"/>
        <v>0</v>
      </c>
      <c r="AU62" s="81">
        <f t="shared" si="27"/>
        <v>0</v>
      </c>
      <c r="AV62" s="81" t="str">
        <f t="shared" si="27"/>
        <v>DA</v>
      </c>
      <c r="AW62" s="81">
        <f t="shared" si="27"/>
        <v>0</v>
      </c>
      <c r="AX62" s="81" t="str">
        <f t="shared" si="27"/>
        <v>DA</v>
      </c>
    </row>
    <row r="63" spans="1:50" ht="38.25">
      <c r="A63" s="81">
        <v>59</v>
      </c>
      <c r="B63" s="81" t="s">
        <v>1479</v>
      </c>
      <c r="C63" s="81">
        <v>1</v>
      </c>
      <c r="D63" s="300" t="s">
        <v>667</v>
      </c>
      <c r="E63" s="301">
        <v>200</v>
      </c>
      <c r="F63" s="81">
        <f t="shared" si="1"/>
        <v>700</v>
      </c>
      <c r="G63" s="81"/>
      <c r="H63" s="81"/>
      <c r="I63" s="81">
        <v>400</v>
      </c>
      <c r="J63" s="81"/>
      <c r="K63" s="81"/>
      <c r="L63" s="81">
        <v>100</v>
      </c>
      <c r="M63" s="81"/>
      <c r="N63" s="81">
        <v>200</v>
      </c>
      <c r="O63" s="81"/>
      <c r="P63" s="81"/>
      <c r="Q63" s="81"/>
      <c r="R63" s="81"/>
      <c r="S63" s="81"/>
      <c r="T63" s="81"/>
      <c r="U63" s="81"/>
      <c r="V63" s="81"/>
      <c r="W63" s="81"/>
      <c r="X63" s="81"/>
      <c r="Y63" s="81"/>
      <c r="Z63" s="81"/>
      <c r="AA63" s="81"/>
      <c r="AB63" s="81"/>
      <c r="AC63" s="81">
        <f t="shared" si="28"/>
        <v>0</v>
      </c>
      <c r="AD63" s="81">
        <f t="shared" si="29"/>
        <v>0</v>
      </c>
      <c r="AE63" s="81" t="str">
        <f t="shared" si="30"/>
        <v>DA</v>
      </c>
      <c r="AF63" s="81">
        <f t="shared" si="31"/>
        <v>0</v>
      </c>
      <c r="AG63" s="81">
        <f t="shared" si="32"/>
        <v>0</v>
      </c>
      <c r="AH63" s="81" t="str">
        <f t="shared" si="33"/>
        <v>DA</v>
      </c>
      <c r="AI63" s="81">
        <f t="shared" si="34"/>
        <v>0</v>
      </c>
      <c r="AJ63" s="81" t="str">
        <f t="shared" si="35"/>
        <v>DA</v>
      </c>
      <c r="AK63" s="81">
        <f t="shared" si="36"/>
        <v>0</v>
      </c>
      <c r="AL63" s="81">
        <f t="shared" si="37"/>
        <v>0</v>
      </c>
      <c r="AM63" s="81">
        <f t="shared" si="38"/>
        <v>0</v>
      </c>
      <c r="AN63" s="81">
        <f t="shared" si="39"/>
        <v>0</v>
      </c>
      <c r="AO63" s="81">
        <f t="shared" si="40"/>
        <v>0</v>
      </c>
      <c r="AP63" s="81">
        <f t="shared" si="24"/>
        <v>0</v>
      </c>
      <c r="AQ63" s="81">
        <f t="shared" si="25"/>
        <v>0</v>
      </c>
      <c r="AR63" s="81">
        <f t="shared" si="26"/>
        <v>0</v>
      </c>
      <c r="AS63" s="81">
        <f t="shared" si="27"/>
        <v>0</v>
      </c>
      <c r="AT63" s="81">
        <f t="shared" si="27"/>
        <v>0</v>
      </c>
      <c r="AU63" s="81">
        <f t="shared" si="27"/>
        <v>0</v>
      </c>
      <c r="AV63" s="81">
        <f t="shared" si="27"/>
        <v>0</v>
      </c>
      <c r="AW63" s="81">
        <f t="shared" si="27"/>
        <v>0</v>
      </c>
      <c r="AX63" s="81">
        <f t="shared" si="27"/>
        <v>0</v>
      </c>
    </row>
    <row r="64" spans="1:50" ht="38.25">
      <c r="A64" s="81">
        <v>60</v>
      </c>
      <c r="B64" s="81" t="s">
        <v>1601</v>
      </c>
      <c r="C64" s="81">
        <v>1</v>
      </c>
      <c r="D64" s="300" t="s">
        <v>667</v>
      </c>
      <c r="E64" s="301">
        <v>1002</v>
      </c>
      <c r="F64" s="81">
        <f t="shared" si="1"/>
        <v>1110</v>
      </c>
      <c r="G64" s="81"/>
      <c r="H64" s="81"/>
      <c r="I64" s="81">
        <v>500</v>
      </c>
      <c r="J64" s="81"/>
      <c r="K64" s="81"/>
      <c r="L64" s="81">
        <v>350</v>
      </c>
      <c r="M64" s="81"/>
      <c r="N64" s="81">
        <v>200</v>
      </c>
      <c r="O64" s="81"/>
      <c r="P64" s="81"/>
      <c r="Q64" s="81"/>
      <c r="R64" s="81"/>
      <c r="S64" s="81"/>
      <c r="T64" s="81"/>
      <c r="U64" s="81"/>
      <c r="V64" s="81"/>
      <c r="W64" s="81"/>
      <c r="X64" s="81"/>
      <c r="Y64" s="81"/>
      <c r="Z64" s="81">
        <v>60</v>
      </c>
      <c r="AA64" s="81"/>
      <c r="AB64" s="81"/>
      <c r="AC64" s="81">
        <f t="shared" si="28"/>
        <v>0</v>
      </c>
      <c r="AD64" s="81">
        <f t="shared" si="29"/>
        <v>0</v>
      </c>
      <c r="AE64" s="81" t="str">
        <f t="shared" si="30"/>
        <v>DA</v>
      </c>
      <c r="AF64" s="81">
        <f t="shared" si="31"/>
        <v>0</v>
      </c>
      <c r="AG64" s="81">
        <f t="shared" si="32"/>
        <v>0</v>
      </c>
      <c r="AH64" s="81" t="str">
        <f t="shared" si="33"/>
        <v>DA</v>
      </c>
      <c r="AI64" s="81">
        <f t="shared" si="34"/>
        <v>0</v>
      </c>
      <c r="AJ64" s="81" t="str">
        <f t="shared" si="35"/>
        <v>DA</v>
      </c>
      <c r="AK64" s="81">
        <f t="shared" si="36"/>
        <v>0</v>
      </c>
      <c r="AL64" s="81">
        <f t="shared" si="37"/>
        <v>0</v>
      </c>
      <c r="AM64" s="81">
        <f t="shared" si="38"/>
        <v>0</v>
      </c>
      <c r="AN64" s="81">
        <f t="shared" si="39"/>
        <v>0</v>
      </c>
      <c r="AO64" s="81">
        <f t="shared" si="40"/>
        <v>0</v>
      </c>
      <c r="AP64" s="81">
        <f t="shared" si="24"/>
        <v>0</v>
      </c>
      <c r="AQ64" s="81">
        <f t="shared" si="25"/>
        <v>0</v>
      </c>
      <c r="AR64" s="81">
        <f t="shared" si="26"/>
        <v>0</v>
      </c>
      <c r="AS64" s="81">
        <f t="shared" si="27"/>
        <v>0</v>
      </c>
      <c r="AT64" s="81">
        <f t="shared" si="27"/>
        <v>0</v>
      </c>
      <c r="AU64" s="81">
        <f t="shared" si="27"/>
        <v>0</v>
      </c>
      <c r="AV64" s="81" t="str">
        <f t="shared" si="27"/>
        <v>DA</v>
      </c>
      <c r="AW64" s="81">
        <f t="shared" si="27"/>
        <v>0</v>
      </c>
      <c r="AX64" s="81">
        <f t="shared" si="27"/>
        <v>0</v>
      </c>
    </row>
    <row r="65" spans="1:50" ht="38.25">
      <c r="A65" s="81">
        <v>61</v>
      </c>
      <c r="B65" s="81" t="s">
        <v>4117</v>
      </c>
      <c r="C65" s="81">
        <v>1</v>
      </c>
      <c r="D65" s="300" t="s">
        <v>667</v>
      </c>
      <c r="E65" s="301">
        <v>124</v>
      </c>
      <c r="F65" s="81">
        <f t="shared" si="1"/>
        <v>80</v>
      </c>
      <c r="G65" s="81"/>
      <c r="H65" s="81"/>
      <c r="I65" s="81"/>
      <c r="J65" s="81"/>
      <c r="K65" s="81"/>
      <c r="L65" s="81"/>
      <c r="M65" s="81"/>
      <c r="N65" s="81"/>
      <c r="O65" s="81"/>
      <c r="P65" s="81">
        <v>80</v>
      </c>
      <c r="Q65" s="81"/>
      <c r="R65" s="81"/>
      <c r="S65" s="81"/>
      <c r="T65" s="81"/>
      <c r="U65" s="81"/>
      <c r="V65" s="81"/>
      <c r="W65" s="81"/>
      <c r="X65" s="81"/>
      <c r="Y65" s="81"/>
      <c r="Z65" s="81"/>
      <c r="AA65" s="81"/>
      <c r="AB65" s="81"/>
      <c r="AC65" s="81">
        <f t="shared" si="28"/>
        <v>0</v>
      </c>
      <c r="AD65" s="81">
        <f t="shared" si="29"/>
        <v>0</v>
      </c>
      <c r="AE65" s="81">
        <f t="shared" si="30"/>
        <v>0</v>
      </c>
      <c r="AF65" s="81">
        <f t="shared" si="31"/>
        <v>0</v>
      </c>
      <c r="AG65" s="81">
        <f t="shared" si="32"/>
        <v>0</v>
      </c>
      <c r="AH65" s="81">
        <f t="shared" si="33"/>
        <v>0</v>
      </c>
      <c r="AI65" s="81">
        <f t="shared" si="34"/>
        <v>0</v>
      </c>
      <c r="AJ65" s="81">
        <f t="shared" si="35"/>
        <v>0</v>
      </c>
      <c r="AK65" s="81">
        <f t="shared" si="36"/>
        <v>0</v>
      </c>
      <c r="AL65" s="81" t="str">
        <f t="shared" si="37"/>
        <v>DA</v>
      </c>
      <c r="AM65" s="81">
        <f t="shared" si="38"/>
        <v>0</v>
      </c>
      <c r="AN65" s="81">
        <f t="shared" si="39"/>
        <v>0</v>
      </c>
      <c r="AO65" s="81">
        <f t="shared" si="40"/>
        <v>0</v>
      </c>
      <c r="AP65" s="81">
        <f t="shared" si="24"/>
        <v>0</v>
      </c>
      <c r="AQ65" s="81">
        <f t="shared" si="25"/>
        <v>0</v>
      </c>
      <c r="AR65" s="81">
        <f t="shared" si="26"/>
        <v>0</v>
      </c>
      <c r="AS65" s="81">
        <f t="shared" si="27"/>
        <v>0</v>
      </c>
      <c r="AT65" s="81">
        <f t="shared" si="27"/>
        <v>0</v>
      </c>
      <c r="AU65" s="81">
        <f t="shared" si="27"/>
        <v>0</v>
      </c>
      <c r="AV65" s="81">
        <f t="shared" si="27"/>
        <v>0</v>
      </c>
      <c r="AW65" s="81">
        <f t="shared" si="27"/>
        <v>0</v>
      </c>
      <c r="AX65" s="81">
        <f t="shared" si="27"/>
        <v>0</v>
      </c>
    </row>
    <row r="66" spans="1:50" ht="38.25">
      <c r="A66" s="81">
        <v>62</v>
      </c>
      <c r="B66" s="81" t="s">
        <v>674</v>
      </c>
      <c r="C66" s="81">
        <v>1</v>
      </c>
      <c r="D66" s="300" t="s">
        <v>667</v>
      </c>
      <c r="E66" s="301">
        <v>408</v>
      </c>
      <c r="F66" s="81">
        <f t="shared" si="1"/>
        <v>620</v>
      </c>
      <c r="G66" s="81"/>
      <c r="H66" s="81">
        <v>120</v>
      </c>
      <c r="I66" s="81">
        <v>30</v>
      </c>
      <c r="J66" s="81">
        <v>280</v>
      </c>
      <c r="K66" s="81"/>
      <c r="L66" s="81">
        <v>150</v>
      </c>
      <c r="M66" s="81"/>
      <c r="N66" s="81">
        <v>20</v>
      </c>
      <c r="O66" s="81"/>
      <c r="P66" s="81"/>
      <c r="Q66" s="81"/>
      <c r="R66" s="81"/>
      <c r="S66" s="81"/>
      <c r="T66" s="81"/>
      <c r="U66" s="81"/>
      <c r="V66" s="81"/>
      <c r="W66" s="81"/>
      <c r="X66" s="81"/>
      <c r="Y66" s="81">
        <v>20</v>
      </c>
      <c r="Z66" s="81"/>
      <c r="AA66" s="81"/>
      <c r="AB66" s="81"/>
      <c r="AC66" s="81">
        <f t="shared" si="28"/>
        <v>0</v>
      </c>
      <c r="AD66" s="81" t="str">
        <f t="shared" si="29"/>
        <v>DA</v>
      </c>
      <c r="AE66" s="81" t="str">
        <f t="shared" si="30"/>
        <v>DA</v>
      </c>
      <c r="AF66" s="81" t="str">
        <f t="shared" si="31"/>
        <v>DA</v>
      </c>
      <c r="AG66" s="81">
        <f t="shared" si="32"/>
        <v>0</v>
      </c>
      <c r="AH66" s="81" t="str">
        <f t="shared" si="33"/>
        <v>DA</v>
      </c>
      <c r="AI66" s="81">
        <f t="shared" si="34"/>
        <v>0</v>
      </c>
      <c r="AJ66" s="81" t="str">
        <f t="shared" si="35"/>
        <v>DA</v>
      </c>
      <c r="AK66" s="81">
        <f t="shared" si="36"/>
        <v>0</v>
      </c>
      <c r="AL66" s="81">
        <f t="shared" si="37"/>
        <v>0</v>
      </c>
      <c r="AM66" s="81">
        <f t="shared" si="38"/>
        <v>0</v>
      </c>
      <c r="AN66" s="81">
        <f t="shared" si="39"/>
        <v>0</v>
      </c>
      <c r="AO66" s="81">
        <f t="shared" si="40"/>
        <v>0</v>
      </c>
      <c r="AP66" s="81">
        <f t="shared" si="24"/>
        <v>0</v>
      </c>
      <c r="AQ66" s="81">
        <f t="shared" si="25"/>
        <v>0</v>
      </c>
      <c r="AR66" s="81">
        <f t="shared" si="26"/>
        <v>0</v>
      </c>
      <c r="AS66" s="81">
        <f t="shared" si="27"/>
        <v>0</v>
      </c>
      <c r="AT66" s="81">
        <f t="shared" si="27"/>
        <v>0</v>
      </c>
      <c r="AU66" s="81" t="str">
        <f t="shared" si="27"/>
        <v>DA</v>
      </c>
      <c r="AV66" s="81">
        <f t="shared" si="27"/>
        <v>0</v>
      </c>
      <c r="AW66" s="81">
        <f t="shared" si="27"/>
        <v>0</v>
      </c>
      <c r="AX66" s="81">
        <f t="shared" si="27"/>
        <v>0</v>
      </c>
    </row>
    <row r="67" spans="1:50">
      <c r="A67" s="81">
        <v>63</v>
      </c>
      <c r="B67" s="81" t="s">
        <v>1480</v>
      </c>
      <c r="C67" s="81">
        <v>1</v>
      </c>
      <c r="D67" s="300" t="s">
        <v>583</v>
      </c>
      <c r="E67" s="301">
        <v>1020</v>
      </c>
      <c r="F67" s="81">
        <f t="shared" si="1"/>
        <v>1620</v>
      </c>
      <c r="G67" s="81"/>
      <c r="H67" s="81">
        <v>50</v>
      </c>
      <c r="I67" s="81">
        <v>570</v>
      </c>
      <c r="J67" s="81"/>
      <c r="K67" s="81"/>
      <c r="L67" s="81"/>
      <c r="M67" s="81"/>
      <c r="N67" s="81"/>
      <c r="O67" s="81"/>
      <c r="P67" s="81"/>
      <c r="Q67" s="81"/>
      <c r="R67" s="81"/>
      <c r="S67" s="81"/>
      <c r="T67" s="81"/>
      <c r="U67" s="81"/>
      <c r="V67" s="81"/>
      <c r="W67" s="81"/>
      <c r="X67" s="81"/>
      <c r="Y67" s="81">
        <v>1000</v>
      </c>
      <c r="Z67" s="81"/>
      <c r="AA67" s="81"/>
      <c r="AB67" s="81"/>
      <c r="AC67" s="81">
        <f t="shared" si="28"/>
        <v>0</v>
      </c>
      <c r="AD67" s="81" t="str">
        <f t="shared" si="29"/>
        <v>DA</v>
      </c>
      <c r="AE67" s="81" t="str">
        <f t="shared" si="30"/>
        <v>DA</v>
      </c>
      <c r="AF67" s="81">
        <f t="shared" si="31"/>
        <v>0</v>
      </c>
      <c r="AG67" s="81">
        <f t="shared" si="32"/>
        <v>0</v>
      </c>
      <c r="AH67" s="81">
        <f t="shared" si="33"/>
        <v>0</v>
      </c>
      <c r="AI67" s="81">
        <f t="shared" si="34"/>
        <v>0</v>
      </c>
      <c r="AJ67" s="81">
        <f t="shared" si="35"/>
        <v>0</v>
      </c>
      <c r="AK67" s="81">
        <f t="shared" si="36"/>
        <v>0</v>
      </c>
      <c r="AL67" s="81">
        <f t="shared" si="37"/>
        <v>0</v>
      </c>
      <c r="AM67" s="81">
        <f t="shared" si="38"/>
        <v>0</v>
      </c>
      <c r="AN67" s="81">
        <f t="shared" si="39"/>
        <v>0</v>
      </c>
      <c r="AO67" s="81">
        <f t="shared" si="40"/>
        <v>0</v>
      </c>
      <c r="AP67" s="81">
        <f t="shared" si="24"/>
        <v>0</v>
      </c>
      <c r="AQ67" s="81">
        <f t="shared" si="25"/>
        <v>0</v>
      </c>
      <c r="AR67" s="81">
        <f t="shared" si="26"/>
        <v>0</v>
      </c>
      <c r="AS67" s="81">
        <f t="shared" si="27"/>
        <v>0</v>
      </c>
      <c r="AT67" s="81">
        <f t="shared" si="27"/>
        <v>0</v>
      </c>
      <c r="AU67" s="81" t="str">
        <f t="shared" si="27"/>
        <v>DA</v>
      </c>
      <c r="AV67" s="81">
        <f t="shared" si="27"/>
        <v>0</v>
      </c>
      <c r="AW67" s="81">
        <f t="shared" si="27"/>
        <v>0</v>
      </c>
      <c r="AX67" s="81">
        <f t="shared" si="27"/>
        <v>0</v>
      </c>
    </row>
    <row r="68" spans="1:50">
      <c r="A68" s="81">
        <v>64</v>
      </c>
      <c r="B68" s="81" t="s">
        <v>1481</v>
      </c>
      <c r="C68" s="81">
        <v>1</v>
      </c>
      <c r="D68" s="300" t="s">
        <v>583</v>
      </c>
      <c r="E68" s="301">
        <v>1060</v>
      </c>
      <c r="F68" s="81">
        <f t="shared" si="1"/>
        <v>1780</v>
      </c>
      <c r="G68" s="81"/>
      <c r="H68" s="81">
        <v>50</v>
      </c>
      <c r="I68" s="81">
        <v>1200</v>
      </c>
      <c r="J68" s="81"/>
      <c r="K68" s="81"/>
      <c r="L68" s="81"/>
      <c r="M68" s="81">
        <v>30</v>
      </c>
      <c r="N68" s="81"/>
      <c r="O68" s="81"/>
      <c r="P68" s="81"/>
      <c r="Q68" s="81"/>
      <c r="R68" s="81"/>
      <c r="S68" s="81"/>
      <c r="T68" s="81"/>
      <c r="U68" s="81"/>
      <c r="V68" s="81"/>
      <c r="W68" s="81"/>
      <c r="X68" s="81"/>
      <c r="Y68" s="81">
        <v>500</v>
      </c>
      <c r="Z68" s="81"/>
      <c r="AA68" s="81"/>
      <c r="AB68" s="81"/>
      <c r="AC68" s="81">
        <f t="shared" si="28"/>
        <v>0</v>
      </c>
      <c r="AD68" s="81" t="str">
        <f t="shared" si="29"/>
        <v>DA</v>
      </c>
      <c r="AE68" s="81" t="str">
        <f t="shared" si="30"/>
        <v>DA</v>
      </c>
      <c r="AF68" s="81">
        <f t="shared" si="31"/>
        <v>0</v>
      </c>
      <c r="AG68" s="81">
        <f t="shared" si="32"/>
        <v>0</v>
      </c>
      <c r="AH68" s="81">
        <f t="shared" si="33"/>
        <v>0</v>
      </c>
      <c r="AI68" s="81" t="str">
        <f t="shared" si="34"/>
        <v>DA</v>
      </c>
      <c r="AJ68" s="81">
        <f t="shared" si="35"/>
        <v>0</v>
      </c>
      <c r="AK68" s="81">
        <f t="shared" si="36"/>
        <v>0</v>
      </c>
      <c r="AL68" s="81">
        <f t="shared" si="37"/>
        <v>0</v>
      </c>
      <c r="AM68" s="81">
        <f t="shared" si="38"/>
        <v>0</v>
      </c>
      <c r="AN68" s="81">
        <f t="shared" si="39"/>
        <v>0</v>
      </c>
      <c r="AO68" s="81">
        <f t="shared" si="40"/>
        <v>0</v>
      </c>
      <c r="AP68" s="81">
        <f t="shared" si="24"/>
        <v>0</v>
      </c>
      <c r="AQ68" s="81">
        <f t="shared" si="25"/>
        <v>0</v>
      </c>
      <c r="AR68" s="81">
        <f t="shared" si="26"/>
        <v>0</v>
      </c>
      <c r="AS68" s="81">
        <f t="shared" si="27"/>
        <v>0</v>
      </c>
      <c r="AT68" s="81">
        <f t="shared" si="27"/>
        <v>0</v>
      </c>
      <c r="AU68" s="81" t="str">
        <f t="shared" si="27"/>
        <v>DA</v>
      </c>
      <c r="AV68" s="81">
        <f t="shared" si="27"/>
        <v>0</v>
      </c>
      <c r="AW68" s="81">
        <f t="shared" si="27"/>
        <v>0</v>
      </c>
      <c r="AX68" s="81">
        <f t="shared" si="27"/>
        <v>0</v>
      </c>
    </row>
    <row r="69" spans="1:50">
      <c r="A69" s="81">
        <v>65</v>
      </c>
      <c r="B69" s="81" t="s">
        <v>1482</v>
      </c>
      <c r="C69" s="81">
        <v>1</v>
      </c>
      <c r="D69" s="300" t="s">
        <v>583</v>
      </c>
      <c r="E69" s="301">
        <v>1015</v>
      </c>
      <c r="F69" s="81">
        <f t="shared" si="1"/>
        <v>1420</v>
      </c>
      <c r="G69" s="81"/>
      <c r="H69" s="81">
        <v>70</v>
      </c>
      <c r="I69" s="81">
        <v>1000</v>
      </c>
      <c r="J69" s="81"/>
      <c r="K69" s="81"/>
      <c r="L69" s="81"/>
      <c r="M69" s="81">
        <v>300</v>
      </c>
      <c r="N69" s="81"/>
      <c r="O69" s="81"/>
      <c r="P69" s="81"/>
      <c r="Q69" s="81"/>
      <c r="R69" s="81"/>
      <c r="S69" s="81"/>
      <c r="T69" s="81"/>
      <c r="U69" s="81"/>
      <c r="V69" s="81"/>
      <c r="W69" s="81"/>
      <c r="X69" s="81"/>
      <c r="Y69" s="81">
        <v>50</v>
      </c>
      <c r="Z69" s="81"/>
      <c r="AA69" s="81"/>
      <c r="AB69" s="81"/>
      <c r="AC69" s="81">
        <f t="shared" ref="AC69:AI105" si="41">IF(G69&gt;0,"DA",0)</f>
        <v>0</v>
      </c>
      <c r="AD69" s="81" t="str">
        <f t="shared" si="41"/>
        <v>DA</v>
      </c>
      <c r="AE69" s="81" t="str">
        <f t="shared" si="41"/>
        <v>DA</v>
      </c>
      <c r="AF69" s="81">
        <f t="shared" si="41"/>
        <v>0</v>
      </c>
      <c r="AG69" s="81">
        <f t="shared" si="41"/>
        <v>0</v>
      </c>
      <c r="AH69" s="81">
        <f t="shared" si="41"/>
        <v>0</v>
      </c>
      <c r="AI69" s="81" t="str">
        <f t="shared" si="41"/>
        <v>DA</v>
      </c>
      <c r="AJ69" s="81">
        <f t="shared" ref="AJ69:AO70" si="42">IF(N69&gt;0,"DA",0)</f>
        <v>0</v>
      </c>
      <c r="AK69" s="81">
        <f t="shared" si="42"/>
        <v>0</v>
      </c>
      <c r="AL69" s="81">
        <f t="shared" si="42"/>
        <v>0</v>
      </c>
      <c r="AM69" s="81">
        <f t="shared" si="42"/>
        <v>0</v>
      </c>
      <c r="AN69" s="81">
        <f t="shared" si="42"/>
        <v>0</v>
      </c>
      <c r="AO69" s="81">
        <f t="shared" si="42"/>
        <v>0</v>
      </c>
      <c r="AP69" s="81">
        <f t="shared" si="24"/>
        <v>0</v>
      </c>
      <c r="AQ69" s="81">
        <f t="shared" si="25"/>
        <v>0</v>
      </c>
      <c r="AR69" s="81">
        <f t="shared" si="26"/>
        <v>0</v>
      </c>
      <c r="AS69" s="81">
        <f t="shared" si="27"/>
        <v>0</v>
      </c>
      <c r="AT69" s="81">
        <f t="shared" si="27"/>
        <v>0</v>
      </c>
      <c r="AU69" s="81" t="str">
        <f t="shared" si="27"/>
        <v>DA</v>
      </c>
      <c r="AV69" s="81">
        <f t="shared" si="27"/>
        <v>0</v>
      </c>
      <c r="AW69" s="81">
        <f t="shared" si="27"/>
        <v>0</v>
      </c>
      <c r="AX69" s="81">
        <f t="shared" si="27"/>
        <v>0</v>
      </c>
    </row>
    <row r="70" spans="1:50" ht="25.5">
      <c r="A70" s="81">
        <v>66</v>
      </c>
      <c r="B70" s="81" t="s">
        <v>338</v>
      </c>
      <c r="C70" s="81">
        <v>1</v>
      </c>
      <c r="D70" s="300" t="s">
        <v>667</v>
      </c>
      <c r="E70" s="301">
        <v>49</v>
      </c>
      <c r="F70" s="81">
        <f t="shared" ref="F70:F115" si="43">SUM(G70:AB70)</f>
        <v>119</v>
      </c>
      <c r="G70" s="81"/>
      <c r="H70" s="81">
        <v>2</v>
      </c>
      <c r="I70" s="81">
        <v>15</v>
      </c>
      <c r="J70" s="81"/>
      <c r="K70" s="81"/>
      <c r="L70" s="81">
        <v>5</v>
      </c>
      <c r="M70" s="81">
        <v>73</v>
      </c>
      <c r="N70" s="81">
        <v>1</v>
      </c>
      <c r="O70" s="81"/>
      <c r="P70" s="81"/>
      <c r="Q70" s="81"/>
      <c r="R70" s="81"/>
      <c r="S70" s="81"/>
      <c r="T70" s="81"/>
      <c r="U70" s="81"/>
      <c r="V70" s="81"/>
      <c r="W70" s="81"/>
      <c r="X70" s="81"/>
      <c r="Y70" s="81">
        <v>10</v>
      </c>
      <c r="Z70" s="81">
        <v>13</v>
      </c>
      <c r="AA70" s="81"/>
      <c r="AB70" s="81"/>
      <c r="AC70" s="81">
        <f t="shared" si="41"/>
        <v>0</v>
      </c>
      <c r="AD70" s="81" t="str">
        <f t="shared" si="41"/>
        <v>DA</v>
      </c>
      <c r="AE70" s="81" t="str">
        <f t="shared" si="41"/>
        <v>DA</v>
      </c>
      <c r="AF70" s="81">
        <f t="shared" si="41"/>
        <v>0</v>
      </c>
      <c r="AG70" s="81">
        <f t="shared" si="41"/>
        <v>0</v>
      </c>
      <c r="AH70" s="81" t="str">
        <f t="shared" si="41"/>
        <v>DA</v>
      </c>
      <c r="AI70" s="81" t="str">
        <f t="shared" si="41"/>
        <v>DA</v>
      </c>
      <c r="AJ70" s="81" t="str">
        <f t="shared" si="42"/>
        <v>DA</v>
      </c>
      <c r="AK70" s="81">
        <f t="shared" si="42"/>
        <v>0</v>
      </c>
      <c r="AL70" s="81">
        <f t="shared" si="42"/>
        <v>0</v>
      </c>
      <c r="AM70" s="81">
        <f t="shared" si="42"/>
        <v>0</v>
      </c>
      <c r="AN70" s="81">
        <f t="shared" si="42"/>
        <v>0</v>
      </c>
      <c r="AO70" s="81">
        <f t="shared" si="42"/>
        <v>0</v>
      </c>
      <c r="AP70" s="81">
        <f t="shared" si="24"/>
        <v>0</v>
      </c>
      <c r="AQ70" s="81">
        <f t="shared" si="25"/>
        <v>0</v>
      </c>
      <c r="AR70" s="81">
        <f t="shared" si="26"/>
        <v>0</v>
      </c>
      <c r="AS70" s="81">
        <f t="shared" si="27"/>
        <v>0</v>
      </c>
      <c r="AT70" s="81">
        <f t="shared" si="27"/>
        <v>0</v>
      </c>
      <c r="AU70" s="81" t="str">
        <f t="shared" si="27"/>
        <v>DA</v>
      </c>
      <c r="AV70" s="81" t="str">
        <f t="shared" si="27"/>
        <v>DA</v>
      </c>
      <c r="AW70" s="81">
        <f t="shared" si="27"/>
        <v>0</v>
      </c>
      <c r="AX70" s="81">
        <f t="shared" si="27"/>
        <v>0</v>
      </c>
    </row>
    <row r="71" spans="1:50" ht="25.5">
      <c r="A71" s="81">
        <v>67</v>
      </c>
      <c r="B71" s="81" t="s">
        <v>339</v>
      </c>
      <c r="C71" s="81">
        <v>1</v>
      </c>
      <c r="D71" s="300" t="s">
        <v>667</v>
      </c>
      <c r="E71" s="304">
        <v>37</v>
      </c>
      <c r="F71" s="81">
        <f t="shared" si="43"/>
        <v>39</v>
      </c>
      <c r="G71" s="81"/>
      <c r="H71" s="81">
        <v>2</v>
      </c>
      <c r="I71" s="81">
        <v>5</v>
      </c>
      <c r="J71" s="81"/>
      <c r="K71" s="81"/>
      <c r="L71" s="81"/>
      <c r="M71" s="81">
        <v>6</v>
      </c>
      <c r="N71" s="81">
        <v>1</v>
      </c>
      <c r="O71" s="81">
        <v>6</v>
      </c>
      <c r="P71" s="81"/>
      <c r="Q71" s="81"/>
      <c r="R71" s="81"/>
      <c r="S71" s="81"/>
      <c r="T71" s="81"/>
      <c r="U71" s="81"/>
      <c r="V71" s="81"/>
      <c r="W71" s="81"/>
      <c r="X71" s="81"/>
      <c r="Y71" s="81">
        <v>10</v>
      </c>
      <c r="Z71" s="81">
        <v>9</v>
      </c>
      <c r="AA71" s="81"/>
      <c r="AB71" s="81"/>
      <c r="AC71" s="81">
        <f t="shared" si="41"/>
        <v>0</v>
      </c>
      <c r="AD71" s="81" t="str">
        <f t="shared" si="41"/>
        <v>DA</v>
      </c>
      <c r="AE71" s="81" t="str">
        <f t="shared" si="41"/>
        <v>DA</v>
      </c>
      <c r="AF71" s="81">
        <f t="shared" si="41"/>
        <v>0</v>
      </c>
      <c r="AG71" s="81">
        <f t="shared" si="41"/>
        <v>0</v>
      </c>
      <c r="AH71" s="81">
        <f t="shared" si="41"/>
        <v>0</v>
      </c>
      <c r="AI71" s="81" t="str">
        <f t="shared" si="41"/>
        <v>DA</v>
      </c>
      <c r="AJ71" s="81" t="str">
        <f t="shared" ref="AJ71:AJ109" si="44">IF(N71&gt;0,"DA",0)</f>
        <v>DA</v>
      </c>
      <c r="AK71" s="81" t="str">
        <f t="shared" ref="AK71:AK109" si="45">IF(O71&gt;0,"DA",0)</f>
        <v>DA</v>
      </c>
      <c r="AL71" s="81">
        <f t="shared" ref="AL71:AL109" si="46">IF(P71&gt;0,"DA",0)</f>
        <v>0</v>
      </c>
      <c r="AM71" s="81">
        <f t="shared" ref="AM71:AU104" si="47">IF(Q71&gt;0,"DA",0)</f>
        <v>0</v>
      </c>
      <c r="AN71" s="81">
        <f t="shared" si="47"/>
        <v>0</v>
      </c>
      <c r="AO71" s="81">
        <f t="shared" si="47"/>
        <v>0</v>
      </c>
      <c r="AP71" s="81">
        <f t="shared" si="47"/>
        <v>0</v>
      </c>
      <c r="AQ71" s="81">
        <f t="shared" si="47"/>
        <v>0</v>
      </c>
      <c r="AR71" s="81">
        <f t="shared" si="47"/>
        <v>0</v>
      </c>
      <c r="AS71" s="81">
        <f t="shared" si="27"/>
        <v>0</v>
      </c>
      <c r="AT71" s="81">
        <f t="shared" si="27"/>
        <v>0</v>
      </c>
      <c r="AU71" s="81" t="str">
        <f t="shared" si="27"/>
        <v>DA</v>
      </c>
      <c r="AV71" s="81" t="str">
        <f t="shared" si="27"/>
        <v>DA</v>
      </c>
      <c r="AW71" s="81">
        <f t="shared" si="27"/>
        <v>0</v>
      </c>
      <c r="AX71" s="81">
        <f t="shared" si="27"/>
        <v>0</v>
      </c>
    </row>
    <row r="72" spans="1:50" ht="25.5">
      <c r="A72" s="81">
        <v>68</v>
      </c>
      <c r="B72" s="90" t="s">
        <v>340</v>
      </c>
      <c r="C72" s="90">
        <v>1</v>
      </c>
      <c r="D72" s="300" t="s">
        <v>667</v>
      </c>
      <c r="E72" s="301">
        <v>50</v>
      </c>
      <c r="F72" s="81">
        <f t="shared" si="43"/>
        <v>31</v>
      </c>
      <c r="G72" s="81"/>
      <c r="H72" s="81">
        <v>5</v>
      </c>
      <c r="I72" s="81">
        <v>4</v>
      </c>
      <c r="J72" s="81"/>
      <c r="K72" s="81"/>
      <c r="L72" s="81"/>
      <c r="M72" s="81">
        <v>5</v>
      </c>
      <c r="N72" s="81">
        <v>1</v>
      </c>
      <c r="O72" s="81"/>
      <c r="P72" s="81"/>
      <c r="Q72" s="81"/>
      <c r="R72" s="81"/>
      <c r="S72" s="81"/>
      <c r="T72" s="81"/>
      <c r="U72" s="81"/>
      <c r="V72" s="81"/>
      <c r="W72" s="81"/>
      <c r="X72" s="81"/>
      <c r="Y72" s="81">
        <v>10</v>
      </c>
      <c r="Z72" s="81">
        <v>6</v>
      </c>
      <c r="AA72" s="81"/>
      <c r="AB72" s="81"/>
      <c r="AC72" s="81">
        <f t="shared" si="41"/>
        <v>0</v>
      </c>
      <c r="AD72" s="81" t="str">
        <f t="shared" si="41"/>
        <v>DA</v>
      </c>
      <c r="AE72" s="81" t="str">
        <f t="shared" si="41"/>
        <v>DA</v>
      </c>
      <c r="AF72" s="81">
        <f t="shared" si="41"/>
        <v>0</v>
      </c>
      <c r="AG72" s="81">
        <f t="shared" si="41"/>
        <v>0</v>
      </c>
      <c r="AH72" s="81">
        <f t="shared" si="41"/>
        <v>0</v>
      </c>
      <c r="AI72" s="81" t="str">
        <f t="shared" si="41"/>
        <v>DA</v>
      </c>
      <c r="AJ72" s="81" t="str">
        <f t="shared" si="44"/>
        <v>DA</v>
      </c>
      <c r="AK72" s="81">
        <f t="shared" si="45"/>
        <v>0</v>
      </c>
      <c r="AL72" s="81">
        <f t="shared" si="46"/>
        <v>0</v>
      </c>
      <c r="AM72" s="81">
        <f t="shared" si="47"/>
        <v>0</v>
      </c>
      <c r="AN72" s="81">
        <f t="shared" si="47"/>
        <v>0</v>
      </c>
      <c r="AO72" s="81">
        <f t="shared" si="47"/>
        <v>0</v>
      </c>
      <c r="AP72" s="81">
        <f t="shared" si="47"/>
        <v>0</v>
      </c>
      <c r="AQ72" s="81">
        <f t="shared" si="47"/>
        <v>0</v>
      </c>
      <c r="AR72" s="81">
        <f t="shared" si="47"/>
        <v>0</v>
      </c>
      <c r="AS72" s="81">
        <f t="shared" si="27"/>
        <v>0</v>
      </c>
      <c r="AT72" s="81">
        <f t="shared" si="27"/>
        <v>0</v>
      </c>
      <c r="AU72" s="81" t="str">
        <f t="shared" si="27"/>
        <v>DA</v>
      </c>
      <c r="AV72" s="81" t="str">
        <f t="shared" si="27"/>
        <v>DA</v>
      </c>
      <c r="AW72" s="81">
        <f t="shared" si="27"/>
        <v>0</v>
      </c>
      <c r="AX72" s="81">
        <f t="shared" si="27"/>
        <v>0</v>
      </c>
    </row>
    <row r="73" spans="1:50" ht="25.5">
      <c r="A73" s="81">
        <v>69</v>
      </c>
      <c r="B73" s="90" t="s">
        <v>2811</v>
      </c>
      <c r="C73" s="90">
        <v>1000</v>
      </c>
      <c r="D73" s="300" t="s">
        <v>667</v>
      </c>
      <c r="E73" s="301">
        <v>224</v>
      </c>
      <c r="F73" s="81">
        <f t="shared" si="43"/>
        <v>1</v>
      </c>
      <c r="G73" s="81"/>
      <c r="H73" s="81"/>
      <c r="I73" s="81"/>
      <c r="J73" s="81"/>
      <c r="K73" s="81"/>
      <c r="L73" s="81"/>
      <c r="M73" s="81"/>
      <c r="N73" s="81"/>
      <c r="O73" s="81"/>
      <c r="P73" s="81">
        <v>1</v>
      </c>
      <c r="Q73" s="81"/>
      <c r="R73" s="81"/>
      <c r="S73" s="81"/>
      <c r="T73" s="81"/>
      <c r="U73" s="81"/>
      <c r="V73" s="81"/>
      <c r="W73" s="81"/>
      <c r="X73" s="81"/>
      <c r="Y73" s="81"/>
      <c r="Z73" s="81"/>
      <c r="AA73" s="81"/>
      <c r="AB73" s="81"/>
      <c r="AC73" s="81">
        <f t="shared" si="41"/>
        <v>0</v>
      </c>
      <c r="AD73" s="81">
        <f t="shared" si="41"/>
        <v>0</v>
      </c>
      <c r="AE73" s="81">
        <f t="shared" si="41"/>
        <v>0</v>
      </c>
      <c r="AF73" s="81">
        <f t="shared" si="41"/>
        <v>0</v>
      </c>
      <c r="AG73" s="81">
        <f t="shared" si="41"/>
        <v>0</v>
      </c>
      <c r="AH73" s="81">
        <f t="shared" si="41"/>
        <v>0</v>
      </c>
      <c r="AI73" s="81">
        <f t="shared" si="41"/>
        <v>0</v>
      </c>
      <c r="AJ73" s="81">
        <f t="shared" si="44"/>
        <v>0</v>
      </c>
      <c r="AK73" s="81">
        <f t="shared" si="45"/>
        <v>0</v>
      </c>
      <c r="AL73" s="81" t="str">
        <f t="shared" si="46"/>
        <v>DA</v>
      </c>
      <c r="AM73" s="81">
        <f t="shared" si="47"/>
        <v>0</v>
      </c>
      <c r="AN73" s="81">
        <f t="shared" si="47"/>
        <v>0</v>
      </c>
      <c r="AO73" s="81">
        <f t="shared" si="47"/>
        <v>0</v>
      </c>
      <c r="AP73" s="81">
        <f t="shared" si="47"/>
        <v>0</v>
      </c>
      <c r="AQ73" s="81">
        <f t="shared" si="47"/>
        <v>0</v>
      </c>
      <c r="AR73" s="81">
        <f t="shared" si="47"/>
        <v>0</v>
      </c>
      <c r="AS73" s="81">
        <f t="shared" si="27"/>
        <v>0</v>
      </c>
      <c r="AT73" s="81">
        <f t="shared" si="27"/>
        <v>0</v>
      </c>
      <c r="AU73" s="81">
        <f t="shared" si="27"/>
        <v>0</v>
      </c>
      <c r="AV73" s="81">
        <f t="shared" si="27"/>
        <v>0</v>
      </c>
      <c r="AW73" s="81">
        <f t="shared" si="27"/>
        <v>0</v>
      </c>
      <c r="AX73" s="81">
        <f t="shared" si="27"/>
        <v>0</v>
      </c>
    </row>
    <row r="74" spans="1:50" ht="63.75">
      <c r="A74" s="81">
        <v>70</v>
      </c>
      <c r="B74" s="81" t="s">
        <v>341</v>
      </c>
      <c r="C74" s="81">
        <v>500</v>
      </c>
      <c r="D74" s="300" t="s">
        <v>589</v>
      </c>
      <c r="E74" s="301">
        <v>149</v>
      </c>
      <c r="F74" s="81">
        <f t="shared" si="43"/>
        <v>28</v>
      </c>
      <c r="G74" s="81"/>
      <c r="H74" s="81"/>
      <c r="I74" s="81">
        <v>1</v>
      </c>
      <c r="J74" s="81"/>
      <c r="K74" s="81"/>
      <c r="L74" s="81"/>
      <c r="M74" s="81"/>
      <c r="N74" s="81"/>
      <c r="O74" s="81"/>
      <c r="P74" s="81">
        <v>16</v>
      </c>
      <c r="Q74" s="81"/>
      <c r="R74" s="81"/>
      <c r="S74" s="81"/>
      <c r="T74" s="81"/>
      <c r="U74" s="81"/>
      <c r="V74" s="81"/>
      <c r="W74" s="81"/>
      <c r="X74" s="81"/>
      <c r="Y74" s="81">
        <v>10</v>
      </c>
      <c r="Z74" s="81"/>
      <c r="AA74" s="81"/>
      <c r="AB74" s="81">
        <v>1</v>
      </c>
      <c r="AC74" s="81">
        <f t="shared" si="41"/>
        <v>0</v>
      </c>
      <c r="AD74" s="81">
        <f t="shared" si="41"/>
        <v>0</v>
      </c>
      <c r="AE74" s="81" t="str">
        <f t="shared" si="41"/>
        <v>DA</v>
      </c>
      <c r="AF74" s="81">
        <f t="shared" si="41"/>
        <v>0</v>
      </c>
      <c r="AG74" s="81">
        <f t="shared" si="41"/>
        <v>0</v>
      </c>
      <c r="AH74" s="81">
        <f t="shared" si="41"/>
        <v>0</v>
      </c>
      <c r="AI74" s="81">
        <f t="shared" si="41"/>
        <v>0</v>
      </c>
      <c r="AJ74" s="81">
        <f t="shared" si="44"/>
        <v>0</v>
      </c>
      <c r="AK74" s="81">
        <f t="shared" si="45"/>
        <v>0</v>
      </c>
      <c r="AL74" s="81" t="str">
        <f t="shared" si="46"/>
        <v>DA</v>
      </c>
      <c r="AM74" s="81">
        <f t="shared" si="47"/>
        <v>0</v>
      </c>
      <c r="AN74" s="81">
        <f t="shared" si="47"/>
        <v>0</v>
      </c>
      <c r="AO74" s="81">
        <f t="shared" si="47"/>
        <v>0</v>
      </c>
      <c r="AP74" s="81">
        <f t="shared" si="47"/>
        <v>0</v>
      </c>
      <c r="AQ74" s="81">
        <f t="shared" si="47"/>
        <v>0</v>
      </c>
      <c r="AR74" s="81">
        <f t="shared" si="47"/>
        <v>0</v>
      </c>
      <c r="AS74" s="81">
        <f t="shared" si="27"/>
        <v>0</v>
      </c>
      <c r="AT74" s="81">
        <f t="shared" si="27"/>
        <v>0</v>
      </c>
      <c r="AU74" s="81" t="str">
        <f t="shared" si="27"/>
        <v>DA</v>
      </c>
      <c r="AV74" s="81">
        <f t="shared" si="27"/>
        <v>0</v>
      </c>
      <c r="AW74" s="81">
        <f t="shared" si="27"/>
        <v>0</v>
      </c>
      <c r="AX74" s="81" t="str">
        <f t="shared" si="27"/>
        <v>DA</v>
      </c>
    </row>
    <row r="75" spans="1:50" ht="38.25">
      <c r="A75" s="81">
        <v>71</v>
      </c>
      <c r="B75" s="90" t="s">
        <v>2813</v>
      </c>
      <c r="C75" s="90">
        <v>200</v>
      </c>
      <c r="D75" s="106" t="s">
        <v>589</v>
      </c>
      <c r="E75" s="301">
        <v>1</v>
      </c>
      <c r="F75" s="81">
        <f t="shared" si="43"/>
        <v>3</v>
      </c>
      <c r="G75" s="81"/>
      <c r="H75" s="81"/>
      <c r="I75" s="81">
        <v>1</v>
      </c>
      <c r="J75" s="81"/>
      <c r="K75" s="81"/>
      <c r="L75" s="81"/>
      <c r="M75" s="81"/>
      <c r="N75" s="81"/>
      <c r="O75" s="81"/>
      <c r="P75" s="81">
        <v>1</v>
      </c>
      <c r="Q75" s="81"/>
      <c r="R75" s="81"/>
      <c r="S75" s="81"/>
      <c r="T75" s="81"/>
      <c r="U75" s="81"/>
      <c r="V75" s="81"/>
      <c r="W75" s="81"/>
      <c r="X75" s="81"/>
      <c r="Y75" s="81"/>
      <c r="Z75" s="81"/>
      <c r="AA75" s="81"/>
      <c r="AB75" s="81">
        <v>1</v>
      </c>
      <c r="AC75" s="81">
        <f t="shared" si="41"/>
        <v>0</v>
      </c>
      <c r="AD75" s="81">
        <f t="shared" si="41"/>
        <v>0</v>
      </c>
      <c r="AE75" s="81" t="str">
        <f t="shared" si="41"/>
        <v>DA</v>
      </c>
      <c r="AF75" s="81">
        <f t="shared" si="41"/>
        <v>0</v>
      </c>
      <c r="AG75" s="81">
        <f t="shared" si="41"/>
        <v>0</v>
      </c>
      <c r="AH75" s="81">
        <f t="shared" si="41"/>
        <v>0</v>
      </c>
      <c r="AI75" s="81">
        <f t="shared" si="41"/>
        <v>0</v>
      </c>
      <c r="AJ75" s="81">
        <f t="shared" si="44"/>
        <v>0</v>
      </c>
      <c r="AK75" s="81">
        <f t="shared" si="45"/>
        <v>0</v>
      </c>
      <c r="AL75" s="81" t="str">
        <f t="shared" si="46"/>
        <v>DA</v>
      </c>
      <c r="AM75" s="81">
        <f t="shared" si="47"/>
        <v>0</v>
      </c>
      <c r="AN75" s="81">
        <f t="shared" si="47"/>
        <v>0</v>
      </c>
      <c r="AO75" s="81">
        <f t="shared" si="47"/>
        <v>0</v>
      </c>
      <c r="AP75" s="81">
        <f t="shared" si="47"/>
        <v>0</v>
      </c>
      <c r="AQ75" s="81">
        <f t="shared" si="47"/>
        <v>0</v>
      </c>
      <c r="AR75" s="81">
        <f t="shared" si="47"/>
        <v>0</v>
      </c>
      <c r="AS75" s="81">
        <f t="shared" si="27"/>
        <v>0</v>
      </c>
      <c r="AT75" s="81">
        <f t="shared" si="27"/>
        <v>0</v>
      </c>
      <c r="AU75" s="81">
        <f t="shared" si="27"/>
        <v>0</v>
      </c>
      <c r="AV75" s="81">
        <f t="shared" si="27"/>
        <v>0</v>
      </c>
      <c r="AW75" s="81">
        <f t="shared" si="27"/>
        <v>0</v>
      </c>
      <c r="AX75" s="81" t="str">
        <f t="shared" si="27"/>
        <v>DA</v>
      </c>
    </row>
    <row r="76" spans="1:50" ht="38.25">
      <c r="A76" s="81">
        <v>72</v>
      </c>
      <c r="B76" s="81" t="s">
        <v>342</v>
      </c>
      <c r="C76" s="81">
        <v>500</v>
      </c>
      <c r="D76" s="300" t="s">
        <v>589</v>
      </c>
      <c r="E76" s="301">
        <v>579</v>
      </c>
      <c r="F76" s="81">
        <f t="shared" si="43"/>
        <v>194</v>
      </c>
      <c r="G76" s="81"/>
      <c r="H76" s="81"/>
      <c r="I76" s="81"/>
      <c r="J76" s="81"/>
      <c r="K76" s="81">
        <v>2</v>
      </c>
      <c r="L76" s="81"/>
      <c r="M76" s="81">
        <v>56</v>
      </c>
      <c r="N76" s="81"/>
      <c r="O76" s="81"/>
      <c r="P76" s="81">
        <v>2</v>
      </c>
      <c r="Q76" s="81"/>
      <c r="R76" s="81"/>
      <c r="S76" s="81"/>
      <c r="T76" s="81"/>
      <c r="U76" s="81"/>
      <c r="V76" s="81"/>
      <c r="W76" s="81"/>
      <c r="X76" s="81"/>
      <c r="Y76" s="81">
        <v>10</v>
      </c>
      <c r="Z76" s="81">
        <v>124</v>
      </c>
      <c r="AA76" s="81"/>
      <c r="AB76" s="81"/>
      <c r="AC76" s="81">
        <f t="shared" si="41"/>
        <v>0</v>
      </c>
      <c r="AD76" s="81">
        <f t="shared" si="41"/>
        <v>0</v>
      </c>
      <c r="AE76" s="81">
        <f t="shared" si="41"/>
        <v>0</v>
      </c>
      <c r="AF76" s="81">
        <f t="shared" si="41"/>
        <v>0</v>
      </c>
      <c r="AG76" s="81" t="str">
        <f t="shared" si="41"/>
        <v>DA</v>
      </c>
      <c r="AH76" s="81">
        <f t="shared" si="41"/>
        <v>0</v>
      </c>
      <c r="AI76" s="81" t="str">
        <f t="shared" si="41"/>
        <v>DA</v>
      </c>
      <c r="AJ76" s="81">
        <f t="shared" si="44"/>
        <v>0</v>
      </c>
      <c r="AK76" s="81">
        <f t="shared" si="45"/>
        <v>0</v>
      </c>
      <c r="AL76" s="81" t="str">
        <f t="shared" si="46"/>
        <v>DA</v>
      </c>
      <c r="AM76" s="81">
        <f t="shared" si="47"/>
        <v>0</v>
      </c>
      <c r="AN76" s="81">
        <f t="shared" si="47"/>
        <v>0</v>
      </c>
      <c r="AO76" s="81">
        <f t="shared" si="47"/>
        <v>0</v>
      </c>
      <c r="AP76" s="81">
        <f t="shared" si="47"/>
        <v>0</v>
      </c>
      <c r="AQ76" s="81">
        <f t="shared" si="47"/>
        <v>0</v>
      </c>
      <c r="AR76" s="81">
        <f t="shared" si="47"/>
        <v>0</v>
      </c>
      <c r="AS76" s="81">
        <f t="shared" si="27"/>
        <v>0</v>
      </c>
      <c r="AT76" s="81">
        <f t="shared" si="27"/>
        <v>0</v>
      </c>
      <c r="AU76" s="81" t="str">
        <f t="shared" si="27"/>
        <v>DA</v>
      </c>
      <c r="AV76" s="81" t="str">
        <f t="shared" si="27"/>
        <v>DA</v>
      </c>
      <c r="AW76" s="81">
        <f t="shared" si="27"/>
        <v>0</v>
      </c>
      <c r="AX76" s="81">
        <f t="shared" si="27"/>
        <v>0</v>
      </c>
    </row>
    <row r="77" spans="1:50" ht="25.5">
      <c r="A77" s="81">
        <v>73</v>
      </c>
      <c r="B77" s="81" t="s">
        <v>343</v>
      </c>
      <c r="C77" s="81">
        <v>500</v>
      </c>
      <c r="D77" s="300" t="s">
        <v>589</v>
      </c>
      <c r="E77" s="301">
        <v>127</v>
      </c>
      <c r="F77" s="81">
        <f t="shared" si="43"/>
        <v>308</v>
      </c>
      <c r="G77" s="81"/>
      <c r="H77" s="81"/>
      <c r="I77" s="81"/>
      <c r="J77" s="81"/>
      <c r="K77" s="81"/>
      <c r="L77" s="81"/>
      <c r="M77" s="81">
        <v>6</v>
      </c>
      <c r="N77" s="81"/>
      <c r="O77" s="81"/>
      <c r="P77" s="81">
        <v>2</v>
      </c>
      <c r="Q77" s="81"/>
      <c r="R77" s="81"/>
      <c r="S77" s="81"/>
      <c r="T77" s="81"/>
      <c r="U77" s="81">
        <v>300</v>
      </c>
      <c r="V77" s="81"/>
      <c r="W77" s="81"/>
      <c r="X77" s="81"/>
      <c r="Y77" s="81"/>
      <c r="Z77" s="81"/>
      <c r="AA77" s="81"/>
      <c r="AB77" s="81"/>
      <c r="AC77" s="81">
        <f t="shared" si="41"/>
        <v>0</v>
      </c>
      <c r="AD77" s="81">
        <f t="shared" si="41"/>
        <v>0</v>
      </c>
      <c r="AE77" s="81">
        <f t="shared" si="41"/>
        <v>0</v>
      </c>
      <c r="AF77" s="81">
        <f t="shared" si="41"/>
        <v>0</v>
      </c>
      <c r="AG77" s="81">
        <f t="shared" si="41"/>
        <v>0</v>
      </c>
      <c r="AH77" s="81">
        <f t="shared" si="41"/>
        <v>0</v>
      </c>
      <c r="AI77" s="81" t="str">
        <f t="shared" si="41"/>
        <v>DA</v>
      </c>
      <c r="AJ77" s="81">
        <f t="shared" si="44"/>
        <v>0</v>
      </c>
      <c r="AK77" s="81">
        <f t="shared" si="45"/>
        <v>0</v>
      </c>
      <c r="AL77" s="81" t="str">
        <f t="shared" si="46"/>
        <v>DA</v>
      </c>
      <c r="AM77" s="81">
        <f t="shared" si="47"/>
        <v>0</v>
      </c>
      <c r="AN77" s="81">
        <f t="shared" si="47"/>
        <v>0</v>
      </c>
      <c r="AO77" s="81">
        <f t="shared" si="47"/>
        <v>0</v>
      </c>
      <c r="AP77" s="81">
        <f t="shared" si="47"/>
        <v>0</v>
      </c>
      <c r="AQ77" s="81" t="str">
        <f t="shared" si="47"/>
        <v>DA</v>
      </c>
      <c r="AR77" s="81">
        <f t="shared" si="47"/>
        <v>0</v>
      </c>
      <c r="AS77" s="81">
        <f t="shared" si="27"/>
        <v>0</v>
      </c>
      <c r="AT77" s="81">
        <f t="shared" si="27"/>
        <v>0</v>
      </c>
      <c r="AU77" s="81">
        <f t="shared" si="27"/>
        <v>0</v>
      </c>
      <c r="AV77" s="81">
        <f t="shared" si="27"/>
        <v>0</v>
      </c>
      <c r="AW77" s="81">
        <f t="shared" si="27"/>
        <v>0</v>
      </c>
      <c r="AX77" s="81">
        <f t="shared" si="27"/>
        <v>0</v>
      </c>
    </row>
    <row r="78" spans="1:50" ht="25.5">
      <c r="A78" s="81">
        <v>74</v>
      </c>
      <c r="B78" s="81" t="s">
        <v>2814</v>
      </c>
      <c r="C78" s="81">
        <v>250</v>
      </c>
      <c r="D78" s="300" t="s">
        <v>589</v>
      </c>
      <c r="E78" s="301">
        <v>186</v>
      </c>
      <c r="F78" s="81">
        <f t="shared" si="43"/>
        <v>75</v>
      </c>
      <c r="G78" s="81"/>
      <c r="H78" s="81"/>
      <c r="I78" s="81">
        <v>1</v>
      </c>
      <c r="J78" s="81"/>
      <c r="K78" s="81">
        <v>3</v>
      </c>
      <c r="L78" s="81"/>
      <c r="M78" s="81">
        <v>48</v>
      </c>
      <c r="N78" s="81"/>
      <c r="O78" s="81"/>
      <c r="P78" s="90"/>
      <c r="Q78" s="90"/>
      <c r="R78" s="81"/>
      <c r="S78" s="81"/>
      <c r="T78" s="81"/>
      <c r="U78" s="81"/>
      <c r="V78" s="81"/>
      <c r="W78" s="81"/>
      <c r="X78" s="81"/>
      <c r="Y78" s="81">
        <v>20</v>
      </c>
      <c r="Z78" s="81"/>
      <c r="AA78" s="81"/>
      <c r="AB78" s="81">
        <v>3</v>
      </c>
      <c r="AC78" s="81">
        <f t="shared" si="41"/>
        <v>0</v>
      </c>
      <c r="AD78" s="81">
        <f t="shared" si="41"/>
        <v>0</v>
      </c>
      <c r="AE78" s="81" t="str">
        <f t="shared" si="41"/>
        <v>DA</v>
      </c>
      <c r="AF78" s="81">
        <f t="shared" si="41"/>
        <v>0</v>
      </c>
      <c r="AG78" s="81" t="str">
        <f t="shared" si="41"/>
        <v>DA</v>
      </c>
      <c r="AH78" s="81">
        <f t="shared" si="41"/>
        <v>0</v>
      </c>
      <c r="AI78" s="81" t="str">
        <f t="shared" si="41"/>
        <v>DA</v>
      </c>
      <c r="AJ78" s="81">
        <f t="shared" si="44"/>
        <v>0</v>
      </c>
      <c r="AK78" s="81">
        <f t="shared" si="45"/>
        <v>0</v>
      </c>
      <c r="AL78" s="81">
        <f t="shared" si="46"/>
        <v>0</v>
      </c>
      <c r="AM78" s="81">
        <f t="shared" si="47"/>
        <v>0</v>
      </c>
      <c r="AN78" s="81">
        <f t="shared" si="47"/>
        <v>0</v>
      </c>
      <c r="AO78" s="81">
        <f t="shared" si="47"/>
        <v>0</v>
      </c>
      <c r="AP78" s="81">
        <f t="shared" si="47"/>
        <v>0</v>
      </c>
      <c r="AQ78" s="81">
        <f t="shared" si="47"/>
        <v>0</v>
      </c>
      <c r="AR78" s="81">
        <f t="shared" si="47"/>
        <v>0</v>
      </c>
      <c r="AS78" s="81">
        <f t="shared" si="27"/>
        <v>0</v>
      </c>
      <c r="AT78" s="81">
        <f t="shared" si="27"/>
        <v>0</v>
      </c>
      <c r="AU78" s="81" t="str">
        <f t="shared" si="27"/>
        <v>DA</v>
      </c>
      <c r="AV78" s="81">
        <f t="shared" si="27"/>
        <v>0</v>
      </c>
      <c r="AW78" s="81">
        <f t="shared" si="27"/>
        <v>0</v>
      </c>
      <c r="AX78" s="81" t="str">
        <f t="shared" si="27"/>
        <v>DA</v>
      </c>
    </row>
    <row r="79" spans="1:50" ht="38.25">
      <c r="A79" s="81">
        <v>75</v>
      </c>
      <c r="B79" s="81" t="s">
        <v>344</v>
      </c>
      <c r="C79" s="81">
        <v>12</v>
      </c>
      <c r="D79" s="300" t="s">
        <v>670</v>
      </c>
      <c r="E79" s="301">
        <v>312</v>
      </c>
      <c r="F79" s="81">
        <f t="shared" si="43"/>
        <v>336</v>
      </c>
      <c r="G79" s="81"/>
      <c r="H79" s="81">
        <v>60</v>
      </c>
      <c r="I79" s="81">
        <v>40</v>
      </c>
      <c r="J79" s="81"/>
      <c r="K79" s="81">
        <v>13</v>
      </c>
      <c r="L79" s="81">
        <v>20</v>
      </c>
      <c r="M79" s="81">
        <v>24</v>
      </c>
      <c r="N79" s="81">
        <v>8</v>
      </c>
      <c r="O79" s="81">
        <v>1</v>
      </c>
      <c r="P79" s="81">
        <v>24</v>
      </c>
      <c r="Q79" s="81"/>
      <c r="R79" s="81">
        <v>2</v>
      </c>
      <c r="S79" s="81">
        <v>4</v>
      </c>
      <c r="T79" s="81">
        <v>2</v>
      </c>
      <c r="U79" s="81">
        <v>60</v>
      </c>
      <c r="V79" s="81">
        <v>1</v>
      </c>
      <c r="W79" s="81">
        <v>1</v>
      </c>
      <c r="X79" s="81"/>
      <c r="Y79" s="81">
        <v>15</v>
      </c>
      <c r="Z79" s="81">
        <v>56</v>
      </c>
      <c r="AA79" s="81"/>
      <c r="AB79" s="81">
        <v>5</v>
      </c>
      <c r="AC79" s="81">
        <f t="shared" si="41"/>
        <v>0</v>
      </c>
      <c r="AD79" s="81" t="str">
        <f t="shared" si="41"/>
        <v>DA</v>
      </c>
      <c r="AE79" s="81" t="str">
        <f t="shared" si="41"/>
        <v>DA</v>
      </c>
      <c r="AF79" s="81">
        <f t="shared" si="41"/>
        <v>0</v>
      </c>
      <c r="AG79" s="81" t="str">
        <f t="shared" si="41"/>
        <v>DA</v>
      </c>
      <c r="AH79" s="81" t="str">
        <f t="shared" si="41"/>
        <v>DA</v>
      </c>
      <c r="AI79" s="81" t="str">
        <f t="shared" si="41"/>
        <v>DA</v>
      </c>
      <c r="AJ79" s="81" t="str">
        <f t="shared" si="44"/>
        <v>DA</v>
      </c>
      <c r="AK79" s="81" t="str">
        <f t="shared" si="45"/>
        <v>DA</v>
      </c>
      <c r="AL79" s="81" t="str">
        <f t="shared" si="46"/>
        <v>DA</v>
      </c>
      <c r="AM79" s="81">
        <f t="shared" si="47"/>
        <v>0</v>
      </c>
      <c r="AN79" s="81" t="str">
        <f t="shared" si="47"/>
        <v>DA</v>
      </c>
      <c r="AO79" s="81" t="str">
        <f t="shared" si="47"/>
        <v>DA</v>
      </c>
      <c r="AP79" s="81" t="str">
        <f t="shared" si="47"/>
        <v>DA</v>
      </c>
      <c r="AQ79" s="81" t="str">
        <f t="shared" si="47"/>
        <v>DA</v>
      </c>
      <c r="AR79" s="81" t="str">
        <f t="shared" si="47"/>
        <v>DA</v>
      </c>
      <c r="AS79" s="81" t="str">
        <f t="shared" si="27"/>
        <v>DA</v>
      </c>
      <c r="AT79" s="81">
        <f t="shared" si="27"/>
        <v>0</v>
      </c>
      <c r="AU79" s="81" t="str">
        <f t="shared" si="27"/>
        <v>DA</v>
      </c>
      <c r="AV79" s="81" t="str">
        <f t="shared" si="27"/>
        <v>DA</v>
      </c>
      <c r="AW79" s="81">
        <f t="shared" si="27"/>
        <v>0</v>
      </c>
      <c r="AX79" s="81" t="str">
        <f t="shared" si="27"/>
        <v>DA</v>
      </c>
    </row>
    <row r="80" spans="1:50" ht="38.25">
      <c r="A80" s="81">
        <v>76</v>
      </c>
      <c r="B80" s="81" t="s">
        <v>1733</v>
      </c>
      <c r="C80" s="81">
        <v>6</v>
      </c>
      <c r="D80" s="300" t="s">
        <v>670</v>
      </c>
      <c r="E80" s="301">
        <v>50</v>
      </c>
      <c r="F80" s="81">
        <f t="shared" si="43"/>
        <v>46</v>
      </c>
      <c r="G80" s="81"/>
      <c r="H80" s="81"/>
      <c r="I80" s="81"/>
      <c r="J80" s="81"/>
      <c r="K80" s="81"/>
      <c r="L80" s="81"/>
      <c r="M80" s="81">
        <v>15</v>
      </c>
      <c r="N80" s="81">
        <v>1</v>
      </c>
      <c r="O80" s="81"/>
      <c r="P80" s="81"/>
      <c r="Q80" s="81"/>
      <c r="R80" s="81"/>
      <c r="S80" s="81"/>
      <c r="T80" s="81"/>
      <c r="U80" s="81"/>
      <c r="V80" s="81"/>
      <c r="W80" s="81"/>
      <c r="X80" s="81"/>
      <c r="Y80" s="81">
        <v>10</v>
      </c>
      <c r="Z80" s="81">
        <v>20</v>
      </c>
      <c r="AA80" s="81"/>
      <c r="AB80" s="81"/>
      <c r="AC80" s="81">
        <f t="shared" si="41"/>
        <v>0</v>
      </c>
      <c r="AD80" s="81">
        <f t="shared" si="41"/>
        <v>0</v>
      </c>
      <c r="AE80" s="81">
        <f t="shared" si="41"/>
        <v>0</v>
      </c>
      <c r="AF80" s="81">
        <f t="shared" si="41"/>
        <v>0</v>
      </c>
      <c r="AG80" s="81">
        <f t="shared" si="41"/>
        <v>0</v>
      </c>
      <c r="AH80" s="81">
        <f t="shared" si="41"/>
        <v>0</v>
      </c>
      <c r="AI80" s="81" t="str">
        <f t="shared" si="41"/>
        <v>DA</v>
      </c>
      <c r="AJ80" s="81" t="str">
        <f t="shared" si="44"/>
        <v>DA</v>
      </c>
      <c r="AK80" s="81">
        <f t="shared" si="45"/>
        <v>0</v>
      </c>
      <c r="AL80" s="81">
        <f t="shared" si="46"/>
        <v>0</v>
      </c>
      <c r="AM80" s="81">
        <f t="shared" si="47"/>
        <v>0</v>
      </c>
      <c r="AN80" s="81">
        <f t="shared" si="47"/>
        <v>0</v>
      </c>
      <c r="AO80" s="81">
        <f t="shared" si="47"/>
        <v>0</v>
      </c>
      <c r="AP80" s="81">
        <f t="shared" si="47"/>
        <v>0</v>
      </c>
      <c r="AQ80" s="81">
        <f t="shared" si="47"/>
        <v>0</v>
      </c>
      <c r="AR80" s="81">
        <f t="shared" si="47"/>
        <v>0</v>
      </c>
      <c r="AS80" s="81">
        <f t="shared" si="27"/>
        <v>0</v>
      </c>
      <c r="AT80" s="81">
        <f t="shared" si="27"/>
        <v>0</v>
      </c>
      <c r="AU80" s="81" t="str">
        <f t="shared" si="27"/>
        <v>DA</v>
      </c>
      <c r="AV80" s="81" t="str">
        <f t="shared" si="27"/>
        <v>DA</v>
      </c>
      <c r="AW80" s="81">
        <f t="shared" si="27"/>
        <v>0</v>
      </c>
      <c r="AX80" s="81">
        <f t="shared" si="27"/>
        <v>0</v>
      </c>
    </row>
    <row r="81" spans="1:50" ht="38.25">
      <c r="A81" s="81">
        <v>77</v>
      </c>
      <c r="B81" s="81" t="s">
        <v>1734</v>
      </c>
      <c r="C81" s="81">
        <v>24</v>
      </c>
      <c r="D81" s="300" t="s">
        <v>670</v>
      </c>
      <c r="E81" s="301">
        <v>123</v>
      </c>
      <c r="F81" s="81">
        <f t="shared" si="43"/>
        <v>104</v>
      </c>
      <c r="G81" s="81">
        <v>2</v>
      </c>
      <c r="H81" s="81">
        <v>15</v>
      </c>
      <c r="I81" s="81">
        <v>70</v>
      </c>
      <c r="J81" s="81"/>
      <c r="K81" s="81">
        <v>2</v>
      </c>
      <c r="L81" s="81">
        <v>5</v>
      </c>
      <c r="M81" s="81">
        <v>3</v>
      </c>
      <c r="N81" s="81">
        <v>1</v>
      </c>
      <c r="O81" s="81"/>
      <c r="P81" s="81"/>
      <c r="Q81" s="81"/>
      <c r="R81" s="81"/>
      <c r="S81" s="81"/>
      <c r="T81" s="81"/>
      <c r="U81" s="81"/>
      <c r="V81" s="81"/>
      <c r="W81" s="81">
        <v>1</v>
      </c>
      <c r="X81" s="81"/>
      <c r="Y81" s="81">
        <v>5</v>
      </c>
      <c r="Z81" s="81"/>
      <c r="AA81" s="81"/>
      <c r="AB81" s="81"/>
      <c r="AC81" s="81" t="str">
        <f t="shared" si="41"/>
        <v>DA</v>
      </c>
      <c r="AD81" s="81" t="str">
        <f t="shared" si="41"/>
        <v>DA</v>
      </c>
      <c r="AE81" s="81" t="str">
        <f t="shared" si="41"/>
        <v>DA</v>
      </c>
      <c r="AF81" s="81">
        <f t="shared" si="41"/>
        <v>0</v>
      </c>
      <c r="AG81" s="81" t="str">
        <f t="shared" si="41"/>
        <v>DA</v>
      </c>
      <c r="AH81" s="81" t="str">
        <f t="shared" si="41"/>
        <v>DA</v>
      </c>
      <c r="AI81" s="81" t="str">
        <f t="shared" si="41"/>
        <v>DA</v>
      </c>
      <c r="AJ81" s="81" t="str">
        <f t="shared" si="44"/>
        <v>DA</v>
      </c>
      <c r="AK81" s="81">
        <f t="shared" si="45"/>
        <v>0</v>
      </c>
      <c r="AL81" s="81">
        <f t="shared" si="46"/>
        <v>0</v>
      </c>
      <c r="AM81" s="81">
        <f t="shared" si="47"/>
        <v>0</v>
      </c>
      <c r="AN81" s="81">
        <f t="shared" si="47"/>
        <v>0</v>
      </c>
      <c r="AO81" s="81">
        <f t="shared" si="47"/>
        <v>0</v>
      </c>
      <c r="AP81" s="81">
        <f t="shared" si="47"/>
        <v>0</v>
      </c>
      <c r="AQ81" s="81">
        <f t="shared" si="47"/>
        <v>0</v>
      </c>
      <c r="AR81" s="81">
        <f t="shared" si="47"/>
        <v>0</v>
      </c>
      <c r="AS81" s="81" t="str">
        <f t="shared" si="27"/>
        <v>DA</v>
      </c>
      <c r="AT81" s="81">
        <f t="shared" si="27"/>
        <v>0</v>
      </c>
      <c r="AU81" s="81" t="str">
        <f t="shared" si="27"/>
        <v>DA</v>
      </c>
      <c r="AV81" s="81">
        <f t="shared" si="27"/>
        <v>0</v>
      </c>
      <c r="AW81" s="81">
        <f t="shared" si="27"/>
        <v>0</v>
      </c>
      <c r="AX81" s="81">
        <f t="shared" si="27"/>
        <v>0</v>
      </c>
    </row>
    <row r="82" spans="1:50" ht="25.5">
      <c r="A82" s="81">
        <v>78</v>
      </c>
      <c r="B82" s="81" t="s">
        <v>1735</v>
      </c>
      <c r="C82" s="81">
        <v>1</v>
      </c>
      <c r="D82" s="300" t="s">
        <v>667</v>
      </c>
      <c r="E82" s="301">
        <v>17</v>
      </c>
      <c r="F82" s="81">
        <f t="shared" si="43"/>
        <v>10</v>
      </c>
      <c r="G82" s="81"/>
      <c r="H82" s="81"/>
      <c r="I82" s="81">
        <v>10</v>
      </c>
      <c r="J82" s="81"/>
      <c r="K82" s="81"/>
      <c r="L82" s="81"/>
      <c r="M82" s="81"/>
      <c r="N82" s="81"/>
      <c r="O82" s="81"/>
      <c r="P82" s="81"/>
      <c r="Q82" s="81"/>
      <c r="R82" s="81"/>
      <c r="S82" s="81"/>
      <c r="T82" s="81"/>
      <c r="U82" s="81"/>
      <c r="V82" s="81"/>
      <c r="W82" s="81"/>
      <c r="X82" s="81"/>
      <c r="Y82" s="81"/>
      <c r="Z82" s="81"/>
      <c r="AA82" s="81"/>
      <c r="AB82" s="81"/>
      <c r="AC82" s="81">
        <f t="shared" si="41"/>
        <v>0</v>
      </c>
      <c r="AD82" s="81">
        <f t="shared" si="41"/>
        <v>0</v>
      </c>
      <c r="AE82" s="81" t="str">
        <f t="shared" si="41"/>
        <v>DA</v>
      </c>
      <c r="AF82" s="81">
        <f t="shared" si="41"/>
        <v>0</v>
      </c>
      <c r="AG82" s="81">
        <f t="shared" si="41"/>
        <v>0</v>
      </c>
      <c r="AH82" s="81">
        <f t="shared" si="41"/>
        <v>0</v>
      </c>
      <c r="AI82" s="81">
        <f t="shared" si="41"/>
        <v>0</v>
      </c>
      <c r="AJ82" s="81">
        <f t="shared" si="44"/>
        <v>0</v>
      </c>
      <c r="AK82" s="81">
        <f t="shared" si="45"/>
        <v>0</v>
      </c>
      <c r="AL82" s="81">
        <f t="shared" si="46"/>
        <v>0</v>
      </c>
      <c r="AM82" s="81">
        <f t="shared" si="47"/>
        <v>0</v>
      </c>
      <c r="AN82" s="81">
        <f t="shared" si="47"/>
        <v>0</v>
      </c>
      <c r="AO82" s="81">
        <f t="shared" si="47"/>
        <v>0</v>
      </c>
      <c r="AP82" s="81">
        <f t="shared" si="47"/>
        <v>0</v>
      </c>
      <c r="AQ82" s="81">
        <f t="shared" si="47"/>
        <v>0</v>
      </c>
      <c r="AR82" s="81">
        <f t="shared" si="47"/>
        <v>0</v>
      </c>
      <c r="AS82" s="81">
        <f t="shared" si="27"/>
        <v>0</v>
      </c>
      <c r="AT82" s="81">
        <f t="shared" si="27"/>
        <v>0</v>
      </c>
      <c r="AU82" s="81">
        <f t="shared" si="27"/>
        <v>0</v>
      </c>
      <c r="AV82" s="81">
        <f t="shared" si="27"/>
        <v>0</v>
      </c>
      <c r="AW82" s="81">
        <f t="shared" si="27"/>
        <v>0</v>
      </c>
      <c r="AX82" s="81">
        <f t="shared" si="27"/>
        <v>0</v>
      </c>
    </row>
    <row r="83" spans="1:50">
      <c r="A83" s="81">
        <v>79</v>
      </c>
      <c r="B83" s="81" t="s">
        <v>590</v>
      </c>
      <c r="C83" s="81">
        <v>1</v>
      </c>
      <c r="D83" s="300" t="s">
        <v>569</v>
      </c>
      <c r="E83" s="301">
        <v>92</v>
      </c>
      <c r="F83" s="81">
        <f t="shared" si="43"/>
        <v>57</v>
      </c>
      <c r="G83" s="81"/>
      <c r="H83" s="81">
        <v>2</v>
      </c>
      <c r="I83" s="81">
        <v>5</v>
      </c>
      <c r="J83" s="81"/>
      <c r="K83" s="81">
        <v>2</v>
      </c>
      <c r="L83" s="81">
        <v>5</v>
      </c>
      <c r="M83" s="81"/>
      <c r="N83" s="81">
        <v>2</v>
      </c>
      <c r="O83" s="81">
        <v>5</v>
      </c>
      <c r="P83" s="81"/>
      <c r="Q83" s="81"/>
      <c r="R83" s="81">
        <v>4</v>
      </c>
      <c r="S83" s="81"/>
      <c r="T83" s="81"/>
      <c r="U83" s="81">
        <v>5</v>
      </c>
      <c r="V83" s="81"/>
      <c r="W83" s="81"/>
      <c r="X83" s="81"/>
      <c r="Y83" s="81">
        <v>10</v>
      </c>
      <c r="Z83" s="81">
        <v>14</v>
      </c>
      <c r="AA83" s="81"/>
      <c r="AB83" s="81">
        <v>3</v>
      </c>
      <c r="AC83" s="81">
        <f t="shared" si="41"/>
        <v>0</v>
      </c>
      <c r="AD83" s="81" t="str">
        <f t="shared" si="41"/>
        <v>DA</v>
      </c>
      <c r="AE83" s="81" t="str">
        <f t="shared" si="41"/>
        <v>DA</v>
      </c>
      <c r="AF83" s="81">
        <f t="shared" si="41"/>
        <v>0</v>
      </c>
      <c r="AG83" s="81" t="str">
        <f t="shared" si="41"/>
        <v>DA</v>
      </c>
      <c r="AH83" s="81" t="str">
        <f t="shared" si="41"/>
        <v>DA</v>
      </c>
      <c r="AI83" s="81">
        <f t="shared" si="41"/>
        <v>0</v>
      </c>
      <c r="AJ83" s="81" t="str">
        <f t="shared" si="44"/>
        <v>DA</v>
      </c>
      <c r="AK83" s="81" t="str">
        <f t="shared" si="45"/>
        <v>DA</v>
      </c>
      <c r="AL83" s="81">
        <f t="shared" si="46"/>
        <v>0</v>
      </c>
      <c r="AM83" s="81">
        <f t="shared" si="47"/>
        <v>0</v>
      </c>
      <c r="AN83" s="81" t="str">
        <f t="shared" si="47"/>
        <v>DA</v>
      </c>
      <c r="AO83" s="81">
        <f t="shared" si="47"/>
        <v>0</v>
      </c>
      <c r="AP83" s="81">
        <f t="shared" si="47"/>
        <v>0</v>
      </c>
      <c r="AQ83" s="81" t="str">
        <f t="shared" si="47"/>
        <v>DA</v>
      </c>
      <c r="AR83" s="81">
        <f t="shared" si="47"/>
        <v>0</v>
      </c>
      <c r="AS83" s="81">
        <f t="shared" si="27"/>
        <v>0</v>
      </c>
      <c r="AT83" s="81">
        <f t="shared" si="27"/>
        <v>0</v>
      </c>
      <c r="AU83" s="81" t="str">
        <f t="shared" si="27"/>
        <v>DA</v>
      </c>
      <c r="AV83" s="81" t="str">
        <f t="shared" si="27"/>
        <v>DA</v>
      </c>
      <c r="AW83" s="81">
        <f t="shared" si="27"/>
        <v>0</v>
      </c>
      <c r="AX83" s="81" t="str">
        <f t="shared" si="27"/>
        <v>DA</v>
      </c>
    </row>
    <row r="84" spans="1:50" ht="25.5">
      <c r="A84" s="81">
        <v>80</v>
      </c>
      <c r="B84" s="90" t="s">
        <v>1736</v>
      </c>
      <c r="C84" s="90">
        <v>1</v>
      </c>
      <c r="D84" s="300" t="s">
        <v>569</v>
      </c>
      <c r="E84" s="301">
        <v>364</v>
      </c>
      <c r="F84" s="81">
        <f t="shared" si="43"/>
        <v>304</v>
      </c>
      <c r="G84" s="81"/>
      <c r="H84" s="81">
        <v>5</v>
      </c>
      <c r="I84" s="81"/>
      <c r="J84" s="81"/>
      <c r="K84" s="81"/>
      <c r="L84" s="81">
        <v>5</v>
      </c>
      <c r="M84" s="81"/>
      <c r="N84" s="81"/>
      <c r="O84" s="81"/>
      <c r="P84" s="81">
        <v>25</v>
      </c>
      <c r="Q84" s="81"/>
      <c r="R84" s="81">
        <v>4</v>
      </c>
      <c r="S84" s="81"/>
      <c r="T84" s="81"/>
      <c r="U84" s="81">
        <v>5</v>
      </c>
      <c r="V84" s="81"/>
      <c r="W84" s="81">
        <v>250</v>
      </c>
      <c r="X84" s="81"/>
      <c r="Y84" s="81">
        <v>10</v>
      </c>
      <c r="Z84" s="81"/>
      <c r="AA84" s="81"/>
      <c r="AB84" s="81"/>
      <c r="AC84" s="81">
        <f t="shared" si="41"/>
        <v>0</v>
      </c>
      <c r="AD84" s="81" t="str">
        <f t="shared" si="41"/>
        <v>DA</v>
      </c>
      <c r="AE84" s="81">
        <f t="shared" si="41"/>
        <v>0</v>
      </c>
      <c r="AF84" s="81">
        <f t="shared" si="41"/>
        <v>0</v>
      </c>
      <c r="AG84" s="81">
        <f t="shared" si="41"/>
        <v>0</v>
      </c>
      <c r="AH84" s="81" t="str">
        <f t="shared" si="41"/>
        <v>DA</v>
      </c>
      <c r="AI84" s="81">
        <f t="shared" si="41"/>
        <v>0</v>
      </c>
      <c r="AJ84" s="81">
        <f t="shared" si="44"/>
        <v>0</v>
      </c>
      <c r="AK84" s="81">
        <f t="shared" si="45"/>
        <v>0</v>
      </c>
      <c r="AL84" s="81" t="str">
        <f t="shared" si="46"/>
        <v>DA</v>
      </c>
      <c r="AM84" s="81">
        <f t="shared" si="47"/>
        <v>0</v>
      </c>
      <c r="AN84" s="81" t="str">
        <f t="shared" si="47"/>
        <v>DA</v>
      </c>
      <c r="AO84" s="81">
        <f t="shared" si="47"/>
        <v>0</v>
      </c>
      <c r="AP84" s="81">
        <f t="shared" si="47"/>
        <v>0</v>
      </c>
      <c r="AQ84" s="81" t="str">
        <f t="shared" si="47"/>
        <v>DA</v>
      </c>
      <c r="AR84" s="81">
        <f t="shared" si="47"/>
        <v>0</v>
      </c>
      <c r="AS84" s="81" t="str">
        <f t="shared" si="27"/>
        <v>DA</v>
      </c>
      <c r="AT84" s="81">
        <f t="shared" si="27"/>
        <v>0</v>
      </c>
      <c r="AU84" s="81" t="str">
        <f t="shared" si="27"/>
        <v>DA</v>
      </c>
      <c r="AV84" s="81">
        <f t="shared" si="27"/>
        <v>0</v>
      </c>
      <c r="AW84" s="81">
        <f t="shared" si="27"/>
        <v>0</v>
      </c>
      <c r="AX84" s="81">
        <f t="shared" si="27"/>
        <v>0</v>
      </c>
    </row>
    <row r="85" spans="1:50">
      <c r="A85" s="81">
        <v>81</v>
      </c>
      <c r="B85" s="81" t="s">
        <v>2816</v>
      </c>
      <c r="C85" s="81">
        <v>100</v>
      </c>
      <c r="D85" s="300" t="s">
        <v>589</v>
      </c>
      <c r="E85" s="301">
        <v>47</v>
      </c>
      <c r="F85" s="81">
        <f t="shared" si="43"/>
        <v>38</v>
      </c>
      <c r="G85" s="81"/>
      <c r="H85" s="81"/>
      <c r="I85" s="81"/>
      <c r="J85" s="81"/>
      <c r="K85" s="81">
        <v>6</v>
      </c>
      <c r="L85" s="81"/>
      <c r="M85" s="81"/>
      <c r="N85" s="81"/>
      <c r="O85" s="81"/>
      <c r="P85" s="81"/>
      <c r="Q85" s="81"/>
      <c r="R85" s="81"/>
      <c r="S85" s="81">
        <v>10</v>
      </c>
      <c r="T85" s="81">
        <v>20</v>
      </c>
      <c r="U85" s="81"/>
      <c r="V85" s="81"/>
      <c r="W85" s="81"/>
      <c r="X85" s="81"/>
      <c r="Y85" s="81">
        <v>2</v>
      </c>
      <c r="Z85" s="81"/>
      <c r="AA85" s="81"/>
      <c r="AB85" s="81"/>
      <c r="AC85" s="81">
        <f t="shared" si="41"/>
        <v>0</v>
      </c>
      <c r="AD85" s="81">
        <f t="shared" si="41"/>
        <v>0</v>
      </c>
      <c r="AE85" s="81">
        <f t="shared" si="41"/>
        <v>0</v>
      </c>
      <c r="AF85" s="81">
        <f t="shared" si="41"/>
        <v>0</v>
      </c>
      <c r="AG85" s="81" t="str">
        <f t="shared" si="41"/>
        <v>DA</v>
      </c>
      <c r="AH85" s="81">
        <f t="shared" si="41"/>
        <v>0</v>
      </c>
      <c r="AI85" s="81">
        <f t="shared" si="41"/>
        <v>0</v>
      </c>
      <c r="AJ85" s="81">
        <f t="shared" si="44"/>
        <v>0</v>
      </c>
      <c r="AK85" s="81">
        <f t="shared" si="45"/>
        <v>0</v>
      </c>
      <c r="AL85" s="81">
        <f t="shared" si="46"/>
        <v>0</v>
      </c>
      <c r="AM85" s="81">
        <f t="shared" si="47"/>
        <v>0</v>
      </c>
      <c r="AN85" s="81">
        <f t="shared" si="47"/>
        <v>0</v>
      </c>
      <c r="AO85" s="81" t="str">
        <f t="shared" si="47"/>
        <v>DA</v>
      </c>
      <c r="AP85" s="81" t="str">
        <f t="shared" si="47"/>
        <v>DA</v>
      </c>
      <c r="AQ85" s="81">
        <f t="shared" si="47"/>
        <v>0</v>
      </c>
      <c r="AR85" s="81">
        <f t="shared" si="47"/>
        <v>0</v>
      </c>
      <c r="AS85" s="81">
        <f t="shared" si="27"/>
        <v>0</v>
      </c>
      <c r="AT85" s="81">
        <f t="shared" si="27"/>
        <v>0</v>
      </c>
      <c r="AU85" s="81" t="str">
        <f t="shared" si="27"/>
        <v>DA</v>
      </c>
      <c r="AV85" s="81">
        <f t="shared" si="27"/>
        <v>0</v>
      </c>
      <c r="AW85" s="81">
        <f t="shared" si="27"/>
        <v>0</v>
      </c>
      <c r="AX85" s="81">
        <f t="shared" si="27"/>
        <v>0</v>
      </c>
    </row>
    <row r="86" spans="1:50">
      <c r="A86" s="81">
        <v>82</v>
      </c>
      <c r="B86" s="81" t="s">
        <v>2817</v>
      </c>
      <c r="C86" s="81">
        <v>100</v>
      </c>
      <c r="D86" s="300" t="s">
        <v>569</v>
      </c>
      <c r="E86" s="301">
        <v>120</v>
      </c>
      <c r="F86" s="81">
        <f t="shared" si="43"/>
        <v>101</v>
      </c>
      <c r="G86" s="81"/>
      <c r="H86" s="81"/>
      <c r="I86" s="81"/>
      <c r="J86" s="81"/>
      <c r="K86" s="81"/>
      <c r="L86" s="81"/>
      <c r="M86" s="81"/>
      <c r="N86" s="81"/>
      <c r="O86" s="81"/>
      <c r="P86" s="81"/>
      <c r="Q86" s="81"/>
      <c r="R86" s="81"/>
      <c r="S86" s="81"/>
      <c r="T86" s="81"/>
      <c r="U86" s="81"/>
      <c r="V86" s="81"/>
      <c r="W86" s="81"/>
      <c r="X86" s="81"/>
      <c r="Y86" s="81">
        <v>100</v>
      </c>
      <c r="Z86" s="81"/>
      <c r="AA86" s="81"/>
      <c r="AB86" s="81">
        <v>1</v>
      </c>
      <c r="AC86" s="81">
        <f t="shared" si="41"/>
        <v>0</v>
      </c>
      <c r="AD86" s="81">
        <f t="shared" si="41"/>
        <v>0</v>
      </c>
      <c r="AE86" s="81">
        <f t="shared" si="41"/>
        <v>0</v>
      </c>
      <c r="AF86" s="81">
        <f t="shared" si="41"/>
        <v>0</v>
      </c>
      <c r="AG86" s="81">
        <f t="shared" si="41"/>
        <v>0</v>
      </c>
      <c r="AH86" s="81">
        <f t="shared" si="41"/>
        <v>0</v>
      </c>
      <c r="AI86" s="81">
        <f t="shared" si="41"/>
        <v>0</v>
      </c>
      <c r="AJ86" s="81">
        <f t="shared" si="44"/>
        <v>0</v>
      </c>
      <c r="AK86" s="81">
        <f t="shared" si="45"/>
        <v>0</v>
      </c>
      <c r="AL86" s="81">
        <f t="shared" si="46"/>
        <v>0</v>
      </c>
      <c r="AM86" s="81">
        <f t="shared" si="47"/>
        <v>0</v>
      </c>
      <c r="AN86" s="81">
        <f t="shared" si="47"/>
        <v>0</v>
      </c>
      <c r="AO86" s="81">
        <f t="shared" si="47"/>
        <v>0</v>
      </c>
      <c r="AP86" s="81">
        <f t="shared" si="47"/>
        <v>0</v>
      </c>
      <c r="AQ86" s="81">
        <f t="shared" si="47"/>
        <v>0</v>
      </c>
      <c r="AR86" s="81">
        <f t="shared" si="47"/>
        <v>0</v>
      </c>
      <c r="AS86" s="81">
        <f t="shared" si="27"/>
        <v>0</v>
      </c>
      <c r="AT86" s="81">
        <f t="shared" si="27"/>
        <v>0</v>
      </c>
      <c r="AU86" s="81" t="str">
        <f t="shared" si="27"/>
        <v>DA</v>
      </c>
      <c r="AV86" s="81">
        <f t="shared" ref="AV86:AX109" si="48">IF(Z86&gt;0,"DA",0)</f>
        <v>0</v>
      </c>
      <c r="AW86" s="81">
        <f t="shared" si="48"/>
        <v>0</v>
      </c>
      <c r="AX86" s="81" t="str">
        <f t="shared" si="48"/>
        <v>DA</v>
      </c>
    </row>
    <row r="87" spans="1:50">
      <c r="A87" s="81">
        <v>83</v>
      </c>
      <c r="B87" s="81" t="s">
        <v>591</v>
      </c>
      <c r="C87" s="81">
        <v>1</v>
      </c>
      <c r="D87" s="300" t="s">
        <v>667</v>
      </c>
      <c r="E87" s="301">
        <v>1700</v>
      </c>
      <c r="F87" s="81">
        <f t="shared" si="43"/>
        <v>1225</v>
      </c>
      <c r="G87" s="81"/>
      <c r="H87" s="81"/>
      <c r="I87" s="81"/>
      <c r="J87" s="81"/>
      <c r="K87" s="81"/>
      <c r="L87" s="81"/>
      <c r="M87" s="81">
        <v>250</v>
      </c>
      <c r="N87" s="81"/>
      <c r="O87" s="81"/>
      <c r="P87" s="81"/>
      <c r="Q87" s="81"/>
      <c r="R87" s="81"/>
      <c r="S87" s="81"/>
      <c r="T87" s="81"/>
      <c r="U87" s="81"/>
      <c r="V87" s="81"/>
      <c r="W87" s="81"/>
      <c r="X87" s="81"/>
      <c r="Y87" s="81">
        <v>100</v>
      </c>
      <c r="Z87" s="81">
        <v>875</v>
      </c>
      <c r="AA87" s="81"/>
      <c r="AB87" s="81"/>
      <c r="AC87" s="81">
        <f t="shared" si="41"/>
        <v>0</v>
      </c>
      <c r="AD87" s="81">
        <f t="shared" si="41"/>
        <v>0</v>
      </c>
      <c r="AE87" s="81">
        <f t="shared" si="41"/>
        <v>0</v>
      </c>
      <c r="AF87" s="81">
        <f t="shared" si="41"/>
        <v>0</v>
      </c>
      <c r="AG87" s="81">
        <f t="shared" si="41"/>
        <v>0</v>
      </c>
      <c r="AH87" s="81">
        <f t="shared" si="41"/>
        <v>0</v>
      </c>
      <c r="AI87" s="81" t="str">
        <f t="shared" si="41"/>
        <v>DA</v>
      </c>
      <c r="AJ87" s="81">
        <f t="shared" si="44"/>
        <v>0</v>
      </c>
      <c r="AK87" s="81">
        <f t="shared" si="45"/>
        <v>0</v>
      </c>
      <c r="AL87" s="81">
        <f t="shared" si="46"/>
        <v>0</v>
      </c>
      <c r="AM87" s="81">
        <f t="shared" si="47"/>
        <v>0</v>
      </c>
      <c r="AN87" s="81">
        <f t="shared" si="47"/>
        <v>0</v>
      </c>
      <c r="AO87" s="81">
        <f t="shared" si="47"/>
        <v>0</v>
      </c>
      <c r="AP87" s="81">
        <f t="shared" si="47"/>
        <v>0</v>
      </c>
      <c r="AQ87" s="81">
        <f t="shared" si="47"/>
        <v>0</v>
      </c>
      <c r="AR87" s="81">
        <f t="shared" si="47"/>
        <v>0</v>
      </c>
      <c r="AS87" s="81">
        <f t="shared" si="47"/>
        <v>0</v>
      </c>
      <c r="AT87" s="81">
        <f t="shared" si="47"/>
        <v>0</v>
      </c>
      <c r="AU87" s="81" t="str">
        <f t="shared" si="47"/>
        <v>DA</v>
      </c>
      <c r="AV87" s="81" t="str">
        <f t="shared" si="48"/>
        <v>DA</v>
      </c>
      <c r="AW87" s="81">
        <f t="shared" si="48"/>
        <v>0</v>
      </c>
      <c r="AX87" s="81">
        <f t="shared" si="48"/>
        <v>0</v>
      </c>
    </row>
    <row r="88" spans="1:50">
      <c r="A88" s="305">
        <v>84</v>
      </c>
      <c r="B88" s="305" t="s">
        <v>592</v>
      </c>
      <c r="C88" s="305">
        <v>1</v>
      </c>
      <c r="D88" s="306" t="s">
        <v>668</v>
      </c>
      <c r="E88" s="307">
        <v>5100</v>
      </c>
      <c r="F88" s="81">
        <f t="shared" si="43"/>
        <v>727</v>
      </c>
      <c r="G88" s="81"/>
      <c r="H88" s="81"/>
      <c r="I88" s="81">
        <v>2</v>
      </c>
      <c r="J88" s="81"/>
      <c r="K88" s="81"/>
      <c r="L88" s="81"/>
      <c r="M88" s="81">
        <v>250</v>
      </c>
      <c r="N88" s="81"/>
      <c r="O88" s="81"/>
      <c r="P88" s="81"/>
      <c r="Q88" s="81"/>
      <c r="R88" s="81"/>
      <c r="S88" s="81"/>
      <c r="T88" s="81"/>
      <c r="U88" s="81"/>
      <c r="V88" s="81"/>
      <c r="W88" s="81"/>
      <c r="X88" s="81"/>
      <c r="Y88" s="81">
        <v>100</v>
      </c>
      <c r="Z88" s="81">
        <v>375</v>
      </c>
      <c r="AA88" s="81"/>
      <c r="AB88" s="81"/>
      <c r="AC88" s="81">
        <f t="shared" si="41"/>
        <v>0</v>
      </c>
      <c r="AD88" s="81">
        <f t="shared" si="41"/>
        <v>0</v>
      </c>
      <c r="AE88" s="81" t="str">
        <f t="shared" si="41"/>
        <v>DA</v>
      </c>
      <c r="AF88" s="81">
        <f t="shared" si="41"/>
        <v>0</v>
      </c>
      <c r="AG88" s="81">
        <f t="shared" si="41"/>
        <v>0</v>
      </c>
      <c r="AH88" s="81">
        <f t="shared" si="41"/>
        <v>0</v>
      </c>
      <c r="AI88" s="81" t="str">
        <f t="shared" si="41"/>
        <v>DA</v>
      </c>
      <c r="AJ88" s="81">
        <f t="shared" si="44"/>
        <v>0</v>
      </c>
      <c r="AK88" s="81">
        <f t="shared" si="45"/>
        <v>0</v>
      </c>
      <c r="AL88" s="81">
        <f t="shared" si="46"/>
        <v>0</v>
      </c>
      <c r="AM88" s="81">
        <f t="shared" si="47"/>
        <v>0</v>
      </c>
      <c r="AN88" s="81">
        <f t="shared" si="47"/>
        <v>0</v>
      </c>
      <c r="AO88" s="81">
        <f t="shared" si="47"/>
        <v>0</v>
      </c>
      <c r="AP88" s="81">
        <f t="shared" si="47"/>
        <v>0</v>
      </c>
      <c r="AQ88" s="81">
        <f t="shared" si="47"/>
        <v>0</v>
      </c>
      <c r="AR88" s="81">
        <f t="shared" si="47"/>
        <v>0</v>
      </c>
      <c r="AS88" s="81">
        <f t="shared" si="47"/>
        <v>0</v>
      </c>
      <c r="AT88" s="81">
        <f t="shared" si="47"/>
        <v>0</v>
      </c>
      <c r="AU88" s="81" t="str">
        <f t="shared" si="47"/>
        <v>DA</v>
      </c>
      <c r="AV88" s="81" t="str">
        <f t="shared" si="48"/>
        <v>DA</v>
      </c>
      <c r="AW88" s="81">
        <f t="shared" si="48"/>
        <v>0</v>
      </c>
      <c r="AX88" s="81">
        <f t="shared" si="48"/>
        <v>0</v>
      </c>
    </row>
    <row r="89" spans="1:50" ht="63.75">
      <c r="A89" s="16"/>
      <c r="B89" s="308" t="s">
        <v>1737</v>
      </c>
      <c r="C89" s="309"/>
      <c r="D89" s="16"/>
      <c r="E89" s="16"/>
      <c r="F89" s="81">
        <f t="shared" si="43"/>
        <v>0</v>
      </c>
      <c r="G89" s="16"/>
      <c r="H89" s="16"/>
      <c r="I89" s="16"/>
      <c r="J89" s="16"/>
      <c r="K89" s="16"/>
      <c r="L89" s="16"/>
      <c r="M89" s="16"/>
      <c r="N89" s="16"/>
      <c r="O89" s="16"/>
      <c r="P89" s="16"/>
      <c r="Q89" s="16"/>
      <c r="R89" s="16"/>
      <c r="S89" s="16"/>
      <c r="T89" s="16"/>
      <c r="U89" s="16"/>
      <c r="V89" s="16"/>
      <c r="W89" s="16"/>
      <c r="X89" s="16"/>
      <c r="Y89" s="16"/>
      <c r="Z89" s="16"/>
      <c r="AA89" s="16"/>
      <c r="AB89" s="16"/>
      <c r="AC89" s="81">
        <f t="shared" si="41"/>
        <v>0</v>
      </c>
      <c r="AD89" s="81">
        <f t="shared" si="41"/>
        <v>0</v>
      </c>
      <c r="AE89" s="81">
        <f t="shared" si="41"/>
        <v>0</v>
      </c>
      <c r="AF89" s="81">
        <f t="shared" si="41"/>
        <v>0</v>
      </c>
      <c r="AG89" s="81">
        <f t="shared" si="41"/>
        <v>0</v>
      </c>
      <c r="AH89" s="81">
        <f t="shared" si="41"/>
        <v>0</v>
      </c>
      <c r="AI89" s="81">
        <f t="shared" si="41"/>
        <v>0</v>
      </c>
      <c r="AJ89" s="81">
        <f t="shared" si="44"/>
        <v>0</v>
      </c>
      <c r="AK89" s="81">
        <f t="shared" si="45"/>
        <v>0</v>
      </c>
      <c r="AL89" s="81">
        <f t="shared" si="46"/>
        <v>0</v>
      </c>
      <c r="AM89" s="81">
        <f t="shared" si="47"/>
        <v>0</v>
      </c>
      <c r="AN89" s="81">
        <f t="shared" si="47"/>
        <v>0</v>
      </c>
      <c r="AO89" s="81">
        <f t="shared" si="47"/>
        <v>0</v>
      </c>
      <c r="AP89" s="81">
        <f t="shared" si="47"/>
        <v>0</v>
      </c>
      <c r="AQ89" s="81">
        <f t="shared" si="47"/>
        <v>0</v>
      </c>
      <c r="AR89" s="81">
        <f t="shared" si="47"/>
        <v>0</v>
      </c>
      <c r="AS89" s="81">
        <f t="shared" si="47"/>
        <v>0</v>
      </c>
      <c r="AT89" s="81">
        <f t="shared" si="47"/>
        <v>0</v>
      </c>
      <c r="AU89" s="81">
        <f t="shared" si="47"/>
        <v>0</v>
      </c>
      <c r="AV89" s="81">
        <f t="shared" si="48"/>
        <v>0</v>
      </c>
      <c r="AW89" s="81">
        <f t="shared" si="48"/>
        <v>0</v>
      </c>
      <c r="AX89" s="81">
        <f t="shared" si="48"/>
        <v>0</v>
      </c>
    </row>
    <row r="90" spans="1:50" ht="25.5">
      <c r="A90" s="16">
        <v>85</v>
      </c>
      <c r="B90" s="32" t="s">
        <v>1738</v>
      </c>
      <c r="C90" s="309">
        <v>1</v>
      </c>
      <c r="D90" s="309" t="s">
        <v>667</v>
      </c>
      <c r="E90" s="309"/>
      <c r="F90" s="81">
        <f t="shared" si="43"/>
        <v>30</v>
      </c>
      <c r="G90" s="16"/>
      <c r="H90" s="16"/>
      <c r="I90" s="16">
        <v>30</v>
      </c>
      <c r="J90" s="16"/>
      <c r="K90" s="16"/>
      <c r="L90" s="16"/>
      <c r="M90" s="16"/>
      <c r="N90" s="16"/>
      <c r="O90" s="16"/>
      <c r="P90" s="16"/>
      <c r="Q90" s="16"/>
      <c r="R90" s="16"/>
      <c r="S90" s="16"/>
      <c r="T90" s="16"/>
      <c r="U90" s="16"/>
      <c r="V90" s="16"/>
      <c r="W90" s="16"/>
      <c r="X90" s="16"/>
      <c r="Y90" s="16"/>
      <c r="Z90" s="16"/>
      <c r="AA90" s="16"/>
      <c r="AB90" s="16"/>
      <c r="AC90" s="81">
        <f t="shared" si="41"/>
        <v>0</v>
      </c>
      <c r="AD90" s="81">
        <f t="shared" si="41"/>
        <v>0</v>
      </c>
      <c r="AE90" s="81" t="str">
        <f t="shared" si="41"/>
        <v>DA</v>
      </c>
      <c r="AF90" s="81">
        <f t="shared" si="41"/>
        <v>0</v>
      </c>
      <c r="AG90" s="81">
        <f t="shared" si="41"/>
        <v>0</v>
      </c>
      <c r="AH90" s="81">
        <f t="shared" si="41"/>
        <v>0</v>
      </c>
      <c r="AI90" s="81">
        <f t="shared" si="41"/>
        <v>0</v>
      </c>
      <c r="AJ90" s="81">
        <f t="shared" si="44"/>
        <v>0</v>
      </c>
      <c r="AK90" s="81">
        <f t="shared" si="45"/>
        <v>0</v>
      </c>
      <c r="AL90" s="81">
        <f t="shared" si="46"/>
        <v>0</v>
      </c>
      <c r="AM90" s="81">
        <f t="shared" si="47"/>
        <v>0</v>
      </c>
      <c r="AN90" s="81">
        <f t="shared" si="47"/>
        <v>0</v>
      </c>
      <c r="AO90" s="81">
        <f t="shared" si="47"/>
        <v>0</v>
      </c>
      <c r="AP90" s="81">
        <f t="shared" si="47"/>
        <v>0</v>
      </c>
      <c r="AQ90" s="81">
        <f t="shared" si="47"/>
        <v>0</v>
      </c>
      <c r="AR90" s="81">
        <f t="shared" si="47"/>
        <v>0</v>
      </c>
      <c r="AS90" s="81">
        <f t="shared" si="47"/>
        <v>0</v>
      </c>
      <c r="AT90" s="81">
        <f t="shared" si="47"/>
        <v>0</v>
      </c>
      <c r="AU90" s="81">
        <f t="shared" si="47"/>
        <v>0</v>
      </c>
      <c r="AV90" s="81">
        <f t="shared" si="48"/>
        <v>0</v>
      </c>
      <c r="AW90" s="81">
        <f t="shared" si="48"/>
        <v>0</v>
      </c>
      <c r="AX90" s="81">
        <f t="shared" si="48"/>
        <v>0</v>
      </c>
    </row>
    <row r="91" spans="1:50">
      <c r="A91" s="16">
        <v>86</v>
      </c>
      <c r="B91" s="32" t="s">
        <v>1739</v>
      </c>
      <c r="C91" s="309">
        <v>500</v>
      </c>
      <c r="D91" s="309" t="s">
        <v>589</v>
      </c>
      <c r="E91" s="309"/>
      <c r="F91" s="81">
        <f t="shared" si="43"/>
        <v>280</v>
      </c>
      <c r="G91" s="16"/>
      <c r="H91" s="16"/>
      <c r="I91" s="16"/>
      <c r="J91" s="16"/>
      <c r="K91" s="16"/>
      <c r="L91" s="16"/>
      <c r="M91" s="16"/>
      <c r="N91" s="16"/>
      <c r="O91" s="16"/>
      <c r="P91" s="16"/>
      <c r="Q91" s="16"/>
      <c r="R91" s="16"/>
      <c r="S91" s="16"/>
      <c r="T91" s="16"/>
      <c r="U91" s="16"/>
      <c r="V91" s="16"/>
      <c r="W91" s="16"/>
      <c r="X91" s="16"/>
      <c r="Y91" s="16"/>
      <c r="Z91" s="16">
        <v>280</v>
      </c>
      <c r="AA91" s="16"/>
      <c r="AB91" s="16"/>
      <c r="AC91" s="81">
        <f t="shared" si="41"/>
        <v>0</v>
      </c>
      <c r="AD91" s="81">
        <f t="shared" si="41"/>
        <v>0</v>
      </c>
      <c r="AE91" s="81">
        <f t="shared" si="41"/>
        <v>0</v>
      </c>
      <c r="AF91" s="81">
        <f t="shared" si="41"/>
        <v>0</v>
      </c>
      <c r="AG91" s="81">
        <f t="shared" si="41"/>
        <v>0</v>
      </c>
      <c r="AH91" s="81">
        <f t="shared" si="41"/>
        <v>0</v>
      </c>
      <c r="AI91" s="81">
        <f t="shared" si="41"/>
        <v>0</v>
      </c>
      <c r="AJ91" s="81">
        <f t="shared" si="44"/>
        <v>0</v>
      </c>
      <c r="AK91" s="81">
        <f t="shared" si="45"/>
        <v>0</v>
      </c>
      <c r="AL91" s="81">
        <f t="shared" si="46"/>
        <v>0</v>
      </c>
      <c r="AM91" s="81">
        <f t="shared" si="47"/>
        <v>0</v>
      </c>
      <c r="AN91" s="81">
        <f t="shared" si="47"/>
        <v>0</v>
      </c>
      <c r="AO91" s="81">
        <f t="shared" si="47"/>
        <v>0</v>
      </c>
      <c r="AP91" s="81">
        <f t="shared" si="47"/>
        <v>0</v>
      </c>
      <c r="AQ91" s="81">
        <f t="shared" si="47"/>
        <v>0</v>
      </c>
      <c r="AR91" s="81">
        <f t="shared" si="47"/>
        <v>0</v>
      </c>
      <c r="AS91" s="81">
        <f t="shared" si="47"/>
        <v>0</v>
      </c>
      <c r="AT91" s="81">
        <f t="shared" si="47"/>
        <v>0</v>
      </c>
      <c r="AU91" s="81">
        <f t="shared" si="47"/>
        <v>0</v>
      </c>
      <c r="AV91" s="81" t="str">
        <f t="shared" si="48"/>
        <v>DA</v>
      </c>
      <c r="AW91" s="81">
        <f t="shared" si="48"/>
        <v>0</v>
      </c>
      <c r="AX91" s="81">
        <f t="shared" si="48"/>
        <v>0</v>
      </c>
    </row>
    <row r="92" spans="1:50">
      <c r="A92" s="16">
        <v>87</v>
      </c>
      <c r="B92" s="32" t="s">
        <v>1740</v>
      </c>
      <c r="C92" s="309">
        <v>1</v>
      </c>
      <c r="D92" s="309" t="s">
        <v>667</v>
      </c>
      <c r="E92" s="309"/>
      <c r="F92" s="81">
        <f t="shared" si="43"/>
        <v>7</v>
      </c>
      <c r="G92" s="16"/>
      <c r="H92" s="16"/>
      <c r="I92" s="16"/>
      <c r="J92" s="16"/>
      <c r="K92" s="16"/>
      <c r="L92" s="16"/>
      <c r="M92" s="16"/>
      <c r="N92" s="16"/>
      <c r="O92" s="16"/>
      <c r="P92" s="16"/>
      <c r="Q92" s="16"/>
      <c r="R92" s="16"/>
      <c r="S92" s="16"/>
      <c r="T92" s="16"/>
      <c r="U92" s="16"/>
      <c r="V92" s="16"/>
      <c r="W92" s="16"/>
      <c r="X92" s="16"/>
      <c r="Y92" s="16"/>
      <c r="Z92" s="16">
        <v>7</v>
      </c>
      <c r="AA92" s="16"/>
      <c r="AB92" s="16"/>
      <c r="AC92" s="81">
        <f t="shared" si="41"/>
        <v>0</v>
      </c>
      <c r="AD92" s="81">
        <f t="shared" si="41"/>
        <v>0</v>
      </c>
      <c r="AE92" s="81">
        <f t="shared" si="41"/>
        <v>0</v>
      </c>
      <c r="AF92" s="81">
        <f t="shared" si="41"/>
        <v>0</v>
      </c>
      <c r="AG92" s="81">
        <f t="shared" si="41"/>
        <v>0</v>
      </c>
      <c r="AH92" s="81">
        <f t="shared" si="41"/>
        <v>0</v>
      </c>
      <c r="AI92" s="81">
        <f t="shared" si="41"/>
        <v>0</v>
      </c>
      <c r="AJ92" s="81">
        <f t="shared" si="44"/>
        <v>0</v>
      </c>
      <c r="AK92" s="81">
        <f t="shared" si="45"/>
        <v>0</v>
      </c>
      <c r="AL92" s="81">
        <f t="shared" si="46"/>
        <v>0</v>
      </c>
      <c r="AM92" s="81">
        <f t="shared" si="47"/>
        <v>0</v>
      </c>
      <c r="AN92" s="81">
        <f t="shared" si="47"/>
        <v>0</v>
      </c>
      <c r="AO92" s="81">
        <f t="shared" si="47"/>
        <v>0</v>
      </c>
      <c r="AP92" s="81">
        <f t="shared" si="47"/>
        <v>0</v>
      </c>
      <c r="AQ92" s="81">
        <f t="shared" si="47"/>
        <v>0</v>
      </c>
      <c r="AR92" s="81">
        <f t="shared" si="47"/>
        <v>0</v>
      </c>
      <c r="AS92" s="81">
        <f t="shared" si="47"/>
        <v>0</v>
      </c>
      <c r="AT92" s="81">
        <f t="shared" si="47"/>
        <v>0</v>
      </c>
      <c r="AU92" s="81">
        <f t="shared" si="47"/>
        <v>0</v>
      </c>
      <c r="AV92" s="81" t="str">
        <f t="shared" si="48"/>
        <v>DA</v>
      </c>
      <c r="AW92" s="81">
        <f t="shared" si="48"/>
        <v>0</v>
      </c>
      <c r="AX92" s="81">
        <f t="shared" si="48"/>
        <v>0</v>
      </c>
    </row>
    <row r="93" spans="1:50">
      <c r="A93" s="16">
        <v>88</v>
      </c>
      <c r="B93" s="32" t="s">
        <v>1741</v>
      </c>
      <c r="C93" s="309">
        <v>1</v>
      </c>
      <c r="D93" s="309" t="s">
        <v>619</v>
      </c>
      <c r="E93" s="309"/>
      <c r="F93" s="81">
        <f t="shared" si="43"/>
        <v>4</v>
      </c>
      <c r="G93" s="16"/>
      <c r="H93" s="16"/>
      <c r="I93" s="16"/>
      <c r="J93" s="16"/>
      <c r="K93" s="16"/>
      <c r="L93" s="16"/>
      <c r="M93" s="16"/>
      <c r="N93" s="16"/>
      <c r="O93" s="16"/>
      <c r="P93" s="16"/>
      <c r="Q93" s="16"/>
      <c r="R93" s="16"/>
      <c r="S93" s="16"/>
      <c r="T93" s="16"/>
      <c r="U93" s="16"/>
      <c r="V93" s="16"/>
      <c r="W93" s="16"/>
      <c r="X93" s="16"/>
      <c r="Y93" s="16"/>
      <c r="Z93" s="16">
        <v>4</v>
      </c>
      <c r="AA93" s="16"/>
      <c r="AB93" s="16"/>
      <c r="AC93" s="81">
        <f t="shared" si="41"/>
        <v>0</v>
      </c>
      <c r="AD93" s="81">
        <f t="shared" si="41"/>
        <v>0</v>
      </c>
      <c r="AE93" s="81">
        <f t="shared" si="41"/>
        <v>0</v>
      </c>
      <c r="AF93" s="81">
        <f t="shared" si="41"/>
        <v>0</v>
      </c>
      <c r="AG93" s="81">
        <f t="shared" si="41"/>
        <v>0</v>
      </c>
      <c r="AH93" s="81">
        <f t="shared" si="41"/>
        <v>0</v>
      </c>
      <c r="AI93" s="81">
        <f t="shared" si="41"/>
        <v>0</v>
      </c>
      <c r="AJ93" s="81">
        <f t="shared" si="44"/>
        <v>0</v>
      </c>
      <c r="AK93" s="81">
        <f t="shared" si="45"/>
        <v>0</v>
      </c>
      <c r="AL93" s="81">
        <f t="shared" si="46"/>
        <v>0</v>
      </c>
      <c r="AM93" s="81">
        <f t="shared" si="47"/>
        <v>0</v>
      </c>
      <c r="AN93" s="81">
        <f t="shared" si="47"/>
        <v>0</v>
      </c>
      <c r="AO93" s="81">
        <f t="shared" si="47"/>
        <v>0</v>
      </c>
      <c r="AP93" s="81">
        <f t="shared" si="47"/>
        <v>0</v>
      </c>
      <c r="AQ93" s="81">
        <f t="shared" si="47"/>
        <v>0</v>
      </c>
      <c r="AR93" s="81">
        <f t="shared" si="47"/>
        <v>0</v>
      </c>
      <c r="AS93" s="81">
        <f t="shared" si="47"/>
        <v>0</v>
      </c>
      <c r="AT93" s="81">
        <f t="shared" si="47"/>
        <v>0</v>
      </c>
      <c r="AU93" s="81">
        <f t="shared" si="47"/>
        <v>0</v>
      </c>
      <c r="AV93" s="81" t="str">
        <f t="shared" si="48"/>
        <v>DA</v>
      </c>
      <c r="AW93" s="81">
        <f t="shared" si="48"/>
        <v>0</v>
      </c>
      <c r="AX93" s="81">
        <f t="shared" si="48"/>
        <v>0</v>
      </c>
    </row>
    <row r="94" spans="1:50">
      <c r="A94" s="16">
        <v>89</v>
      </c>
      <c r="B94" s="32" t="s">
        <v>1742</v>
      </c>
      <c r="C94" s="309">
        <v>6</v>
      </c>
      <c r="D94" s="309" t="s">
        <v>619</v>
      </c>
      <c r="E94" s="309"/>
      <c r="F94" s="81">
        <f t="shared" si="43"/>
        <v>10</v>
      </c>
      <c r="G94" s="16"/>
      <c r="H94" s="16"/>
      <c r="I94" s="16"/>
      <c r="J94" s="16"/>
      <c r="K94" s="16"/>
      <c r="L94" s="16">
        <v>10</v>
      </c>
      <c r="M94" s="16"/>
      <c r="N94" s="16"/>
      <c r="O94" s="16"/>
      <c r="P94" s="16"/>
      <c r="Q94" s="16"/>
      <c r="R94" s="16"/>
      <c r="S94" s="16"/>
      <c r="T94" s="16"/>
      <c r="U94" s="16"/>
      <c r="V94" s="16"/>
      <c r="W94" s="16"/>
      <c r="X94" s="16"/>
      <c r="Y94" s="16"/>
      <c r="Z94" s="16"/>
      <c r="AA94" s="16"/>
      <c r="AB94" s="16"/>
      <c r="AC94" s="81">
        <f t="shared" si="41"/>
        <v>0</v>
      </c>
      <c r="AD94" s="81">
        <f t="shared" si="41"/>
        <v>0</v>
      </c>
      <c r="AE94" s="81">
        <f t="shared" si="41"/>
        <v>0</v>
      </c>
      <c r="AF94" s="81">
        <f t="shared" si="41"/>
        <v>0</v>
      </c>
      <c r="AG94" s="81">
        <f t="shared" si="41"/>
        <v>0</v>
      </c>
      <c r="AH94" s="81" t="str">
        <f t="shared" si="41"/>
        <v>DA</v>
      </c>
      <c r="AI94" s="81">
        <f t="shared" si="41"/>
        <v>0</v>
      </c>
      <c r="AJ94" s="81">
        <f t="shared" si="44"/>
        <v>0</v>
      </c>
      <c r="AK94" s="81">
        <f t="shared" si="45"/>
        <v>0</v>
      </c>
      <c r="AL94" s="81">
        <f t="shared" si="46"/>
        <v>0</v>
      </c>
      <c r="AM94" s="81">
        <f t="shared" si="47"/>
        <v>0</v>
      </c>
      <c r="AN94" s="81">
        <f t="shared" si="47"/>
        <v>0</v>
      </c>
      <c r="AO94" s="81">
        <f t="shared" si="47"/>
        <v>0</v>
      </c>
      <c r="AP94" s="81">
        <f t="shared" si="47"/>
        <v>0</v>
      </c>
      <c r="AQ94" s="81">
        <f t="shared" si="47"/>
        <v>0</v>
      </c>
      <c r="AR94" s="81">
        <f t="shared" si="47"/>
        <v>0</v>
      </c>
      <c r="AS94" s="81">
        <f t="shared" si="47"/>
        <v>0</v>
      </c>
      <c r="AT94" s="81">
        <f t="shared" si="47"/>
        <v>0</v>
      </c>
      <c r="AU94" s="81">
        <f t="shared" si="47"/>
        <v>0</v>
      </c>
      <c r="AV94" s="81">
        <f t="shared" si="48"/>
        <v>0</v>
      </c>
      <c r="AW94" s="81">
        <f t="shared" si="48"/>
        <v>0</v>
      </c>
      <c r="AX94" s="81">
        <f t="shared" si="48"/>
        <v>0</v>
      </c>
    </row>
    <row r="95" spans="1:50">
      <c r="A95" s="16">
        <v>90</v>
      </c>
      <c r="B95" s="32" t="s">
        <v>1743</v>
      </c>
      <c r="C95" s="309">
        <v>1</v>
      </c>
      <c r="D95" s="309" t="s">
        <v>667</v>
      </c>
      <c r="E95" s="309"/>
      <c r="F95" s="81">
        <f t="shared" si="43"/>
        <v>10</v>
      </c>
      <c r="G95" s="16"/>
      <c r="H95" s="16"/>
      <c r="I95" s="16"/>
      <c r="J95" s="16"/>
      <c r="K95" s="16"/>
      <c r="L95" s="16">
        <v>10</v>
      </c>
      <c r="M95" s="16"/>
      <c r="N95" s="16"/>
      <c r="O95" s="16"/>
      <c r="P95" s="16"/>
      <c r="Q95" s="16"/>
      <c r="R95" s="16"/>
      <c r="S95" s="16"/>
      <c r="T95" s="16"/>
      <c r="U95" s="16"/>
      <c r="V95" s="16"/>
      <c r="W95" s="16"/>
      <c r="X95" s="16"/>
      <c r="Y95" s="16"/>
      <c r="Z95" s="16"/>
      <c r="AA95" s="16"/>
      <c r="AB95" s="16"/>
      <c r="AC95" s="81">
        <f t="shared" si="41"/>
        <v>0</v>
      </c>
      <c r="AD95" s="81">
        <f t="shared" si="41"/>
        <v>0</v>
      </c>
      <c r="AE95" s="81">
        <f t="shared" si="41"/>
        <v>0</v>
      </c>
      <c r="AF95" s="81">
        <f t="shared" si="41"/>
        <v>0</v>
      </c>
      <c r="AG95" s="81">
        <f t="shared" si="41"/>
        <v>0</v>
      </c>
      <c r="AH95" s="81" t="str">
        <f t="shared" si="41"/>
        <v>DA</v>
      </c>
      <c r="AI95" s="81">
        <f t="shared" si="41"/>
        <v>0</v>
      </c>
      <c r="AJ95" s="81">
        <f t="shared" si="44"/>
        <v>0</v>
      </c>
      <c r="AK95" s="81">
        <f t="shared" si="45"/>
        <v>0</v>
      </c>
      <c r="AL95" s="81">
        <f t="shared" si="46"/>
        <v>0</v>
      </c>
      <c r="AM95" s="81">
        <f t="shared" si="47"/>
        <v>0</v>
      </c>
      <c r="AN95" s="81">
        <f t="shared" si="47"/>
        <v>0</v>
      </c>
      <c r="AO95" s="81">
        <f t="shared" si="47"/>
        <v>0</v>
      </c>
      <c r="AP95" s="81">
        <f t="shared" si="47"/>
        <v>0</v>
      </c>
      <c r="AQ95" s="81">
        <f t="shared" si="47"/>
        <v>0</v>
      </c>
      <c r="AR95" s="81">
        <f t="shared" si="47"/>
        <v>0</v>
      </c>
      <c r="AS95" s="81">
        <f t="shared" si="47"/>
        <v>0</v>
      </c>
      <c r="AT95" s="81">
        <f t="shared" si="47"/>
        <v>0</v>
      </c>
      <c r="AU95" s="81">
        <f t="shared" si="47"/>
        <v>0</v>
      </c>
      <c r="AV95" s="81">
        <f t="shared" si="48"/>
        <v>0</v>
      </c>
      <c r="AW95" s="81">
        <f t="shared" si="48"/>
        <v>0</v>
      </c>
      <c r="AX95" s="81">
        <f t="shared" si="48"/>
        <v>0</v>
      </c>
    </row>
    <row r="96" spans="1:50">
      <c r="A96" s="16">
        <v>91</v>
      </c>
      <c r="B96" s="32" t="s">
        <v>1744</v>
      </c>
      <c r="C96" s="309">
        <v>1</v>
      </c>
      <c r="D96" s="309" t="s">
        <v>667</v>
      </c>
      <c r="E96" s="309"/>
      <c r="F96" s="81">
        <f t="shared" si="43"/>
        <v>10</v>
      </c>
      <c r="G96" s="16"/>
      <c r="H96" s="16"/>
      <c r="I96" s="16"/>
      <c r="J96" s="16"/>
      <c r="K96" s="16"/>
      <c r="L96" s="16">
        <v>10</v>
      </c>
      <c r="M96" s="16"/>
      <c r="N96" s="16"/>
      <c r="O96" s="16"/>
      <c r="P96" s="16"/>
      <c r="Q96" s="16"/>
      <c r="R96" s="16"/>
      <c r="S96" s="16"/>
      <c r="T96" s="16"/>
      <c r="U96" s="16"/>
      <c r="V96" s="16"/>
      <c r="W96" s="16"/>
      <c r="X96" s="16"/>
      <c r="Y96" s="16"/>
      <c r="Z96" s="16"/>
      <c r="AA96" s="16"/>
      <c r="AB96" s="16"/>
      <c r="AC96" s="81">
        <f t="shared" si="41"/>
        <v>0</v>
      </c>
      <c r="AD96" s="81">
        <f t="shared" si="41"/>
        <v>0</v>
      </c>
      <c r="AE96" s="81">
        <f t="shared" si="41"/>
        <v>0</v>
      </c>
      <c r="AF96" s="81">
        <f t="shared" si="41"/>
        <v>0</v>
      </c>
      <c r="AG96" s="81">
        <f t="shared" si="41"/>
        <v>0</v>
      </c>
      <c r="AH96" s="81" t="str">
        <f t="shared" si="41"/>
        <v>DA</v>
      </c>
      <c r="AI96" s="81">
        <f t="shared" si="41"/>
        <v>0</v>
      </c>
      <c r="AJ96" s="81">
        <f t="shared" si="44"/>
        <v>0</v>
      </c>
      <c r="AK96" s="81">
        <f t="shared" si="45"/>
        <v>0</v>
      </c>
      <c r="AL96" s="81">
        <f t="shared" si="46"/>
        <v>0</v>
      </c>
      <c r="AM96" s="81">
        <f t="shared" si="47"/>
        <v>0</v>
      </c>
      <c r="AN96" s="81">
        <f t="shared" si="47"/>
        <v>0</v>
      </c>
      <c r="AO96" s="81">
        <f t="shared" si="47"/>
        <v>0</v>
      </c>
      <c r="AP96" s="81">
        <f t="shared" si="47"/>
        <v>0</v>
      </c>
      <c r="AQ96" s="81">
        <f t="shared" si="47"/>
        <v>0</v>
      </c>
      <c r="AR96" s="81">
        <f t="shared" si="47"/>
        <v>0</v>
      </c>
      <c r="AS96" s="81">
        <f t="shared" si="47"/>
        <v>0</v>
      </c>
      <c r="AT96" s="81">
        <f t="shared" si="47"/>
        <v>0</v>
      </c>
      <c r="AU96" s="81">
        <f t="shared" si="47"/>
        <v>0</v>
      </c>
      <c r="AV96" s="81">
        <f t="shared" si="48"/>
        <v>0</v>
      </c>
      <c r="AW96" s="81">
        <f t="shared" si="48"/>
        <v>0</v>
      </c>
      <c r="AX96" s="81">
        <f t="shared" si="48"/>
        <v>0</v>
      </c>
    </row>
    <row r="97" spans="1:50">
      <c r="A97" s="16">
        <v>92</v>
      </c>
      <c r="B97" s="32" t="s">
        <v>1745</v>
      </c>
      <c r="C97" s="309"/>
      <c r="D97" s="309" t="s">
        <v>583</v>
      </c>
      <c r="E97" s="309"/>
      <c r="F97" s="81">
        <f t="shared" si="43"/>
        <v>49000</v>
      </c>
      <c r="G97" s="16"/>
      <c r="H97" s="16"/>
      <c r="I97" s="16"/>
      <c r="J97" s="16"/>
      <c r="K97" s="16"/>
      <c r="L97" s="16"/>
      <c r="M97" s="16"/>
      <c r="N97" s="16"/>
      <c r="O97" s="16"/>
      <c r="P97" s="310"/>
      <c r="Q97" s="310">
        <v>49000</v>
      </c>
      <c r="R97" s="16"/>
      <c r="S97" s="16"/>
      <c r="T97" s="16"/>
      <c r="U97" s="16"/>
      <c r="V97" s="16"/>
      <c r="W97" s="16"/>
      <c r="X97" s="16"/>
      <c r="Y97" s="16"/>
      <c r="Z97" s="16"/>
      <c r="AA97" s="16"/>
      <c r="AB97" s="16"/>
      <c r="AC97" s="81">
        <f t="shared" si="41"/>
        <v>0</v>
      </c>
      <c r="AD97" s="81">
        <f t="shared" si="41"/>
        <v>0</v>
      </c>
      <c r="AE97" s="81">
        <f t="shared" si="41"/>
        <v>0</v>
      </c>
      <c r="AF97" s="81">
        <f t="shared" si="41"/>
        <v>0</v>
      </c>
      <c r="AG97" s="81">
        <f t="shared" si="41"/>
        <v>0</v>
      </c>
      <c r="AH97" s="81">
        <f t="shared" si="41"/>
        <v>0</v>
      </c>
      <c r="AI97" s="81">
        <f t="shared" si="41"/>
        <v>0</v>
      </c>
      <c r="AJ97" s="81">
        <f t="shared" si="44"/>
        <v>0</v>
      </c>
      <c r="AK97" s="81">
        <f t="shared" si="45"/>
        <v>0</v>
      </c>
      <c r="AL97" s="81">
        <f t="shared" si="46"/>
        <v>0</v>
      </c>
      <c r="AM97" s="81" t="str">
        <f t="shared" si="47"/>
        <v>DA</v>
      </c>
      <c r="AN97" s="81">
        <f t="shared" si="47"/>
        <v>0</v>
      </c>
      <c r="AO97" s="81">
        <f t="shared" si="47"/>
        <v>0</v>
      </c>
      <c r="AP97" s="81">
        <f t="shared" si="47"/>
        <v>0</v>
      </c>
      <c r="AQ97" s="81">
        <f t="shared" si="47"/>
        <v>0</v>
      </c>
      <c r="AR97" s="81">
        <f t="shared" si="47"/>
        <v>0</v>
      </c>
      <c r="AS97" s="81">
        <f t="shared" si="47"/>
        <v>0</v>
      </c>
      <c r="AT97" s="81">
        <f t="shared" si="47"/>
        <v>0</v>
      </c>
      <c r="AU97" s="81">
        <f t="shared" si="47"/>
        <v>0</v>
      </c>
      <c r="AV97" s="81">
        <f t="shared" si="48"/>
        <v>0</v>
      </c>
      <c r="AW97" s="81">
        <f t="shared" si="48"/>
        <v>0</v>
      </c>
      <c r="AX97" s="81">
        <f t="shared" si="48"/>
        <v>0</v>
      </c>
    </row>
    <row r="98" spans="1:50">
      <c r="A98" s="16">
        <v>93</v>
      </c>
      <c r="B98" s="32" t="s">
        <v>1746</v>
      </c>
      <c r="C98" s="309"/>
      <c r="D98" s="309" t="s">
        <v>583</v>
      </c>
      <c r="E98" s="309"/>
      <c r="F98" s="81">
        <f t="shared" si="43"/>
        <v>55000</v>
      </c>
      <c r="G98" s="16"/>
      <c r="H98" s="16"/>
      <c r="I98" s="16"/>
      <c r="J98" s="16"/>
      <c r="K98" s="16"/>
      <c r="L98" s="16"/>
      <c r="M98" s="16"/>
      <c r="N98" s="16"/>
      <c r="O98" s="16"/>
      <c r="P98" s="310"/>
      <c r="Q98" s="310">
        <v>55000</v>
      </c>
      <c r="R98" s="16"/>
      <c r="S98" s="16"/>
      <c r="T98" s="16"/>
      <c r="U98" s="16"/>
      <c r="V98" s="16"/>
      <c r="W98" s="16"/>
      <c r="X98" s="16"/>
      <c r="Y98" s="16"/>
      <c r="Z98" s="16"/>
      <c r="AA98" s="16"/>
      <c r="AB98" s="16"/>
      <c r="AC98" s="81">
        <f t="shared" si="41"/>
        <v>0</v>
      </c>
      <c r="AD98" s="81">
        <f t="shared" si="41"/>
        <v>0</v>
      </c>
      <c r="AE98" s="81">
        <f t="shared" si="41"/>
        <v>0</v>
      </c>
      <c r="AF98" s="81">
        <f t="shared" si="41"/>
        <v>0</v>
      </c>
      <c r="AG98" s="81">
        <f t="shared" si="41"/>
        <v>0</v>
      </c>
      <c r="AH98" s="81">
        <f t="shared" si="41"/>
        <v>0</v>
      </c>
      <c r="AI98" s="81">
        <f t="shared" si="41"/>
        <v>0</v>
      </c>
      <c r="AJ98" s="81">
        <f t="shared" si="44"/>
        <v>0</v>
      </c>
      <c r="AK98" s="81">
        <f t="shared" si="45"/>
        <v>0</v>
      </c>
      <c r="AL98" s="81">
        <f t="shared" si="46"/>
        <v>0</v>
      </c>
      <c r="AM98" s="81" t="str">
        <f t="shared" si="47"/>
        <v>DA</v>
      </c>
      <c r="AN98" s="81">
        <f t="shared" si="47"/>
        <v>0</v>
      </c>
      <c r="AO98" s="81">
        <f t="shared" si="47"/>
        <v>0</v>
      </c>
      <c r="AP98" s="81">
        <f t="shared" si="47"/>
        <v>0</v>
      </c>
      <c r="AQ98" s="81">
        <f t="shared" si="47"/>
        <v>0</v>
      </c>
      <c r="AR98" s="81">
        <f t="shared" si="47"/>
        <v>0</v>
      </c>
      <c r="AS98" s="81">
        <f t="shared" si="47"/>
        <v>0</v>
      </c>
      <c r="AT98" s="81">
        <f t="shared" si="47"/>
        <v>0</v>
      </c>
      <c r="AU98" s="81">
        <f t="shared" si="47"/>
        <v>0</v>
      </c>
      <c r="AV98" s="81">
        <f t="shared" si="48"/>
        <v>0</v>
      </c>
      <c r="AW98" s="81">
        <f t="shared" si="48"/>
        <v>0</v>
      </c>
      <c r="AX98" s="81">
        <f t="shared" si="48"/>
        <v>0</v>
      </c>
    </row>
    <row r="99" spans="1:50" ht="38.25">
      <c r="A99" s="16">
        <v>94</v>
      </c>
      <c r="B99" s="32" t="s">
        <v>1747</v>
      </c>
      <c r="C99" s="309"/>
      <c r="D99" s="309" t="s">
        <v>583</v>
      </c>
      <c r="E99" s="309"/>
      <c r="F99" s="81">
        <f t="shared" si="43"/>
        <v>500</v>
      </c>
      <c r="G99" s="16"/>
      <c r="H99" s="16"/>
      <c r="I99" s="16"/>
      <c r="J99" s="16"/>
      <c r="K99" s="16"/>
      <c r="L99" s="16"/>
      <c r="M99" s="16"/>
      <c r="N99" s="16"/>
      <c r="O99" s="16"/>
      <c r="P99" s="310"/>
      <c r="Q99" s="310">
        <v>500</v>
      </c>
      <c r="R99" s="16"/>
      <c r="S99" s="16"/>
      <c r="T99" s="16"/>
      <c r="U99" s="16"/>
      <c r="V99" s="16"/>
      <c r="W99" s="16"/>
      <c r="X99" s="16"/>
      <c r="Y99" s="16"/>
      <c r="Z99" s="16"/>
      <c r="AA99" s="16"/>
      <c r="AB99" s="16"/>
      <c r="AC99" s="81">
        <f t="shared" si="41"/>
        <v>0</v>
      </c>
      <c r="AD99" s="81">
        <f t="shared" si="41"/>
        <v>0</v>
      </c>
      <c r="AE99" s="81">
        <f t="shared" si="41"/>
        <v>0</v>
      </c>
      <c r="AF99" s="81">
        <f t="shared" si="41"/>
        <v>0</v>
      </c>
      <c r="AG99" s="81">
        <f t="shared" si="41"/>
        <v>0</v>
      </c>
      <c r="AH99" s="81">
        <f t="shared" si="41"/>
        <v>0</v>
      </c>
      <c r="AI99" s="81">
        <f t="shared" si="41"/>
        <v>0</v>
      </c>
      <c r="AJ99" s="81">
        <f t="shared" si="44"/>
        <v>0</v>
      </c>
      <c r="AK99" s="81">
        <f t="shared" si="45"/>
        <v>0</v>
      </c>
      <c r="AL99" s="81">
        <f t="shared" si="46"/>
        <v>0</v>
      </c>
      <c r="AM99" s="81" t="str">
        <f t="shared" si="47"/>
        <v>DA</v>
      </c>
      <c r="AN99" s="81">
        <f t="shared" si="47"/>
        <v>0</v>
      </c>
      <c r="AO99" s="81">
        <f t="shared" si="47"/>
        <v>0</v>
      </c>
      <c r="AP99" s="81">
        <f t="shared" si="47"/>
        <v>0</v>
      </c>
      <c r="AQ99" s="81">
        <f t="shared" si="47"/>
        <v>0</v>
      </c>
      <c r="AR99" s="81">
        <f t="shared" si="47"/>
        <v>0</v>
      </c>
      <c r="AS99" s="81">
        <f t="shared" si="47"/>
        <v>0</v>
      </c>
      <c r="AT99" s="81">
        <f t="shared" si="47"/>
        <v>0</v>
      </c>
      <c r="AU99" s="81">
        <f t="shared" si="47"/>
        <v>0</v>
      </c>
      <c r="AV99" s="81">
        <f t="shared" si="48"/>
        <v>0</v>
      </c>
      <c r="AW99" s="81">
        <f t="shared" si="48"/>
        <v>0</v>
      </c>
      <c r="AX99" s="81">
        <f t="shared" si="48"/>
        <v>0</v>
      </c>
    </row>
    <row r="100" spans="1:50" ht="38.25">
      <c r="A100" s="16">
        <v>95</v>
      </c>
      <c r="B100" s="32" t="s">
        <v>1748</v>
      </c>
      <c r="C100" s="309"/>
      <c r="D100" s="309" t="s">
        <v>583</v>
      </c>
      <c r="E100" s="309"/>
      <c r="F100" s="81">
        <f t="shared" si="43"/>
        <v>500</v>
      </c>
      <c r="G100" s="16"/>
      <c r="H100" s="16"/>
      <c r="I100" s="16"/>
      <c r="J100" s="16"/>
      <c r="K100" s="16"/>
      <c r="L100" s="16"/>
      <c r="M100" s="16"/>
      <c r="N100" s="16"/>
      <c r="O100" s="16"/>
      <c r="P100" s="310"/>
      <c r="Q100" s="310">
        <v>500</v>
      </c>
      <c r="R100" s="16"/>
      <c r="S100" s="16"/>
      <c r="T100" s="16"/>
      <c r="U100" s="16"/>
      <c r="V100" s="16"/>
      <c r="W100" s="16"/>
      <c r="X100" s="16"/>
      <c r="Y100" s="16"/>
      <c r="Z100" s="16"/>
      <c r="AA100" s="16"/>
      <c r="AB100" s="16"/>
      <c r="AC100" s="81">
        <f t="shared" si="41"/>
        <v>0</v>
      </c>
      <c r="AD100" s="81">
        <f t="shared" si="41"/>
        <v>0</v>
      </c>
      <c r="AE100" s="81">
        <f t="shared" si="41"/>
        <v>0</v>
      </c>
      <c r="AF100" s="81">
        <f t="shared" si="41"/>
        <v>0</v>
      </c>
      <c r="AG100" s="81">
        <f t="shared" si="41"/>
        <v>0</v>
      </c>
      <c r="AH100" s="81">
        <f t="shared" si="41"/>
        <v>0</v>
      </c>
      <c r="AI100" s="81">
        <f t="shared" si="41"/>
        <v>0</v>
      </c>
      <c r="AJ100" s="81">
        <f t="shared" si="44"/>
        <v>0</v>
      </c>
      <c r="AK100" s="81">
        <f t="shared" si="45"/>
        <v>0</v>
      </c>
      <c r="AL100" s="81">
        <f t="shared" si="46"/>
        <v>0</v>
      </c>
      <c r="AM100" s="81" t="str">
        <f t="shared" si="47"/>
        <v>DA</v>
      </c>
      <c r="AN100" s="81">
        <f t="shared" si="47"/>
        <v>0</v>
      </c>
      <c r="AO100" s="81">
        <f t="shared" si="47"/>
        <v>0</v>
      </c>
      <c r="AP100" s="81">
        <f t="shared" si="47"/>
        <v>0</v>
      </c>
      <c r="AQ100" s="81">
        <f t="shared" si="47"/>
        <v>0</v>
      </c>
      <c r="AR100" s="81">
        <f t="shared" si="47"/>
        <v>0</v>
      </c>
      <c r="AS100" s="81">
        <f t="shared" si="47"/>
        <v>0</v>
      </c>
      <c r="AT100" s="81">
        <f t="shared" si="47"/>
        <v>0</v>
      </c>
      <c r="AU100" s="81">
        <f t="shared" si="47"/>
        <v>0</v>
      </c>
      <c r="AV100" s="81">
        <f t="shared" si="48"/>
        <v>0</v>
      </c>
      <c r="AW100" s="81">
        <f t="shared" si="48"/>
        <v>0</v>
      </c>
      <c r="AX100" s="81">
        <f t="shared" si="48"/>
        <v>0</v>
      </c>
    </row>
    <row r="101" spans="1:50">
      <c r="A101" s="16">
        <v>96</v>
      </c>
      <c r="B101" s="32" t="s">
        <v>1749</v>
      </c>
      <c r="C101" s="309">
        <v>21</v>
      </c>
      <c r="D101" s="309" t="s">
        <v>619</v>
      </c>
      <c r="E101" s="309"/>
      <c r="F101" s="81">
        <f t="shared" si="43"/>
        <v>7</v>
      </c>
      <c r="G101" s="16"/>
      <c r="H101" s="16">
        <v>7</v>
      </c>
      <c r="I101" s="16"/>
      <c r="J101" s="16"/>
      <c r="K101" s="16"/>
      <c r="L101" s="16"/>
      <c r="M101" s="16"/>
      <c r="N101" s="16"/>
      <c r="O101" s="16"/>
      <c r="P101" s="16"/>
      <c r="Q101" s="16"/>
      <c r="R101" s="16"/>
      <c r="S101" s="16"/>
      <c r="T101" s="16"/>
      <c r="U101" s="16"/>
      <c r="V101" s="16"/>
      <c r="W101" s="16"/>
      <c r="X101" s="16"/>
      <c r="Y101" s="16"/>
      <c r="Z101" s="16"/>
      <c r="AA101" s="16"/>
      <c r="AB101" s="16"/>
      <c r="AC101" s="81">
        <f t="shared" si="41"/>
        <v>0</v>
      </c>
      <c r="AD101" s="81" t="str">
        <f t="shared" si="41"/>
        <v>DA</v>
      </c>
      <c r="AE101" s="81">
        <f t="shared" si="41"/>
        <v>0</v>
      </c>
      <c r="AF101" s="81">
        <f t="shared" si="41"/>
        <v>0</v>
      </c>
      <c r="AG101" s="81">
        <f t="shared" si="41"/>
        <v>0</v>
      </c>
      <c r="AH101" s="81">
        <f t="shared" si="41"/>
        <v>0</v>
      </c>
      <c r="AI101" s="81">
        <f t="shared" si="41"/>
        <v>0</v>
      </c>
      <c r="AJ101" s="81">
        <f t="shared" si="44"/>
        <v>0</v>
      </c>
      <c r="AK101" s="81">
        <f t="shared" si="45"/>
        <v>0</v>
      </c>
      <c r="AL101" s="81">
        <f t="shared" si="46"/>
        <v>0</v>
      </c>
      <c r="AM101" s="81">
        <f t="shared" si="47"/>
        <v>0</v>
      </c>
      <c r="AN101" s="81">
        <f t="shared" si="47"/>
        <v>0</v>
      </c>
      <c r="AO101" s="81">
        <f t="shared" si="47"/>
        <v>0</v>
      </c>
      <c r="AP101" s="81">
        <f t="shared" si="47"/>
        <v>0</v>
      </c>
      <c r="AQ101" s="81">
        <f t="shared" si="47"/>
        <v>0</v>
      </c>
      <c r="AR101" s="81">
        <f t="shared" si="47"/>
        <v>0</v>
      </c>
      <c r="AS101" s="81">
        <f t="shared" si="47"/>
        <v>0</v>
      </c>
      <c r="AT101" s="81">
        <f t="shared" si="47"/>
        <v>0</v>
      </c>
      <c r="AU101" s="81">
        <f t="shared" si="47"/>
        <v>0</v>
      </c>
      <c r="AV101" s="81">
        <f t="shared" si="48"/>
        <v>0</v>
      </c>
      <c r="AW101" s="81">
        <f t="shared" si="48"/>
        <v>0</v>
      </c>
      <c r="AX101" s="81">
        <f t="shared" si="48"/>
        <v>0</v>
      </c>
    </row>
    <row r="102" spans="1:50" s="318" customFormat="1" ht="25.5">
      <c r="A102" s="315">
        <v>97</v>
      </c>
      <c r="B102" s="311" t="s">
        <v>1750</v>
      </c>
      <c r="C102" s="316">
        <v>50</v>
      </c>
      <c r="D102" s="316" t="s">
        <v>628</v>
      </c>
      <c r="E102" s="316"/>
      <c r="F102" s="317">
        <f t="shared" si="43"/>
        <v>20</v>
      </c>
      <c r="G102" s="315"/>
      <c r="H102" s="315">
        <v>20</v>
      </c>
      <c r="I102" s="315"/>
      <c r="J102" s="315"/>
      <c r="K102" s="315"/>
      <c r="L102" s="315"/>
      <c r="M102" s="315"/>
      <c r="N102" s="315"/>
      <c r="O102" s="315"/>
      <c r="P102" s="315"/>
      <c r="Q102" s="315"/>
      <c r="R102" s="315"/>
      <c r="S102" s="315"/>
      <c r="T102" s="315"/>
      <c r="U102" s="315"/>
      <c r="V102" s="315"/>
      <c r="W102" s="315"/>
      <c r="X102" s="315"/>
      <c r="Y102" s="315"/>
      <c r="Z102" s="315"/>
      <c r="AA102" s="315"/>
      <c r="AB102" s="315"/>
      <c r="AC102" s="317">
        <f t="shared" si="41"/>
        <v>0</v>
      </c>
      <c r="AD102" s="317" t="str">
        <f t="shared" si="41"/>
        <v>DA</v>
      </c>
      <c r="AE102" s="317">
        <f t="shared" si="41"/>
        <v>0</v>
      </c>
      <c r="AF102" s="317">
        <f t="shared" si="41"/>
        <v>0</v>
      </c>
      <c r="AG102" s="317">
        <f t="shared" si="41"/>
        <v>0</v>
      </c>
      <c r="AH102" s="317">
        <f t="shared" si="41"/>
        <v>0</v>
      </c>
      <c r="AI102" s="317">
        <f t="shared" si="41"/>
        <v>0</v>
      </c>
      <c r="AJ102" s="317">
        <f t="shared" si="44"/>
        <v>0</v>
      </c>
      <c r="AK102" s="317">
        <f t="shared" si="45"/>
        <v>0</v>
      </c>
      <c r="AL102" s="317">
        <f t="shared" si="46"/>
        <v>0</v>
      </c>
      <c r="AM102" s="317">
        <f t="shared" si="47"/>
        <v>0</v>
      </c>
      <c r="AN102" s="317">
        <f t="shared" si="47"/>
        <v>0</v>
      </c>
      <c r="AO102" s="317">
        <f t="shared" si="47"/>
        <v>0</v>
      </c>
      <c r="AP102" s="317">
        <f t="shared" si="47"/>
        <v>0</v>
      </c>
      <c r="AQ102" s="317">
        <f t="shared" si="47"/>
        <v>0</v>
      </c>
      <c r="AR102" s="317">
        <f t="shared" si="47"/>
        <v>0</v>
      </c>
      <c r="AS102" s="317">
        <f t="shared" si="47"/>
        <v>0</v>
      </c>
      <c r="AT102" s="317">
        <f t="shared" si="47"/>
        <v>0</v>
      </c>
      <c r="AU102" s="317">
        <f t="shared" si="47"/>
        <v>0</v>
      </c>
      <c r="AV102" s="317">
        <f t="shared" si="48"/>
        <v>0</v>
      </c>
      <c r="AW102" s="317">
        <f t="shared" si="48"/>
        <v>0</v>
      </c>
      <c r="AX102" s="317">
        <f t="shared" si="48"/>
        <v>0</v>
      </c>
    </row>
    <row r="103" spans="1:50" s="318" customFormat="1" ht="25.5">
      <c r="A103" s="315">
        <v>98</v>
      </c>
      <c r="B103" s="311" t="s">
        <v>1751</v>
      </c>
      <c r="C103" s="316">
        <v>50</v>
      </c>
      <c r="D103" s="316" t="s">
        <v>628</v>
      </c>
      <c r="E103" s="316"/>
      <c r="F103" s="317">
        <f t="shared" si="43"/>
        <v>8</v>
      </c>
      <c r="G103" s="315"/>
      <c r="H103" s="315">
        <v>8</v>
      </c>
      <c r="I103" s="315"/>
      <c r="J103" s="315"/>
      <c r="K103" s="315"/>
      <c r="L103" s="315"/>
      <c r="M103" s="315"/>
      <c r="N103" s="315"/>
      <c r="O103" s="315"/>
      <c r="P103" s="315"/>
      <c r="Q103" s="315"/>
      <c r="R103" s="315"/>
      <c r="S103" s="315"/>
      <c r="T103" s="315"/>
      <c r="U103" s="315"/>
      <c r="V103" s="315"/>
      <c r="W103" s="315"/>
      <c r="X103" s="315"/>
      <c r="Y103" s="315"/>
      <c r="Z103" s="315"/>
      <c r="AA103" s="315"/>
      <c r="AB103" s="315"/>
      <c r="AC103" s="317">
        <f t="shared" si="41"/>
        <v>0</v>
      </c>
      <c r="AD103" s="317" t="str">
        <f t="shared" si="41"/>
        <v>DA</v>
      </c>
      <c r="AE103" s="317">
        <f t="shared" si="41"/>
        <v>0</v>
      </c>
      <c r="AF103" s="317">
        <f t="shared" si="41"/>
        <v>0</v>
      </c>
      <c r="AG103" s="317">
        <f t="shared" si="41"/>
        <v>0</v>
      </c>
      <c r="AH103" s="317">
        <f t="shared" si="41"/>
        <v>0</v>
      </c>
      <c r="AI103" s="317">
        <f t="shared" si="41"/>
        <v>0</v>
      </c>
      <c r="AJ103" s="317">
        <f t="shared" si="44"/>
        <v>0</v>
      </c>
      <c r="AK103" s="317">
        <f t="shared" si="45"/>
        <v>0</v>
      </c>
      <c r="AL103" s="317">
        <f t="shared" si="46"/>
        <v>0</v>
      </c>
      <c r="AM103" s="317">
        <f t="shared" si="47"/>
        <v>0</v>
      </c>
      <c r="AN103" s="317">
        <f t="shared" si="47"/>
        <v>0</v>
      </c>
      <c r="AO103" s="317">
        <f t="shared" si="47"/>
        <v>0</v>
      </c>
      <c r="AP103" s="317">
        <f t="shared" si="47"/>
        <v>0</v>
      </c>
      <c r="AQ103" s="317">
        <f t="shared" si="47"/>
        <v>0</v>
      </c>
      <c r="AR103" s="317">
        <f t="shared" si="47"/>
        <v>0</v>
      </c>
      <c r="AS103" s="317">
        <f t="shared" si="47"/>
        <v>0</v>
      </c>
      <c r="AT103" s="317">
        <f t="shared" si="47"/>
        <v>0</v>
      </c>
      <c r="AU103" s="317">
        <f t="shared" si="47"/>
        <v>0</v>
      </c>
      <c r="AV103" s="317">
        <f t="shared" si="48"/>
        <v>0</v>
      </c>
      <c r="AW103" s="317">
        <f t="shared" si="48"/>
        <v>0</v>
      </c>
      <c r="AX103" s="317">
        <f t="shared" si="48"/>
        <v>0</v>
      </c>
    </row>
    <row r="104" spans="1:50" s="318" customFormat="1" ht="25.5">
      <c r="A104" s="315">
        <v>99</v>
      </c>
      <c r="B104" s="311" t="s">
        <v>1752</v>
      </c>
      <c r="C104" s="316">
        <v>48</v>
      </c>
      <c r="D104" s="316" t="s">
        <v>628</v>
      </c>
      <c r="E104" s="316"/>
      <c r="F104" s="317">
        <f t="shared" si="43"/>
        <v>10</v>
      </c>
      <c r="G104" s="315"/>
      <c r="H104" s="315">
        <v>10</v>
      </c>
      <c r="I104" s="315"/>
      <c r="J104" s="315"/>
      <c r="K104" s="315"/>
      <c r="L104" s="315"/>
      <c r="M104" s="315"/>
      <c r="N104" s="315"/>
      <c r="O104" s="315"/>
      <c r="P104" s="315"/>
      <c r="Q104" s="315"/>
      <c r="R104" s="315"/>
      <c r="S104" s="315"/>
      <c r="T104" s="315"/>
      <c r="U104" s="315"/>
      <c r="V104" s="315"/>
      <c r="W104" s="315"/>
      <c r="X104" s="315"/>
      <c r="Y104" s="315"/>
      <c r="Z104" s="315"/>
      <c r="AA104" s="315"/>
      <c r="AB104" s="315"/>
      <c r="AC104" s="317">
        <f t="shared" si="41"/>
        <v>0</v>
      </c>
      <c r="AD104" s="317" t="str">
        <f t="shared" si="41"/>
        <v>DA</v>
      </c>
      <c r="AE104" s="317">
        <f t="shared" si="41"/>
        <v>0</v>
      </c>
      <c r="AF104" s="317">
        <f t="shared" si="41"/>
        <v>0</v>
      </c>
      <c r="AG104" s="317">
        <f t="shared" si="41"/>
        <v>0</v>
      </c>
      <c r="AH104" s="317">
        <f t="shared" si="41"/>
        <v>0</v>
      </c>
      <c r="AI104" s="317">
        <f t="shared" si="41"/>
        <v>0</v>
      </c>
      <c r="AJ104" s="317">
        <f t="shared" si="44"/>
        <v>0</v>
      </c>
      <c r="AK104" s="317">
        <f t="shared" si="45"/>
        <v>0</v>
      </c>
      <c r="AL104" s="317">
        <f t="shared" si="46"/>
        <v>0</v>
      </c>
      <c r="AM104" s="317">
        <f t="shared" si="47"/>
        <v>0</v>
      </c>
      <c r="AN104" s="317">
        <f t="shared" si="47"/>
        <v>0</v>
      </c>
      <c r="AO104" s="317">
        <f t="shared" si="47"/>
        <v>0</v>
      </c>
      <c r="AP104" s="317">
        <f t="shared" si="47"/>
        <v>0</v>
      </c>
      <c r="AQ104" s="317">
        <f t="shared" si="47"/>
        <v>0</v>
      </c>
      <c r="AR104" s="317">
        <f t="shared" si="47"/>
        <v>0</v>
      </c>
      <c r="AS104" s="317">
        <f t="shared" ref="AS104:AU109" si="49">IF(W104&gt;0,"DA",0)</f>
        <v>0</v>
      </c>
      <c r="AT104" s="317">
        <f t="shared" si="49"/>
        <v>0</v>
      </c>
      <c r="AU104" s="317">
        <f t="shared" si="49"/>
        <v>0</v>
      </c>
      <c r="AV104" s="317">
        <f t="shared" si="48"/>
        <v>0</v>
      </c>
      <c r="AW104" s="317">
        <f t="shared" si="48"/>
        <v>0</v>
      </c>
      <c r="AX104" s="317">
        <f t="shared" si="48"/>
        <v>0</v>
      </c>
    </row>
    <row r="105" spans="1:50">
      <c r="A105" s="16">
        <v>100</v>
      </c>
      <c r="B105" s="32" t="s">
        <v>1753</v>
      </c>
      <c r="C105" s="309">
        <v>1</v>
      </c>
      <c r="D105" s="309" t="s">
        <v>667</v>
      </c>
      <c r="E105" s="309"/>
      <c r="F105" s="81">
        <f t="shared" si="43"/>
        <v>10</v>
      </c>
      <c r="G105" s="16"/>
      <c r="H105" s="16">
        <v>10</v>
      </c>
      <c r="I105" s="16"/>
      <c r="J105" s="16"/>
      <c r="K105" s="16"/>
      <c r="L105" s="16"/>
      <c r="M105" s="16"/>
      <c r="N105" s="16"/>
      <c r="O105" s="16"/>
      <c r="P105" s="16"/>
      <c r="Q105" s="16"/>
      <c r="R105" s="16"/>
      <c r="S105" s="16"/>
      <c r="T105" s="16"/>
      <c r="U105" s="16"/>
      <c r="V105" s="16"/>
      <c r="W105" s="16"/>
      <c r="X105" s="16"/>
      <c r="Y105" s="16"/>
      <c r="Z105" s="16"/>
      <c r="AA105" s="16"/>
      <c r="AB105" s="16"/>
      <c r="AC105" s="81">
        <f t="shared" si="41"/>
        <v>0</v>
      </c>
      <c r="AD105" s="81" t="str">
        <f t="shared" si="41"/>
        <v>DA</v>
      </c>
      <c r="AE105" s="81">
        <f t="shared" si="41"/>
        <v>0</v>
      </c>
      <c r="AF105" s="81">
        <f t="shared" ref="AF105:AI109" si="50">IF(J105&gt;0,"DA",0)</f>
        <v>0</v>
      </c>
      <c r="AG105" s="81">
        <f t="shared" si="50"/>
        <v>0</v>
      </c>
      <c r="AH105" s="81">
        <f t="shared" si="50"/>
        <v>0</v>
      </c>
      <c r="AI105" s="81">
        <f t="shared" si="50"/>
        <v>0</v>
      </c>
      <c r="AJ105" s="81">
        <f t="shared" si="44"/>
        <v>0</v>
      </c>
      <c r="AK105" s="81">
        <f t="shared" si="45"/>
        <v>0</v>
      </c>
      <c r="AL105" s="81">
        <f t="shared" si="46"/>
        <v>0</v>
      </c>
      <c r="AM105" s="81">
        <f t="shared" ref="AM105:AR109" si="51">IF(Q105&gt;0,"DA",0)</f>
        <v>0</v>
      </c>
      <c r="AN105" s="81">
        <f t="shared" si="51"/>
        <v>0</v>
      </c>
      <c r="AO105" s="81">
        <f t="shared" si="51"/>
        <v>0</v>
      </c>
      <c r="AP105" s="81">
        <f t="shared" si="51"/>
        <v>0</v>
      </c>
      <c r="AQ105" s="81">
        <f t="shared" si="51"/>
        <v>0</v>
      </c>
      <c r="AR105" s="81">
        <f t="shared" si="51"/>
        <v>0</v>
      </c>
      <c r="AS105" s="81">
        <f t="shared" si="49"/>
        <v>0</v>
      </c>
      <c r="AT105" s="81">
        <f t="shared" si="49"/>
        <v>0</v>
      </c>
      <c r="AU105" s="81">
        <f t="shared" si="49"/>
        <v>0</v>
      </c>
      <c r="AV105" s="81">
        <f t="shared" si="48"/>
        <v>0</v>
      </c>
      <c r="AW105" s="81">
        <f t="shared" si="48"/>
        <v>0</v>
      </c>
      <c r="AX105" s="81">
        <f t="shared" si="48"/>
        <v>0</v>
      </c>
    </row>
    <row r="106" spans="1:50" ht="25.5">
      <c r="A106" s="16">
        <v>101</v>
      </c>
      <c r="B106" s="32" t="s">
        <v>1754</v>
      </c>
      <c r="C106" s="309">
        <v>30</v>
      </c>
      <c r="D106" s="309" t="s">
        <v>619</v>
      </c>
      <c r="E106" s="309"/>
      <c r="F106" s="81">
        <f t="shared" si="43"/>
        <v>12</v>
      </c>
      <c r="G106" s="16"/>
      <c r="H106" s="16"/>
      <c r="I106" s="16"/>
      <c r="J106" s="16"/>
      <c r="K106" s="16"/>
      <c r="L106" s="16"/>
      <c r="M106" s="16">
        <v>12</v>
      </c>
      <c r="N106" s="16"/>
      <c r="O106" s="16"/>
      <c r="P106" s="16"/>
      <c r="Q106" s="16"/>
      <c r="R106" s="16"/>
      <c r="S106" s="16"/>
      <c r="T106" s="16"/>
      <c r="U106" s="16"/>
      <c r="V106" s="16"/>
      <c r="W106" s="16"/>
      <c r="X106" s="16"/>
      <c r="Y106" s="16"/>
      <c r="Z106" s="16"/>
      <c r="AA106" s="16"/>
      <c r="AB106" s="16"/>
      <c r="AC106" s="81">
        <f t="shared" ref="AC106:AE109" si="52">IF(G106&gt;0,"DA",0)</f>
        <v>0</v>
      </c>
      <c r="AD106" s="81">
        <f t="shared" si="52"/>
        <v>0</v>
      </c>
      <c r="AE106" s="81">
        <f t="shared" si="52"/>
        <v>0</v>
      </c>
      <c r="AF106" s="81">
        <f t="shared" si="50"/>
        <v>0</v>
      </c>
      <c r="AG106" s="81">
        <f t="shared" si="50"/>
        <v>0</v>
      </c>
      <c r="AH106" s="81">
        <f t="shared" si="50"/>
        <v>0</v>
      </c>
      <c r="AI106" s="81" t="str">
        <f t="shared" si="50"/>
        <v>DA</v>
      </c>
      <c r="AJ106" s="81">
        <f t="shared" si="44"/>
        <v>0</v>
      </c>
      <c r="AK106" s="81">
        <f t="shared" si="45"/>
        <v>0</v>
      </c>
      <c r="AL106" s="81">
        <f t="shared" si="46"/>
        <v>0</v>
      </c>
      <c r="AM106" s="81">
        <f t="shared" si="51"/>
        <v>0</v>
      </c>
      <c r="AN106" s="81">
        <f t="shared" si="51"/>
        <v>0</v>
      </c>
      <c r="AO106" s="81">
        <f t="shared" si="51"/>
        <v>0</v>
      </c>
      <c r="AP106" s="81">
        <f t="shared" si="51"/>
        <v>0</v>
      </c>
      <c r="AQ106" s="81">
        <f t="shared" si="51"/>
        <v>0</v>
      </c>
      <c r="AR106" s="81">
        <f t="shared" si="51"/>
        <v>0</v>
      </c>
      <c r="AS106" s="81">
        <f t="shared" si="49"/>
        <v>0</v>
      </c>
      <c r="AT106" s="81">
        <f t="shared" si="49"/>
        <v>0</v>
      </c>
      <c r="AU106" s="81">
        <f t="shared" si="49"/>
        <v>0</v>
      </c>
      <c r="AV106" s="81">
        <f t="shared" si="48"/>
        <v>0</v>
      </c>
      <c r="AW106" s="81">
        <f t="shared" si="48"/>
        <v>0</v>
      </c>
      <c r="AX106" s="81">
        <f t="shared" si="48"/>
        <v>0</v>
      </c>
    </row>
    <row r="107" spans="1:50" ht="25.5">
      <c r="A107" s="16">
        <v>102</v>
      </c>
      <c r="B107" s="32" t="s">
        <v>1755</v>
      </c>
      <c r="C107" s="309">
        <v>30</v>
      </c>
      <c r="D107" s="309" t="s">
        <v>619</v>
      </c>
      <c r="E107" s="309"/>
      <c r="F107" s="81">
        <f t="shared" si="43"/>
        <v>8</v>
      </c>
      <c r="G107" s="16"/>
      <c r="H107" s="16"/>
      <c r="I107" s="16"/>
      <c r="J107" s="16"/>
      <c r="K107" s="16"/>
      <c r="L107" s="16"/>
      <c r="M107" s="16">
        <v>8</v>
      </c>
      <c r="N107" s="16"/>
      <c r="O107" s="16"/>
      <c r="P107" s="16"/>
      <c r="Q107" s="16"/>
      <c r="R107" s="16"/>
      <c r="S107" s="16"/>
      <c r="T107" s="16"/>
      <c r="U107" s="16"/>
      <c r="V107" s="16"/>
      <c r="W107" s="16"/>
      <c r="X107" s="16"/>
      <c r="Y107" s="16"/>
      <c r="Z107" s="16"/>
      <c r="AA107" s="16"/>
      <c r="AB107" s="16"/>
      <c r="AC107" s="81">
        <f t="shared" si="52"/>
        <v>0</v>
      </c>
      <c r="AD107" s="81">
        <f t="shared" si="52"/>
        <v>0</v>
      </c>
      <c r="AE107" s="81">
        <f t="shared" si="52"/>
        <v>0</v>
      </c>
      <c r="AF107" s="81">
        <f t="shared" si="50"/>
        <v>0</v>
      </c>
      <c r="AG107" s="81">
        <f t="shared" si="50"/>
        <v>0</v>
      </c>
      <c r="AH107" s="81">
        <f t="shared" si="50"/>
        <v>0</v>
      </c>
      <c r="AI107" s="81" t="str">
        <f t="shared" si="50"/>
        <v>DA</v>
      </c>
      <c r="AJ107" s="81">
        <f t="shared" si="44"/>
        <v>0</v>
      </c>
      <c r="AK107" s="81">
        <f t="shared" si="45"/>
        <v>0</v>
      </c>
      <c r="AL107" s="81">
        <f t="shared" si="46"/>
        <v>0</v>
      </c>
      <c r="AM107" s="81">
        <f t="shared" si="51"/>
        <v>0</v>
      </c>
      <c r="AN107" s="81">
        <f t="shared" si="51"/>
        <v>0</v>
      </c>
      <c r="AO107" s="81">
        <f t="shared" si="51"/>
        <v>0</v>
      </c>
      <c r="AP107" s="81">
        <f t="shared" si="51"/>
        <v>0</v>
      </c>
      <c r="AQ107" s="81">
        <f t="shared" si="51"/>
        <v>0</v>
      </c>
      <c r="AR107" s="81">
        <f t="shared" si="51"/>
        <v>0</v>
      </c>
      <c r="AS107" s="81">
        <f t="shared" si="49"/>
        <v>0</v>
      </c>
      <c r="AT107" s="81">
        <f t="shared" si="49"/>
        <v>0</v>
      </c>
      <c r="AU107" s="81">
        <f t="shared" si="49"/>
        <v>0</v>
      </c>
      <c r="AV107" s="81">
        <f t="shared" si="48"/>
        <v>0</v>
      </c>
      <c r="AW107" s="81">
        <f t="shared" si="48"/>
        <v>0</v>
      </c>
      <c r="AX107" s="81">
        <f t="shared" si="48"/>
        <v>0</v>
      </c>
    </row>
    <row r="108" spans="1:50" ht="25.5">
      <c r="A108" s="16">
        <v>103</v>
      </c>
      <c r="B108" s="32" t="s">
        <v>1756</v>
      </c>
      <c r="C108" s="309">
        <v>1</v>
      </c>
      <c r="D108" s="309" t="s">
        <v>667</v>
      </c>
      <c r="E108" s="309"/>
      <c r="F108" s="81">
        <f t="shared" si="43"/>
        <v>19</v>
      </c>
      <c r="G108" s="16"/>
      <c r="H108" s="16"/>
      <c r="I108" s="16"/>
      <c r="J108" s="16"/>
      <c r="K108" s="16"/>
      <c r="L108" s="16"/>
      <c r="M108" s="16">
        <v>19</v>
      </c>
      <c r="N108" s="16"/>
      <c r="O108" s="16"/>
      <c r="P108" s="16"/>
      <c r="Q108" s="16"/>
      <c r="R108" s="16"/>
      <c r="S108" s="16"/>
      <c r="T108" s="16"/>
      <c r="U108" s="16"/>
      <c r="V108" s="16"/>
      <c r="W108" s="16"/>
      <c r="X108" s="16"/>
      <c r="Y108" s="16"/>
      <c r="Z108" s="16"/>
      <c r="AA108" s="16"/>
      <c r="AB108" s="16"/>
      <c r="AC108" s="81">
        <f t="shared" si="52"/>
        <v>0</v>
      </c>
      <c r="AD108" s="81">
        <f t="shared" si="52"/>
        <v>0</v>
      </c>
      <c r="AE108" s="81">
        <f t="shared" si="52"/>
        <v>0</v>
      </c>
      <c r="AF108" s="81">
        <f t="shared" si="50"/>
        <v>0</v>
      </c>
      <c r="AG108" s="81">
        <f t="shared" si="50"/>
        <v>0</v>
      </c>
      <c r="AH108" s="81">
        <f t="shared" si="50"/>
        <v>0</v>
      </c>
      <c r="AI108" s="81" t="str">
        <f t="shared" si="50"/>
        <v>DA</v>
      </c>
      <c r="AJ108" s="81">
        <f t="shared" si="44"/>
        <v>0</v>
      </c>
      <c r="AK108" s="81">
        <f t="shared" si="45"/>
        <v>0</v>
      </c>
      <c r="AL108" s="81">
        <f t="shared" si="46"/>
        <v>0</v>
      </c>
      <c r="AM108" s="81">
        <f t="shared" si="51"/>
        <v>0</v>
      </c>
      <c r="AN108" s="81">
        <f t="shared" si="51"/>
        <v>0</v>
      </c>
      <c r="AO108" s="81">
        <f t="shared" si="51"/>
        <v>0</v>
      </c>
      <c r="AP108" s="81">
        <f t="shared" si="51"/>
        <v>0</v>
      </c>
      <c r="AQ108" s="81">
        <f t="shared" si="51"/>
        <v>0</v>
      </c>
      <c r="AR108" s="81">
        <f t="shared" si="51"/>
        <v>0</v>
      </c>
      <c r="AS108" s="81">
        <f t="shared" si="49"/>
        <v>0</v>
      </c>
      <c r="AT108" s="81">
        <f t="shared" si="49"/>
        <v>0</v>
      </c>
      <c r="AU108" s="81">
        <f t="shared" si="49"/>
        <v>0</v>
      </c>
      <c r="AV108" s="81">
        <f t="shared" si="48"/>
        <v>0</v>
      </c>
      <c r="AW108" s="81">
        <f t="shared" si="48"/>
        <v>0</v>
      </c>
      <c r="AX108" s="81">
        <f t="shared" si="48"/>
        <v>0</v>
      </c>
    </row>
    <row r="109" spans="1:50" s="318" customFormat="1" ht="25.5">
      <c r="A109" s="315">
        <v>104</v>
      </c>
      <c r="B109" s="311" t="s">
        <v>1757</v>
      </c>
      <c r="C109" s="316">
        <v>224</v>
      </c>
      <c r="D109" s="316" t="s">
        <v>628</v>
      </c>
      <c r="E109" s="316"/>
      <c r="F109" s="317">
        <f t="shared" si="43"/>
        <v>1</v>
      </c>
      <c r="G109" s="315"/>
      <c r="H109" s="315"/>
      <c r="I109" s="315"/>
      <c r="J109" s="315"/>
      <c r="K109" s="315"/>
      <c r="L109" s="315"/>
      <c r="M109" s="315"/>
      <c r="N109" s="315"/>
      <c r="O109" s="315"/>
      <c r="P109" s="315">
        <v>1</v>
      </c>
      <c r="Q109" s="315"/>
      <c r="R109" s="315"/>
      <c r="S109" s="315"/>
      <c r="T109" s="315"/>
      <c r="U109" s="315"/>
      <c r="V109" s="315"/>
      <c r="W109" s="315"/>
      <c r="X109" s="315"/>
      <c r="Y109" s="315"/>
      <c r="Z109" s="315"/>
      <c r="AA109" s="315"/>
      <c r="AB109" s="315"/>
      <c r="AC109" s="317">
        <f t="shared" si="52"/>
        <v>0</v>
      </c>
      <c r="AD109" s="317">
        <f t="shared" si="52"/>
        <v>0</v>
      </c>
      <c r="AE109" s="317">
        <f t="shared" si="52"/>
        <v>0</v>
      </c>
      <c r="AF109" s="317">
        <f t="shared" si="50"/>
        <v>0</v>
      </c>
      <c r="AG109" s="317">
        <f t="shared" si="50"/>
        <v>0</v>
      </c>
      <c r="AH109" s="317">
        <f t="shared" si="50"/>
        <v>0</v>
      </c>
      <c r="AI109" s="317">
        <f t="shared" si="50"/>
        <v>0</v>
      </c>
      <c r="AJ109" s="317">
        <f t="shared" si="44"/>
        <v>0</v>
      </c>
      <c r="AK109" s="317">
        <f t="shared" si="45"/>
        <v>0</v>
      </c>
      <c r="AL109" s="317" t="str">
        <f t="shared" si="46"/>
        <v>DA</v>
      </c>
      <c r="AM109" s="317">
        <f t="shared" si="51"/>
        <v>0</v>
      </c>
      <c r="AN109" s="317">
        <f t="shared" si="51"/>
        <v>0</v>
      </c>
      <c r="AO109" s="317">
        <f t="shared" si="51"/>
        <v>0</v>
      </c>
      <c r="AP109" s="317">
        <f t="shared" si="51"/>
        <v>0</v>
      </c>
      <c r="AQ109" s="317">
        <f t="shared" si="51"/>
        <v>0</v>
      </c>
      <c r="AR109" s="317">
        <f t="shared" si="51"/>
        <v>0</v>
      </c>
      <c r="AS109" s="317">
        <f t="shared" si="49"/>
        <v>0</v>
      </c>
      <c r="AT109" s="317">
        <f t="shared" si="49"/>
        <v>0</v>
      </c>
      <c r="AU109" s="317">
        <f t="shared" si="49"/>
        <v>0</v>
      </c>
      <c r="AV109" s="317">
        <f t="shared" si="48"/>
        <v>0</v>
      </c>
      <c r="AW109" s="317">
        <f t="shared" si="48"/>
        <v>0</v>
      </c>
      <c r="AX109" s="317">
        <f t="shared" si="48"/>
        <v>0</v>
      </c>
    </row>
    <row r="110" spans="1:50">
      <c r="A110" s="16">
        <v>105</v>
      </c>
      <c r="B110" s="32" t="s">
        <v>1758</v>
      </c>
      <c r="C110" s="309">
        <v>50</v>
      </c>
      <c r="D110" s="309" t="s">
        <v>628</v>
      </c>
      <c r="E110" s="309"/>
      <c r="F110" s="81">
        <f t="shared" si="43"/>
        <v>1</v>
      </c>
      <c r="G110" s="16"/>
      <c r="H110" s="16"/>
      <c r="I110" s="16"/>
      <c r="J110" s="16"/>
      <c r="K110" s="16"/>
      <c r="L110" s="16"/>
      <c r="M110" s="16"/>
      <c r="N110" s="16"/>
      <c r="O110" s="16"/>
      <c r="P110" s="16">
        <v>1</v>
      </c>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row>
    <row r="111" spans="1:50">
      <c r="A111" s="16">
        <v>106</v>
      </c>
      <c r="B111" s="32" t="s">
        <v>1759</v>
      </c>
      <c r="C111" s="309">
        <v>50</v>
      </c>
      <c r="D111" s="309" t="s">
        <v>628</v>
      </c>
      <c r="E111" s="309"/>
      <c r="F111" s="81">
        <f t="shared" si="43"/>
        <v>2</v>
      </c>
      <c r="G111" s="16"/>
      <c r="H111" s="16"/>
      <c r="I111" s="16"/>
      <c r="J111" s="16"/>
      <c r="K111" s="16"/>
      <c r="L111" s="16"/>
      <c r="M111" s="16"/>
      <c r="N111" s="16"/>
      <c r="O111" s="16"/>
      <c r="P111" s="16">
        <v>2</v>
      </c>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row>
    <row r="112" spans="1:50" ht="25.5">
      <c r="A112" s="16">
        <v>107</v>
      </c>
      <c r="B112" s="32" t="s">
        <v>1760</v>
      </c>
      <c r="C112" s="309">
        <v>1</v>
      </c>
      <c r="D112" s="309" t="s">
        <v>667</v>
      </c>
      <c r="E112" s="309"/>
      <c r="F112" s="81">
        <f t="shared" si="43"/>
        <v>100</v>
      </c>
      <c r="G112" s="16"/>
      <c r="H112" s="16"/>
      <c r="I112" s="16"/>
      <c r="J112" s="16"/>
      <c r="K112" s="16"/>
      <c r="L112" s="16"/>
      <c r="M112" s="16"/>
      <c r="N112" s="16"/>
      <c r="O112" s="16"/>
      <c r="P112" s="16">
        <v>100</v>
      </c>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row>
    <row r="113" spans="1:50">
      <c r="A113" s="16"/>
      <c r="B113" s="311"/>
      <c r="C113" s="309"/>
      <c r="D113" s="309"/>
      <c r="E113" s="309"/>
      <c r="F113" s="81">
        <f t="shared" si="43"/>
        <v>0</v>
      </c>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row>
    <row r="114" spans="1:50">
      <c r="A114" s="16"/>
      <c r="B114" s="311"/>
      <c r="C114" s="309"/>
      <c r="D114" s="309"/>
      <c r="E114" s="309"/>
      <c r="F114" s="81">
        <f t="shared" si="43"/>
        <v>0</v>
      </c>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row>
    <row r="115" spans="1:50">
      <c r="A115" s="24"/>
      <c r="B115" s="312"/>
      <c r="C115" s="25"/>
      <c r="D115" s="25"/>
      <c r="E115" s="25"/>
      <c r="F115" s="81">
        <f t="shared" si="43"/>
        <v>0</v>
      </c>
      <c r="G115" s="313"/>
      <c r="H115" s="313"/>
      <c r="I115" s="313"/>
      <c r="J115" s="313"/>
      <c r="K115" s="313"/>
      <c r="L115" s="313"/>
      <c r="M115" s="313"/>
      <c r="N115" s="313"/>
      <c r="O115" s="313"/>
      <c r="P115" s="313"/>
      <c r="Q115" s="313"/>
      <c r="R115" s="313"/>
      <c r="S115" s="313"/>
      <c r="T115" s="313"/>
      <c r="U115" s="313"/>
      <c r="V115" s="313"/>
      <c r="W115" s="313"/>
      <c r="X115" s="313"/>
      <c r="Y115" s="313"/>
      <c r="Z115" s="313"/>
      <c r="AA115" s="313"/>
      <c r="AB115" s="313"/>
      <c r="AC115" s="313"/>
      <c r="AD115" s="313"/>
      <c r="AE115" s="313"/>
      <c r="AF115" s="313"/>
      <c r="AG115" s="313"/>
      <c r="AH115" s="313"/>
      <c r="AI115" s="313"/>
      <c r="AJ115" s="313"/>
      <c r="AK115" s="313"/>
      <c r="AL115" s="313"/>
      <c r="AM115" s="313"/>
      <c r="AN115" s="313"/>
      <c r="AO115" s="313"/>
      <c r="AP115" s="313"/>
      <c r="AQ115" s="313"/>
      <c r="AR115" s="313"/>
      <c r="AS115" s="313"/>
      <c r="AT115" s="313"/>
      <c r="AU115" s="313"/>
      <c r="AV115" s="313"/>
      <c r="AW115" s="313"/>
      <c r="AX115" s="313"/>
    </row>
    <row r="116" spans="1:50">
      <c r="A116" s="314"/>
      <c r="B116" s="314"/>
      <c r="C116" s="314"/>
      <c r="D116" s="314"/>
      <c r="E116" s="314"/>
      <c r="F116" s="314"/>
      <c r="G116" s="314"/>
      <c r="H116" s="314"/>
      <c r="I116" s="314"/>
      <c r="J116" s="314"/>
      <c r="K116" s="314"/>
      <c r="L116" s="314"/>
      <c r="M116" s="314"/>
      <c r="N116" s="314"/>
      <c r="O116" s="314"/>
      <c r="P116" s="314"/>
      <c r="Q116" s="314"/>
      <c r="R116" s="314"/>
      <c r="S116" s="314"/>
      <c r="T116" s="314"/>
      <c r="U116" s="314"/>
      <c r="V116" s="314"/>
      <c r="W116" s="314"/>
      <c r="X116" s="314"/>
      <c r="Y116" s="314"/>
      <c r="Z116" s="314"/>
      <c r="AA116" s="314"/>
      <c r="AB116" s="314"/>
      <c r="AC116" s="314"/>
      <c r="AD116" s="314"/>
      <c r="AE116" s="314"/>
      <c r="AF116" s="314"/>
      <c r="AG116" s="314"/>
      <c r="AH116" s="314"/>
      <c r="AI116" s="314"/>
      <c r="AJ116" s="314"/>
      <c r="AK116" s="314"/>
      <c r="AL116" s="314"/>
      <c r="AM116" s="314"/>
      <c r="AN116" s="314"/>
      <c r="AO116" s="314"/>
      <c r="AP116" s="314"/>
      <c r="AQ116" s="314"/>
      <c r="AR116" s="314"/>
      <c r="AS116" s="314"/>
      <c r="AT116" s="314"/>
      <c r="AU116" s="314"/>
      <c r="AV116" s="314"/>
      <c r="AW116" s="314"/>
      <c r="AX116" s="314"/>
    </row>
    <row r="117" spans="1:50">
      <c r="A117" s="314"/>
      <c r="B117" s="314"/>
      <c r="C117" s="314"/>
      <c r="D117" t="s">
        <v>1761</v>
      </c>
      <c r="E117"/>
      <c r="F117" s="314"/>
      <c r="G117" s="314"/>
      <c r="H117" s="314"/>
      <c r="I117" s="314"/>
      <c r="J117" s="314"/>
      <c r="K117" s="314"/>
      <c r="L117" s="314"/>
      <c r="M117" s="314"/>
      <c r="N117" s="314"/>
      <c r="O117" s="314"/>
      <c r="P117" s="314"/>
      <c r="Q117" s="314"/>
      <c r="R117" s="314"/>
      <c r="S117" s="314"/>
      <c r="T117" s="314"/>
      <c r="U117" s="314"/>
      <c r="V117" s="314"/>
      <c r="W117" s="314"/>
      <c r="X117" s="314"/>
      <c r="Y117" s="314"/>
      <c r="Z117" s="314"/>
      <c r="AA117" s="314"/>
      <c r="AB117" s="314"/>
      <c r="AC117" s="314"/>
      <c r="AD117" s="314"/>
      <c r="AE117" s="314"/>
      <c r="AF117" s="314"/>
      <c r="AG117" s="314"/>
      <c r="AH117" s="314"/>
      <c r="AI117" s="314"/>
      <c r="AJ117" s="314"/>
      <c r="AK117" s="314"/>
      <c r="AL117" s="314"/>
      <c r="AM117" s="314"/>
      <c r="AN117" s="314"/>
      <c r="AO117" s="314"/>
      <c r="AP117" s="314"/>
      <c r="AQ117" s="314"/>
      <c r="AR117" s="314"/>
      <c r="AS117" s="314"/>
      <c r="AT117" s="314"/>
      <c r="AU117" s="314"/>
      <c r="AV117" s="314"/>
      <c r="AW117" s="314"/>
      <c r="AX117" s="314"/>
    </row>
    <row r="118" spans="1:50">
      <c r="A118" t="s">
        <v>1762</v>
      </c>
      <c r="B118" t="s">
        <v>1763</v>
      </c>
      <c r="C118" t="s">
        <v>1764</v>
      </c>
      <c r="D118" s="314"/>
      <c r="E118" s="314"/>
      <c r="F118"/>
      <c r="G118" s="314"/>
      <c r="H118" s="314"/>
      <c r="I118" s="314"/>
      <c r="J118" s="314"/>
      <c r="K118" s="314"/>
      <c r="L118" s="314"/>
      <c r="M118" s="314"/>
      <c r="N118" s="314"/>
      <c r="O118" s="314"/>
      <c r="P118" s="314"/>
      <c r="Q118" s="314"/>
      <c r="R118" s="314"/>
      <c r="S118" s="314"/>
      <c r="T118" s="314"/>
      <c r="U118" s="314"/>
      <c r="V118" s="314"/>
      <c r="W118" s="314"/>
      <c r="X118" s="314"/>
      <c r="Y118" s="314"/>
      <c r="Z118" s="314"/>
      <c r="AA118" s="314"/>
      <c r="AB118" s="314"/>
      <c r="AC118" s="314"/>
      <c r="AD118" s="314"/>
      <c r="AE118" s="314"/>
      <c r="AF118" s="314"/>
      <c r="AG118" s="314"/>
      <c r="AH118" s="314"/>
      <c r="AI118" s="314"/>
      <c r="AJ118" s="314"/>
      <c r="AK118" s="314"/>
      <c r="AL118" s="314"/>
      <c r="AM118" s="314"/>
      <c r="AN118" s="314"/>
      <c r="AO118" s="314"/>
      <c r="AP118" s="314"/>
      <c r="AQ118" s="314"/>
      <c r="AR118" s="314"/>
      <c r="AS118" s="314"/>
      <c r="AT118" s="314"/>
      <c r="AU118" s="314"/>
      <c r="AV118" s="314"/>
      <c r="AW118" s="314"/>
      <c r="AX118" s="314"/>
    </row>
    <row r="119" spans="1:50">
      <c r="A119" s="314" t="s">
        <v>1765</v>
      </c>
      <c r="B119"/>
      <c r="C119" s="314" t="s">
        <v>1766</v>
      </c>
      <c r="D119" s="314"/>
      <c r="E119" s="314"/>
      <c r="F119"/>
      <c r="G119" s="314"/>
      <c r="H119" s="314"/>
      <c r="I119" s="314"/>
      <c r="J119" s="314"/>
      <c r="K119" s="314"/>
      <c r="L119" s="314"/>
      <c r="M119" s="314"/>
      <c r="N119" s="314"/>
      <c r="O119" s="314"/>
      <c r="P119" s="314"/>
      <c r="Q119" s="314"/>
      <c r="R119" s="314"/>
      <c r="S119" s="314"/>
      <c r="T119" s="314"/>
      <c r="U119" s="314"/>
      <c r="V119" s="314"/>
      <c r="W119" s="314"/>
      <c r="X119" s="314"/>
      <c r="Y119" s="314"/>
      <c r="Z119" s="314"/>
      <c r="AA119" s="314"/>
      <c r="AB119" s="314"/>
      <c r="AC119" s="314"/>
      <c r="AD119" s="314"/>
      <c r="AE119" s="314"/>
      <c r="AF119" s="314"/>
      <c r="AG119" s="314"/>
      <c r="AH119" s="314"/>
      <c r="AI119" s="314"/>
      <c r="AJ119" s="314"/>
      <c r="AK119" s="314"/>
      <c r="AL119" s="314"/>
      <c r="AM119" s="314"/>
      <c r="AN119" s="314"/>
      <c r="AO119" s="314"/>
      <c r="AP119" s="314"/>
      <c r="AQ119" s="314"/>
      <c r="AR119" s="314"/>
      <c r="AS119" s="314"/>
      <c r="AT119" s="314"/>
      <c r="AU119" s="314"/>
      <c r="AV119" s="314"/>
      <c r="AW119" s="314"/>
      <c r="AX119" s="314"/>
    </row>
  </sheetData>
  <mergeCells count="44">
    <mergeCell ref="AW3:AW4"/>
    <mergeCell ref="AX3:AX4"/>
    <mergeCell ref="AO3:AO4"/>
    <mergeCell ref="AP3:AP4"/>
    <mergeCell ref="AQ3:AQ4"/>
    <mergeCell ref="AR3:AR4"/>
    <mergeCell ref="AU3:AU4"/>
    <mergeCell ref="AV3:AV4"/>
    <mergeCell ref="AD3:AD4"/>
    <mergeCell ref="AE3:AE4"/>
    <mergeCell ref="AS3:AS4"/>
    <mergeCell ref="AT3:AT4"/>
    <mergeCell ref="AH3:AH4"/>
    <mergeCell ref="AI3:AI4"/>
    <mergeCell ref="AJ3:AJ4"/>
    <mergeCell ref="AK3:AK4"/>
    <mergeCell ref="AL3:AL4"/>
    <mergeCell ref="AN3:AN4"/>
    <mergeCell ref="AF3:AF4"/>
    <mergeCell ref="AG3:AG4"/>
    <mergeCell ref="AC3:AC4"/>
    <mergeCell ref="G1:AB1"/>
    <mergeCell ref="A2:F2"/>
    <mergeCell ref="G3:G4"/>
    <mergeCell ref="H3:H4"/>
    <mergeCell ref="I3:I4"/>
    <mergeCell ref="J3:J4"/>
    <mergeCell ref="K3:K4"/>
    <mergeCell ref="U3:U4"/>
    <mergeCell ref="R3:R4"/>
    <mergeCell ref="S3:S4"/>
    <mergeCell ref="AA3:AA4"/>
    <mergeCell ref="L3:L4"/>
    <mergeCell ref="O3:O4"/>
    <mergeCell ref="P3:P4"/>
    <mergeCell ref="M3:M4"/>
    <mergeCell ref="N3:N4"/>
    <mergeCell ref="T3:T4"/>
    <mergeCell ref="AB3:AB4"/>
    <mergeCell ref="X3:X4"/>
    <mergeCell ref="Y3:Y4"/>
    <mergeCell ref="Z3:Z4"/>
    <mergeCell ref="V3:V4"/>
    <mergeCell ref="W3:W4"/>
  </mergeCell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58"/>
  <sheetViews>
    <sheetView topLeftCell="T1" workbookViewId="0">
      <selection activeCell="Z6" sqref="Z6"/>
    </sheetView>
  </sheetViews>
  <sheetFormatPr defaultRowHeight="12.75"/>
  <cols>
    <col min="1" max="1" width="4.5703125" customWidth="1"/>
    <col min="2" max="2" width="27.5703125" customWidth="1"/>
    <col min="3" max="3" width="8.140625" customWidth="1"/>
    <col min="4" max="4" width="5.28515625" customWidth="1"/>
    <col min="5" max="5" width="7.140625" customWidth="1"/>
    <col min="6" max="6" width="9.28515625" customWidth="1"/>
    <col min="7" max="7" width="6.85546875" customWidth="1"/>
    <col min="8" max="8" width="5.42578125" customWidth="1"/>
    <col min="9" max="9" width="8" customWidth="1"/>
    <col min="10" max="10" width="10.85546875" customWidth="1"/>
    <col min="11" max="11" width="12.140625" customWidth="1"/>
    <col min="12" max="12" width="12.28515625" customWidth="1"/>
    <col min="13" max="13" width="20.7109375" customWidth="1"/>
    <col min="14" max="14" width="30.140625" customWidth="1"/>
    <col min="15" max="15" width="23.7109375" customWidth="1"/>
    <col min="16" max="17" width="9.28515625" customWidth="1"/>
    <col min="18" max="18" width="13.42578125" customWidth="1"/>
    <col min="19" max="20" width="9.28515625" customWidth="1"/>
    <col min="21" max="21" width="13.42578125" customWidth="1"/>
    <col min="22" max="22" width="12.5703125" customWidth="1"/>
    <col min="23" max="23" width="11.28515625" customWidth="1"/>
    <col min="24" max="25" width="25.5703125" customWidth="1"/>
  </cols>
  <sheetData>
    <row r="1" spans="1:25" ht="16.5" thickBot="1">
      <c r="A1" s="1180" t="s">
        <v>649</v>
      </c>
      <c r="B1" s="1181"/>
      <c r="C1" s="1181"/>
      <c r="D1" s="1181"/>
      <c r="E1" s="1182"/>
      <c r="F1" s="1190" t="s">
        <v>3337</v>
      </c>
      <c r="G1" s="1191"/>
      <c r="H1" s="1191"/>
      <c r="I1" s="1191"/>
      <c r="J1" s="1191"/>
      <c r="K1" s="1191"/>
      <c r="L1" s="1191"/>
      <c r="M1" s="1191"/>
      <c r="N1" s="1191"/>
      <c r="O1" s="1192"/>
      <c r="P1" s="1200" t="s">
        <v>256</v>
      </c>
      <c r="Q1" s="1201"/>
      <c r="R1" s="1201"/>
      <c r="S1" s="1201"/>
      <c r="T1" s="1201"/>
      <c r="U1" s="1201"/>
      <c r="V1" s="1201"/>
      <c r="W1" s="1201"/>
      <c r="X1" s="1201"/>
      <c r="Y1" s="1201"/>
    </row>
    <row r="2" spans="1:25">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61"/>
      <c r="P2" s="124" t="s">
        <v>4227</v>
      </c>
      <c r="Q2" s="124" t="s">
        <v>652</v>
      </c>
      <c r="R2" s="1202" t="s">
        <v>653</v>
      </c>
      <c r="S2" s="1203"/>
      <c r="T2" s="126" t="s">
        <v>654</v>
      </c>
      <c r="U2" s="127" t="s">
        <v>655</v>
      </c>
      <c r="V2" s="124" t="s">
        <v>656</v>
      </c>
      <c r="W2" s="128" t="s">
        <v>2141</v>
      </c>
      <c r="X2" s="128" t="s">
        <v>2143</v>
      </c>
      <c r="Y2" s="128"/>
    </row>
    <row r="3" spans="1:25" ht="13.5"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65"/>
      <c r="P3" s="270" t="s">
        <v>4228</v>
      </c>
      <c r="Q3" s="270" t="s">
        <v>661</v>
      </c>
      <c r="R3" s="1204" t="s">
        <v>663</v>
      </c>
      <c r="S3" s="1205"/>
      <c r="T3" s="271" t="s">
        <v>664</v>
      </c>
      <c r="U3" s="272" t="s">
        <v>665</v>
      </c>
      <c r="V3" s="270" t="s">
        <v>666</v>
      </c>
      <c r="W3" s="273" t="s">
        <v>2140</v>
      </c>
      <c r="X3" s="273" t="s">
        <v>2142</v>
      </c>
      <c r="Y3" s="273"/>
    </row>
    <row r="4" spans="1:25" ht="48">
      <c r="A4" s="56">
        <v>1</v>
      </c>
      <c r="B4" s="80" t="s">
        <v>3681</v>
      </c>
      <c r="C4" s="80">
        <v>5</v>
      </c>
      <c r="D4" s="68" t="s">
        <v>580</v>
      </c>
      <c r="E4" s="60">
        <v>10</v>
      </c>
      <c r="F4" s="166" t="s">
        <v>2026</v>
      </c>
      <c r="G4" s="167">
        <v>5</v>
      </c>
      <c r="H4" s="166">
        <v>1</v>
      </c>
      <c r="I4" s="168" t="s">
        <v>2922</v>
      </c>
      <c r="J4" s="167">
        <v>26.913</v>
      </c>
      <c r="K4" s="169">
        <v>10</v>
      </c>
      <c r="L4" s="170">
        <v>269.13</v>
      </c>
      <c r="M4" s="188" t="s">
        <v>2068</v>
      </c>
      <c r="N4" s="198" t="s">
        <v>2923</v>
      </c>
      <c r="O4" s="198"/>
      <c r="P4" s="141">
        <v>66000808</v>
      </c>
      <c r="Q4" s="142" t="s">
        <v>537</v>
      </c>
      <c r="R4" s="141">
        <v>1</v>
      </c>
      <c r="S4" s="143" t="s">
        <v>1831</v>
      </c>
      <c r="T4" s="144">
        <v>14.2735</v>
      </c>
      <c r="U4" s="145">
        <v>10</v>
      </c>
      <c r="V4" s="146">
        <v>142.73500000000001</v>
      </c>
      <c r="W4" s="274" t="s">
        <v>2601</v>
      </c>
      <c r="X4" s="147" t="s">
        <v>2924</v>
      </c>
      <c r="Y4" s="147"/>
    </row>
    <row r="5" spans="1:25" ht="48">
      <c r="A5" s="56">
        <v>2</v>
      </c>
      <c r="B5" s="80" t="s">
        <v>3680</v>
      </c>
      <c r="C5" s="80">
        <v>5</v>
      </c>
      <c r="D5" s="75" t="s">
        <v>670</v>
      </c>
      <c r="E5" s="60">
        <v>15</v>
      </c>
      <c r="F5" s="166" t="s">
        <v>2027</v>
      </c>
      <c r="G5" s="167">
        <v>5</v>
      </c>
      <c r="H5" s="166">
        <v>1</v>
      </c>
      <c r="I5" s="168" t="s">
        <v>2904</v>
      </c>
      <c r="J5" s="167">
        <v>107.643</v>
      </c>
      <c r="K5" s="169">
        <v>15</v>
      </c>
      <c r="L5" s="170">
        <v>1614.645</v>
      </c>
      <c r="M5" s="188" t="s">
        <v>2068</v>
      </c>
      <c r="N5" s="198" t="s">
        <v>2925</v>
      </c>
      <c r="O5" s="198"/>
      <c r="P5" s="141">
        <v>66000796</v>
      </c>
      <c r="Q5" s="142" t="s">
        <v>537</v>
      </c>
      <c r="R5" s="141">
        <v>1</v>
      </c>
      <c r="S5" s="143" t="s">
        <v>379</v>
      </c>
      <c r="T5" s="144">
        <v>102.1915</v>
      </c>
      <c r="U5" s="145">
        <v>15</v>
      </c>
      <c r="V5" s="146">
        <v>1532.8725000000002</v>
      </c>
      <c r="W5" s="274" t="s">
        <v>2601</v>
      </c>
      <c r="X5" s="147" t="s">
        <v>2926</v>
      </c>
      <c r="Y5" s="147"/>
    </row>
    <row r="6" spans="1:25" ht="48">
      <c r="A6" s="56">
        <v>3</v>
      </c>
      <c r="B6" s="80" t="s">
        <v>3679</v>
      </c>
      <c r="C6" s="80">
        <v>5</v>
      </c>
      <c r="D6" s="75" t="s">
        <v>670</v>
      </c>
      <c r="E6" s="60">
        <v>10</v>
      </c>
      <c r="F6" s="166" t="s">
        <v>2028</v>
      </c>
      <c r="G6" s="167">
        <v>5</v>
      </c>
      <c r="H6" s="166">
        <v>1</v>
      </c>
      <c r="I6" s="168" t="s">
        <v>2904</v>
      </c>
      <c r="J6" s="167">
        <v>192.87100000000001</v>
      </c>
      <c r="K6" s="169">
        <v>10</v>
      </c>
      <c r="L6" s="170">
        <v>1928.71</v>
      </c>
      <c r="M6" s="188" t="s">
        <v>2068</v>
      </c>
      <c r="N6" s="198" t="s">
        <v>2069</v>
      </c>
      <c r="O6" s="198"/>
      <c r="P6" s="141">
        <v>3562</v>
      </c>
      <c r="Q6" s="142" t="s">
        <v>537</v>
      </c>
      <c r="R6" s="141">
        <v>1</v>
      </c>
      <c r="S6" s="143" t="s">
        <v>379</v>
      </c>
      <c r="T6" s="144">
        <v>29.787299999999998</v>
      </c>
      <c r="U6" s="145">
        <v>10</v>
      </c>
      <c r="V6" s="146">
        <v>297.87299999999999</v>
      </c>
      <c r="W6" s="274" t="s">
        <v>2072</v>
      </c>
      <c r="X6" s="147" t="s">
        <v>2927</v>
      </c>
      <c r="Y6" s="147"/>
    </row>
    <row r="7" spans="1:25" ht="51">
      <c r="A7" s="56">
        <v>4</v>
      </c>
      <c r="B7" s="79" t="s">
        <v>3692</v>
      </c>
      <c r="C7" s="79">
        <v>10</v>
      </c>
      <c r="D7" s="77" t="s">
        <v>670</v>
      </c>
      <c r="E7" s="60">
        <v>35</v>
      </c>
      <c r="F7" s="166" t="s">
        <v>2906</v>
      </c>
      <c r="G7" s="167">
        <v>10</v>
      </c>
      <c r="H7" s="166">
        <v>1</v>
      </c>
      <c r="I7" s="168" t="s">
        <v>3362</v>
      </c>
      <c r="J7" s="167">
        <v>22.4</v>
      </c>
      <c r="K7" s="169">
        <v>35</v>
      </c>
      <c r="L7" s="170">
        <v>784</v>
      </c>
      <c r="M7" s="188" t="s">
        <v>2070</v>
      </c>
      <c r="N7" s="198" t="s">
        <v>2071</v>
      </c>
      <c r="O7" s="198"/>
      <c r="P7" s="141" t="s">
        <v>2906</v>
      </c>
      <c r="Q7" s="142" t="s">
        <v>537</v>
      </c>
      <c r="R7" s="141">
        <v>1</v>
      </c>
      <c r="S7" s="143" t="s">
        <v>379</v>
      </c>
      <c r="T7" s="144">
        <v>22.324999999999999</v>
      </c>
      <c r="U7" s="145">
        <v>35</v>
      </c>
      <c r="V7" s="146">
        <v>781.375</v>
      </c>
      <c r="W7" s="274" t="s">
        <v>2907</v>
      </c>
      <c r="X7" s="147" t="s">
        <v>2908</v>
      </c>
      <c r="Y7" s="147"/>
    </row>
    <row r="8" spans="1:25" ht="51">
      <c r="A8" s="56">
        <v>5</v>
      </c>
      <c r="B8" s="76" t="s">
        <v>2838</v>
      </c>
      <c r="C8" s="76">
        <v>24</v>
      </c>
      <c r="D8" s="77" t="s">
        <v>670</v>
      </c>
      <c r="E8" s="78">
        <v>5</v>
      </c>
      <c r="F8" s="166" t="s">
        <v>2928</v>
      </c>
      <c r="G8" s="167">
        <v>30</v>
      </c>
      <c r="H8" s="166">
        <v>1.25</v>
      </c>
      <c r="I8" s="168" t="s">
        <v>3347</v>
      </c>
      <c r="J8" s="167">
        <v>11.984</v>
      </c>
      <c r="K8" s="169">
        <v>4</v>
      </c>
      <c r="L8" s="170">
        <v>47.936</v>
      </c>
      <c r="M8" s="188" t="s">
        <v>2929</v>
      </c>
      <c r="N8" s="198" t="s">
        <v>2090</v>
      </c>
      <c r="O8" s="198"/>
      <c r="P8" s="141">
        <v>2015</v>
      </c>
      <c r="Q8" s="142" t="s">
        <v>537</v>
      </c>
      <c r="R8" s="141">
        <v>1</v>
      </c>
      <c r="S8" s="143" t="s">
        <v>379</v>
      </c>
      <c r="T8" s="144">
        <v>70.489999999999995</v>
      </c>
      <c r="U8" s="145">
        <v>5</v>
      </c>
      <c r="V8" s="146">
        <v>352.45</v>
      </c>
      <c r="W8" s="274" t="s">
        <v>2907</v>
      </c>
      <c r="X8" s="147" t="s">
        <v>2930</v>
      </c>
      <c r="Y8" s="147"/>
    </row>
    <row r="9" spans="1:25" ht="36">
      <c r="A9" s="56">
        <v>6</v>
      </c>
      <c r="B9" s="76" t="s">
        <v>1711</v>
      </c>
      <c r="C9" s="76">
        <v>10</v>
      </c>
      <c r="D9" s="77" t="s">
        <v>670</v>
      </c>
      <c r="E9" s="78">
        <v>10</v>
      </c>
      <c r="F9" s="166">
        <v>4612</v>
      </c>
      <c r="G9" s="167">
        <v>10</v>
      </c>
      <c r="H9" s="166">
        <v>2</v>
      </c>
      <c r="I9" s="168" t="s">
        <v>3362</v>
      </c>
      <c r="J9" s="167">
        <v>31.86</v>
      </c>
      <c r="K9" s="169">
        <v>10</v>
      </c>
      <c r="L9" s="170">
        <v>318.60000000000002</v>
      </c>
      <c r="M9" s="188" t="s">
        <v>2072</v>
      </c>
      <c r="N9" s="198" t="s">
        <v>2073</v>
      </c>
      <c r="O9" s="198"/>
      <c r="P9" s="141">
        <v>4612</v>
      </c>
      <c r="Q9" s="142" t="s">
        <v>537</v>
      </c>
      <c r="R9" s="141">
        <v>2</v>
      </c>
      <c r="S9" s="143" t="s">
        <v>379</v>
      </c>
      <c r="T9" s="144">
        <v>24.618400000000001</v>
      </c>
      <c r="U9" s="145">
        <v>10</v>
      </c>
      <c r="V9" s="146">
        <v>246.18400000000003</v>
      </c>
      <c r="W9" s="274" t="s">
        <v>2892</v>
      </c>
      <c r="X9" s="147" t="s">
        <v>2931</v>
      </c>
      <c r="Y9" s="147"/>
    </row>
    <row r="10" spans="1:25" ht="36">
      <c r="A10" s="56">
        <v>7</v>
      </c>
      <c r="B10" s="76" t="s">
        <v>3660</v>
      </c>
      <c r="C10" s="74">
        <v>10</v>
      </c>
      <c r="D10" s="77" t="s">
        <v>670</v>
      </c>
      <c r="E10" s="78">
        <v>10</v>
      </c>
      <c r="F10" s="166">
        <v>4615</v>
      </c>
      <c r="G10" s="167">
        <v>10</v>
      </c>
      <c r="H10" s="166">
        <v>2</v>
      </c>
      <c r="I10" s="168" t="s">
        <v>3362</v>
      </c>
      <c r="J10" s="167">
        <v>40.69</v>
      </c>
      <c r="K10" s="169">
        <v>10</v>
      </c>
      <c r="L10" s="170">
        <v>406.9</v>
      </c>
      <c r="M10" s="188" t="s">
        <v>2072</v>
      </c>
      <c r="N10" s="198" t="s">
        <v>2932</v>
      </c>
      <c r="O10" s="198"/>
      <c r="P10" s="141">
        <v>4615</v>
      </c>
      <c r="Q10" s="142" t="s">
        <v>537</v>
      </c>
      <c r="R10" s="141">
        <v>2</v>
      </c>
      <c r="S10" s="143" t="s">
        <v>379</v>
      </c>
      <c r="T10" s="144">
        <v>31.4392</v>
      </c>
      <c r="U10" s="145">
        <v>10</v>
      </c>
      <c r="V10" s="146">
        <v>314.392</v>
      </c>
      <c r="W10" s="274" t="s">
        <v>2892</v>
      </c>
      <c r="X10" s="147" t="s">
        <v>2933</v>
      </c>
      <c r="Y10" s="147"/>
    </row>
    <row r="11" spans="1:25" ht="36">
      <c r="A11" s="56">
        <v>8</v>
      </c>
      <c r="B11" s="76" t="s">
        <v>3661</v>
      </c>
      <c r="C11" s="74">
        <v>10</v>
      </c>
      <c r="D11" s="77" t="s">
        <v>670</v>
      </c>
      <c r="E11" s="78">
        <v>10</v>
      </c>
      <c r="F11" s="166">
        <v>4620</v>
      </c>
      <c r="G11" s="167">
        <v>10</v>
      </c>
      <c r="H11" s="166">
        <v>2</v>
      </c>
      <c r="I11" s="168" t="s">
        <v>3362</v>
      </c>
      <c r="J11" s="167">
        <v>58.2</v>
      </c>
      <c r="K11" s="169">
        <v>10</v>
      </c>
      <c r="L11" s="170">
        <v>582</v>
      </c>
      <c r="M11" s="188" t="s">
        <v>2072</v>
      </c>
      <c r="N11" s="198" t="s">
        <v>2074</v>
      </c>
      <c r="O11" s="198"/>
      <c r="P11" s="141">
        <v>4620</v>
      </c>
      <c r="Q11" s="142" t="s">
        <v>537</v>
      </c>
      <c r="R11" s="141">
        <v>2</v>
      </c>
      <c r="S11" s="143" t="s">
        <v>379</v>
      </c>
      <c r="T11" s="144">
        <v>44.973999999999997</v>
      </c>
      <c r="U11" s="145">
        <v>10</v>
      </c>
      <c r="V11" s="146">
        <v>449.74</v>
      </c>
      <c r="W11" s="274" t="s">
        <v>2892</v>
      </c>
      <c r="X11" s="147" t="s">
        <v>2934</v>
      </c>
      <c r="Y11" s="147"/>
    </row>
    <row r="12" spans="1:25" ht="36">
      <c r="A12" s="56">
        <v>9</v>
      </c>
      <c r="B12" s="76" t="s">
        <v>3662</v>
      </c>
      <c r="C12" s="74">
        <v>10</v>
      </c>
      <c r="D12" s="77" t="s">
        <v>670</v>
      </c>
      <c r="E12" s="78">
        <v>13</v>
      </c>
      <c r="F12" s="166">
        <v>4610</v>
      </c>
      <c r="G12" s="167">
        <v>10</v>
      </c>
      <c r="H12" s="166">
        <v>2</v>
      </c>
      <c r="I12" s="168" t="s">
        <v>3362</v>
      </c>
      <c r="J12" s="167">
        <v>23.86</v>
      </c>
      <c r="K12" s="169">
        <v>12.5</v>
      </c>
      <c r="L12" s="170">
        <v>298.25</v>
      </c>
      <c r="M12" s="188" t="s">
        <v>2072</v>
      </c>
      <c r="N12" s="198" t="s">
        <v>2075</v>
      </c>
      <c r="O12" s="198"/>
      <c r="P12" s="141">
        <v>4610</v>
      </c>
      <c r="Q12" s="142" t="s">
        <v>537</v>
      </c>
      <c r="R12" s="141">
        <v>2</v>
      </c>
      <c r="S12" s="143" t="s">
        <v>379</v>
      </c>
      <c r="T12" s="144">
        <v>18.437200000000001</v>
      </c>
      <c r="U12" s="145">
        <v>12.5</v>
      </c>
      <c r="V12" s="146">
        <v>230.465</v>
      </c>
      <c r="W12" s="274" t="s">
        <v>2892</v>
      </c>
      <c r="X12" s="147" t="s">
        <v>2935</v>
      </c>
      <c r="Y12" s="147"/>
    </row>
    <row r="13" spans="1:25" ht="36">
      <c r="A13" s="56">
        <v>10</v>
      </c>
      <c r="B13" s="76" t="s">
        <v>1709</v>
      </c>
      <c r="C13" s="76">
        <v>10</v>
      </c>
      <c r="D13" s="77" t="s">
        <v>670</v>
      </c>
      <c r="E13" s="78">
        <v>15</v>
      </c>
      <c r="F13" s="166">
        <v>4635</v>
      </c>
      <c r="G13" s="167">
        <v>10</v>
      </c>
      <c r="H13" s="166">
        <v>2</v>
      </c>
      <c r="I13" s="168" t="s">
        <v>3362</v>
      </c>
      <c r="J13" s="167">
        <v>38.89</v>
      </c>
      <c r="K13" s="169">
        <v>15</v>
      </c>
      <c r="L13" s="170">
        <v>583.35</v>
      </c>
      <c r="M13" s="188" t="s">
        <v>2072</v>
      </c>
      <c r="N13" s="198" t="s">
        <v>2936</v>
      </c>
      <c r="O13" s="198"/>
      <c r="P13" s="141">
        <v>4635</v>
      </c>
      <c r="Q13" s="142" t="s">
        <v>537</v>
      </c>
      <c r="R13" s="141">
        <v>2</v>
      </c>
      <c r="S13" s="143" t="s">
        <v>379</v>
      </c>
      <c r="T13" s="144">
        <v>30.053799999999999</v>
      </c>
      <c r="U13" s="145">
        <v>15</v>
      </c>
      <c r="V13" s="146">
        <v>450.80699999999996</v>
      </c>
      <c r="W13" s="274" t="s">
        <v>2892</v>
      </c>
      <c r="X13" s="147" t="s">
        <v>2937</v>
      </c>
      <c r="Y13" s="147"/>
    </row>
    <row r="14" spans="1:25" ht="36">
      <c r="A14" s="56">
        <v>11</v>
      </c>
      <c r="B14" s="76" t="s">
        <v>1710</v>
      </c>
      <c r="C14" s="76">
        <v>10</v>
      </c>
      <c r="D14" s="77" t="s">
        <v>670</v>
      </c>
      <c r="E14" s="78">
        <v>10</v>
      </c>
      <c r="F14" s="166">
        <v>4639</v>
      </c>
      <c r="G14" s="167">
        <v>10</v>
      </c>
      <c r="H14" s="166">
        <v>2</v>
      </c>
      <c r="I14" s="168" t="s">
        <v>3362</v>
      </c>
      <c r="J14" s="167">
        <v>57.37</v>
      </c>
      <c r="K14" s="169">
        <v>10</v>
      </c>
      <c r="L14" s="170">
        <v>573.70000000000005</v>
      </c>
      <c r="M14" s="188" t="s">
        <v>2072</v>
      </c>
      <c r="N14" s="198" t="s">
        <v>2938</v>
      </c>
      <c r="O14" s="198"/>
      <c r="P14" s="141">
        <v>4639</v>
      </c>
      <c r="Q14" s="142" t="s">
        <v>537</v>
      </c>
      <c r="R14" s="141">
        <v>2</v>
      </c>
      <c r="S14" s="143" t="s">
        <v>379</v>
      </c>
      <c r="T14" s="144">
        <v>44.334600000000002</v>
      </c>
      <c r="U14" s="145">
        <v>10</v>
      </c>
      <c r="V14" s="146">
        <v>443.346</v>
      </c>
      <c r="W14" s="274" t="s">
        <v>2892</v>
      </c>
      <c r="X14" s="147" t="s">
        <v>2939</v>
      </c>
      <c r="Y14" s="147"/>
    </row>
    <row r="15" spans="1:25" ht="36">
      <c r="A15" s="56">
        <v>12</v>
      </c>
      <c r="B15" s="76" t="s">
        <v>1817</v>
      </c>
      <c r="C15" s="76">
        <v>10</v>
      </c>
      <c r="D15" s="77" t="s">
        <v>670</v>
      </c>
      <c r="E15" s="78">
        <v>18</v>
      </c>
      <c r="F15" s="166">
        <v>4630</v>
      </c>
      <c r="G15" s="167">
        <v>10</v>
      </c>
      <c r="H15" s="166">
        <v>2</v>
      </c>
      <c r="I15" s="168" t="s">
        <v>3362</v>
      </c>
      <c r="J15" s="167">
        <v>22.76</v>
      </c>
      <c r="K15" s="169">
        <v>17.5</v>
      </c>
      <c r="L15" s="170">
        <v>398.3</v>
      </c>
      <c r="M15" s="188" t="s">
        <v>2072</v>
      </c>
      <c r="N15" s="188" t="s">
        <v>2940</v>
      </c>
      <c r="O15" s="188"/>
      <c r="P15" s="141">
        <v>4630</v>
      </c>
      <c r="Q15" s="142" t="s">
        <v>537</v>
      </c>
      <c r="R15" s="141">
        <v>2</v>
      </c>
      <c r="S15" s="143" t="s">
        <v>379</v>
      </c>
      <c r="T15" s="144">
        <v>17.584599999999998</v>
      </c>
      <c r="U15" s="145">
        <v>17.5</v>
      </c>
      <c r="V15" s="146">
        <v>307.73049999999995</v>
      </c>
      <c r="W15" s="274" t="s">
        <v>2892</v>
      </c>
      <c r="X15" s="147" t="s">
        <v>2941</v>
      </c>
      <c r="Y15" s="147"/>
    </row>
    <row r="16" spans="1:25" ht="36">
      <c r="A16" s="56">
        <v>13</v>
      </c>
      <c r="B16" s="76" t="s">
        <v>1819</v>
      </c>
      <c r="C16" s="76">
        <v>10</v>
      </c>
      <c r="D16" s="77" t="s">
        <v>670</v>
      </c>
      <c r="E16" s="60">
        <v>15</v>
      </c>
      <c r="F16" s="166">
        <v>4632</v>
      </c>
      <c r="G16" s="167">
        <v>10</v>
      </c>
      <c r="H16" s="166">
        <v>2</v>
      </c>
      <c r="I16" s="168" t="s">
        <v>3362</v>
      </c>
      <c r="J16" s="167">
        <v>31.03</v>
      </c>
      <c r="K16" s="169">
        <v>15</v>
      </c>
      <c r="L16" s="170">
        <v>465.45</v>
      </c>
      <c r="M16" s="188" t="s">
        <v>2072</v>
      </c>
      <c r="N16" s="188" t="s">
        <v>2942</v>
      </c>
      <c r="O16" s="188"/>
      <c r="P16" s="141">
        <v>4632</v>
      </c>
      <c r="Q16" s="142" t="s">
        <v>537</v>
      </c>
      <c r="R16" s="141">
        <v>2</v>
      </c>
      <c r="S16" s="143" t="s">
        <v>379</v>
      </c>
      <c r="T16" s="144">
        <v>23.978999999999999</v>
      </c>
      <c r="U16" s="145">
        <v>15</v>
      </c>
      <c r="V16" s="146">
        <v>359.685</v>
      </c>
      <c r="W16" s="274" t="s">
        <v>2892</v>
      </c>
      <c r="X16" s="147" t="s">
        <v>2943</v>
      </c>
      <c r="Y16" s="147"/>
    </row>
    <row r="17" spans="1:25" ht="36">
      <c r="A17" s="56">
        <v>14</v>
      </c>
      <c r="B17" s="76" t="s">
        <v>3062</v>
      </c>
      <c r="C17" s="74">
        <v>10</v>
      </c>
      <c r="D17" s="77" t="s">
        <v>670</v>
      </c>
      <c r="E17" s="78">
        <v>40</v>
      </c>
      <c r="F17" s="166" t="s">
        <v>2029</v>
      </c>
      <c r="G17" s="167">
        <v>10</v>
      </c>
      <c r="H17" s="166">
        <v>1</v>
      </c>
      <c r="I17" s="168" t="s">
        <v>3362</v>
      </c>
      <c r="J17" s="167">
        <v>47.707000000000001</v>
      </c>
      <c r="K17" s="169">
        <v>40</v>
      </c>
      <c r="L17" s="170">
        <v>1908.28</v>
      </c>
      <c r="M17" s="188" t="s">
        <v>2068</v>
      </c>
      <c r="N17" s="198" t="s">
        <v>2944</v>
      </c>
      <c r="O17" s="198"/>
      <c r="P17" s="141">
        <v>66000044</v>
      </c>
      <c r="Q17" s="142" t="s">
        <v>537</v>
      </c>
      <c r="R17" s="141">
        <v>1</v>
      </c>
      <c r="S17" s="143" t="s">
        <v>379</v>
      </c>
      <c r="T17" s="144">
        <v>46.249600000000001</v>
      </c>
      <c r="U17" s="145">
        <v>40</v>
      </c>
      <c r="V17" s="146">
        <v>1849.9839999999999</v>
      </c>
      <c r="W17" s="274" t="s">
        <v>3917</v>
      </c>
      <c r="X17" s="147" t="s">
        <v>2945</v>
      </c>
      <c r="Y17" s="147"/>
    </row>
    <row r="18" spans="1:25" ht="48">
      <c r="A18" s="56">
        <v>15</v>
      </c>
      <c r="B18" s="76" t="s">
        <v>1821</v>
      </c>
      <c r="C18" s="74">
        <v>10</v>
      </c>
      <c r="D18" s="77" t="s">
        <v>670</v>
      </c>
      <c r="E18" s="78">
        <v>30</v>
      </c>
      <c r="F18" s="166">
        <v>66000045</v>
      </c>
      <c r="G18" s="166">
        <v>10</v>
      </c>
      <c r="H18" s="166">
        <v>1</v>
      </c>
      <c r="I18" s="168" t="s">
        <v>3362</v>
      </c>
      <c r="J18" s="167">
        <v>110.3586</v>
      </c>
      <c r="K18" s="169">
        <v>30</v>
      </c>
      <c r="L18" s="170">
        <v>3310.7579999999998</v>
      </c>
      <c r="M18" s="188" t="s">
        <v>2068</v>
      </c>
      <c r="N18" s="188" t="s">
        <v>2946</v>
      </c>
      <c r="O18" s="188"/>
      <c r="P18" s="141">
        <v>66000045</v>
      </c>
      <c r="Q18" s="142" t="s">
        <v>537</v>
      </c>
      <c r="R18" s="141">
        <v>1</v>
      </c>
      <c r="S18" s="143" t="s">
        <v>379</v>
      </c>
      <c r="T18" s="144">
        <v>104.77549999999999</v>
      </c>
      <c r="U18" s="145">
        <v>30</v>
      </c>
      <c r="V18" s="146">
        <v>3143.2649999999999</v>
      </c>
      <c r="W18" s="274" t="s">
        <v>2601</v>
      </c>
      <c r="X18" s="147" t="s">
        <v>2947</v>
      </c>
      <c r="Y18" s="147"/>
    </row>
    <row r="19" spans="1:25" ht="48">
      <c r="A19" s="56">
        <v>16</v>
      </c>
      <c r="B19" s="76" t="s">
        <v>3070</v>
      </c>
      <c r="C19" s="74">
        <v>5</v>
      </c>
      <c r="D19" s="77" t="s">
        <v>580</v>
      </c>
      <c r="E19" s="60">
        <v>5</v>
      </c>
      <c r="F19" s="166" t="s">
        <v>2948</v>
      </c>
      <c r="G19" s="166">
        <v>5</v>
      </c>
      <c r="H19" s="166">
        <v>1</v>
      </c>
      <c r="I19" s="168" t="s">
        <v>2922</v>
      </c>
      <c r="J19" s="167">
        <v>47.274999999999999</v>
      </c>
      <c r="K19" s="169">
        <v>5</v>
      </c>
      <c r="L19" s="170">
        <v>236.375</v>
      </c>
      <c r="M19" s="188" t="s">
        <v>2315</v>
      </c>
      <c r="N19" s="198" t="s">
        <v>2949</v>
      </c>
      <c r="O19" s="198"/>
      <c r="P19" s="141">
        <v>3485</v>
      </c>
      <c r="Q19" s="142" t="s">
        <v>537</v>
      </c>
      <c r="R19" s="141">
        <v>1</v>
      </c>
      <c r="S19" s="143" t="s">
        <v>1831</v>
      </c>
      <c r="T19" s="144">
        <v>46.519399999999997</v>
      </c>
      <c r="U19" s="145">
        <v>5</v>
      </c>
      <c r="V19" s="146">
        <v>232.59699999999998</v>
      </c>
      <c r="W19" s="274" t="s">
        <v>2892</v>
      </c>
      <c r="X19" s="147" t="s">
        <v>2950</v>
      </c>
      <c r="Y19" s="147"/>
    </row>
    <row r="20" spans="1:25" ht="48">
      <c r="A20" s="56">
        <v>17</v>
      </c>
      <c r="B20" s="76" t="s">
        <v>1818</v>
      </c>
      <c r="C20" s="74">
        <v>10</v>
      </c>
      <c r="D20" s="77" t="s">
        <v>670</v>
      </c>
      <c r="E20" s="78">
        <v>25</v>
      </c>
      <c r="F20" s="166">
        <v>7637</v>
      </c>
      <c r="G20" s="167">
        <v>10</v>
      </c>
      <c r="H20" s="166">
        <v>1</v>
      </c>
      <c r="I20" s="168" t="s">
        <v>3362</v>
      </c>
      <c r="J20" s="167">
        <v>42.98</v>
      </c>
      <c r="K20" s="169">
        <v>25</v>
      </c>
      <c r="L20" s="170">
        <v>1074.5</v>
      </c>
      <c r="M20" s="188" t="s">
        <v>2068</v>
      </c>
      <c r="N20" s="188" t="s">
        <v>2951</v>
      </c>
      <c r="O20" s="188"/>
      <c r="P20" s="141">
        <v>3410</v>
      </c>
      <c r="Q20" s="142" t="s">
        <v>537</v>
      </c>
      <c r="R20" s="141">
        <v>1</v>
      </c>
      <c r="S20" s="143" t="s">
        <v>379</v>
      </c>
      <c r="T20" s="144">
        <v>28.242000000000001</v>
      </c>
      <c r="U20" s="145">
        <v>25</v>
      </c>
      <c r="V20" s="146">
        <v>706.05</v>
      </c>
      <c r="W20" s="274" t="s">
        <v>2892</v>
      </c>
      <c r="X20" s="147" t="s">
        <v>2952</v>
      </c>
      <c r="Y20" s="147"/>
    </row>
    <row r="21" spans="1:25" ht="48">
      <c r="A21" s="56">
        <v>18</v>
      </c>
      <c r="B21" s="76" t="s">
        <v>1820</v>
      </c>
      <c r="C21" s="74">
        <v>10</v>
      </c>
      <c r="D21" s="77" t="s">
        <v>670</v>
      </c>
      <c r="E21" s="78">
        <v>20</v>
      </c>
      <c r="F21" s="166" t="s">
        <v>2953</v>
      </c>
      <c r="G21" s="167">
        <v>5</v>
      </c>
      <c r="H21" s="166">
        <v>0.5</v>
      </c>
      <c r="I21" s="168" t="s">
        <v>2904</v>
      </c>
      <c r="J21" s="167">
        <v>20.294500000000003</v>
      </c>
      <c r="K21" s="169">
        <v>40</v>
      </c>
      <c r="L21" s="170">
        <v>811.78</v>
      </c>
      <c r="M21" s="188" t="s">
        <v>2108</v>
      </c>
      <c r="N21" s="188" t="s">
        <v>2954</v>
      </c>
      <c r="O21" s="188"/>
      <c r="P21" s="141">
        <v>3413</v>
      </c>
      <c r="Q21" s="142" t="s">
        <v>537</v>
      </c>
      <c r="R21" s="141">
        <v>0.5</v>
      </c>
      <c r="S21" s="143" t="s">
        <v>379</v>
      </c>
      <c r="T21" s="144">
        <v>26.75</v>
      </c>
      <c r="U21" s="145">
        <v>40</v>
      </c>
      <c r="V21" s="146">
        <v>1070</v>
      </c>
      <c r="W21" s="274" t="s">
        <v>2892</v>
      </c>
      <c r="X21" s="147" t="s">
        <v>2955</v>
      </c>
      <c r="Y21" s="147"/>
    </row>
    <row r="22" spans="1:25" ht="48">
      <c r="A22" s="56">
        <v>19</v>
      </c>
      <c r="B22" s="76" t="s">
        <v>1822</v>
      </c>
      <c r="C22" s="74">
        <v>10</v>
      </c>
      <c r="D22" s="77" t="s">
        <v>670</v>
      </c>
      <c r="E22" s="78">
        <v>30</v>
      </c>
      <c r="F22" s="166" t="s">
        <v>2956</v>
      </c>
      <c r="G22" s="166">
        <v>5</v>
      </c>
      <c r="H22" s="166">
        <v>0.5</v>
      </c>
      <c r="I22" s="168" t="s">
        <v>2904</v>
      </c>
      <c r="J22" s="167">
        <v>27.6</v>
      </c>
      <c r="K22" s="169">
        <v>60</v>
      </c>
      <c r="L22" s="170">
        <v>1656</v>
      </c>
      <c r="M22" s="188" t="s">
        <v>2108</v>
      </c>
      <c r="N22" s="188" t="s">
        <v>2957</v>
      </c>
      <c r="O22" s="188"/>
      <c r="P22" s="141">
        <v>66000046</v>
      </c>
      <c r="Q22" s="142" t="s">
        <v>537</v>
      </c>
      <c r="R22" s="141">
        <v>1</v>
      </c>
      <c r="S22" s="143" t="s">
        <v>379</v>
      </c>
      <c r="T22" s="144">
        <v>187.45400000000001</v>
      </c>
      <c r="U22" s="145">
        <v>30</v>
      </c>
      <c r="V22" s="146">
        <v>5623.62</v>
      </c>
      <c r="W22" s="274" t="s">
        <v>2601</v>
      </c>
      <c r="X22" s="147" t="s">
        <v>2958</v>
      </c>
      <c r="Y22" s="147"/>
    </row>
    <row r="23" spans="1:25" ht="48">
      <c r="A23" s="56">
        <v>20</v>
      </c>
      <c r="B23" s="76" t="s">
        <v>2251</v>
      </c>
      <c r="C23" s="74">
        <v>10</v>
      </c>
      <c r="D23" s="75" t="s">
        <v>670</v>
      </c>
      <c r="E23" s="60">
        <v>2</v>
      </c>
      <c r="F23" s="166" t="s">
        <v>2030</v>
      </c>
      <c r="G23" s="167">
        <v>5</v>
      </c>
      <c r="H23" s="166">
        <v>1</v>
      </c>
      <c r="I23" s="168" t="s">
        <v>2904</v>
      </c>
      <c r="J23" s="167">
        <v>14.68</v>
      </c>
      <c r="K23" s="169">
        <v>0</v>
      </c>
      <c r="L23" s="170">
        <v>0</v>
      </c>
      <c r="M23" s="188" t="s">
        <v>2068</v>
      </c>
      <c r="N23" s="198" t="s">
        <v>2076</v>
      </c>
      <c r="O23" s="198"/>
      <c r="P23" s="141">
        <v>66047573</v>
      </c>
      <c r="Q23" s="142" t="s">
        <v>537</v>
      </c>
      <c r="R23" s="141">
        <v>2</v>
      </c>
      <c r="S23" s="143" t="s">
        <v>379</v>
      </c>
      <c r="T23" s="144">
        <v>13.560600000000001</v>
      </c>
      <c r="U23" s="145">
        <v>0</v>
      </c>
      <c r="V23" s="146">
        <v>0</v>
      </c>
      <c r="W23" s="274" t="s">
        <v>2601</v>
      </c>
      <c r="X23" s="147" t="s">
        <v>2959</v>
      </c>
      <c r="Y23" s="147"/>
    </row>
    <row r="24" spans="1:25" ht="38.25">
      <c r="A24" s="56">
        <v>21</v>
      </c>
      <c r="B24" s="76" t="s">
        <v>701</v>
      </c>
      <c r="C24" s="76">
        <v>50</v>
      </c>
      <c r="D24" s="77" t="s">
        <v>670</v>
      </c>
      <c r="E24" s="62">
        <v>4</v>
      </c>
      <c r="F24" s="166" t="s">
        <v>2960</v>
      </c>
      <c r="G24" s="166">
        <v>10</v>
      </c>
      <c r="H24" s="166">
        <v>1</v>
      </c>
      <c r="I24" s="168" t="s">
        <v>3362</v>
      </c>
      <c r="J24" s="167">
        <v>2.9140000000000001</v>
      </c>
      <c r="K24" s="169">
        <v>20</v>
      </c>
      <c r="L24" s="170">
        <v>58.28</v>
      </c>
      <c r="M24" s="188" t="s">
        <v>2961</v>
      </c>
      <c r="N24" s="188" t="s">
        <v>2962</v>
      </c>
      <c r="O24" s="188"/>
      <c r="P24" s="141">
        <v>499513</v>
      </c>
      <c r="Q24" s="142" t="s">
        <v>537</v>
      </c>
      <c r="R24" s="141">
        <v>1</v>
      </c>
      <c r="S24" s="143" t="s">
        <v>379</v>
      </c>
      <c r="T24" s="144">
        <v>3.0131999999999999</v>
      </c>
      <c r="U24" s="145">
        <v>20</v>
      </c>
      <c r="V24" s="146">
        <v>60.263999999999996</v>
      </c>
      <c r="W24" s="274" t="s">
        <v>1635</v>
      </c>
      <c r="X24" s="147" t="s">
        <v>2963</v>
      </c>
      <c r="Y24" s="147"/>
    </row>
    <row r="25" spans="1:25" ht="36">
      <c r="A25" s="56">
        <v>22</v>
      </c>
      <c r="B25" s="76" t="s">
        <v>3063</v>
      </c>
      <c r="C25" s="76">
        <v>50</v>
      </c>
      <c r="D25" s="77" t="s">
        <v>670</v>
      </c>
      <c r="E25" s="62">
        <v>10</v>
      </c>
      <c r="F25" s="166" t="s">
        <v>2031</v>
      </c>
      <c r="G25" s="167">
        <v>50</v>
      </c>
      <c r="H25" s="166">
        <v>1</v>
      </c>
      <c r="I25" s="168" t="s">
        <v>3373</v>
      </c>
      <c r="J25" s="167">
        <v>11.694000000000001</v>
      </c>
      <c r="K25" s="169">
        <v>10</v>
      </c>
      <c r="L25" s="170">
        <v>116.94</v>
      </c>
      <c r="M25" s="188" t="s">
        <v>2068</v>
      </c>
      <c r="N25" s="198" t="s">
        <v>2964</v>
      </c>
      <c r="O25" s="198"/>
      <c r="P25" s="141">
        <v>7456</v>
      </c>
      <c r="Q25" s="142" t="s">
        <v>537</v>
      </c>
      <c r="R25" s="141">
        <v>1</v>
      </c>
      <c r="S25" s="143" t="s">
        <v>379</v>
      </c>
      <c r="T25" s="144">
        <v>11.105499999999999</v>
      </c>
      <c r="U25" s="145">
        <v>10</v>
      </c>
      <c r="V25" s="146">
        <v>111.05500000000001</v>
      </c>
      <c r="W25" s="274" t="s">
        <v>2601</v>
      </c>
      <c r="X25" s="147" t="s">
        <v>2965</v>
      </c>
      <c r="Y25" s="147"/>
    </row>
    <row r="26" spans="1:25" ht="36">
      <c r="A26" s="56">
        <v>23</v>
      </c>
      <c r="B26" s="76" t="s">
        <v>3064</v>
      </c>
      <c r="C26" s="76">
        <v>10</v>
      </c>
      <c r="D26" s="77" t="s">
        <v>670</v>
      </c>
      <c r="E26" s="62">
        <v>20</v>
      </c>
      <c r="F26" s="166" t="s">
        <v>2032</v>
      </c>
      <c r="G26" s="167">
        <v>10</v>
      </c>
      <c r="H26" s="166">
        <v>1</v>
      </c>
      <c r="I26" s="168" t="s">
        <v>3362</v>
      </c>
      <c r="J26" s="167">
        <v>4.6989999999999998</v>
      </c>
      <c r="K26" s="169">
        <v>20</v>
      </c>
      <c r="L26" s="170">
        <v>93.98</v>
      </c>
      <c r="M26" s="188" t="s">
        <v>2068</v>
      </c>
      <c r="N26" s="198" t="s">
        <v>2966</v>
      </c>
      <c r="O26" s="198"/>
      <c r="P26" s="141">
        <v>7457</v>
      </c>
      <c r="Q26" s="142" t="s">
        <v>537</v>
      </c>
      <c r="R26" s="141">
        <v>1</v>
      </c>
      <c r="S26" s="143" t="s">
        <v>379</v>
      </c>
      <c r="T26" s="144">
        <v>4.4649999999999999</v>
      </c>
      <c r="U26" s="145">
        <v>20</v>
      </c>
      <c r="V26" s="146">
        <v>89.3</v>
      </c>
      <c r="W26" s="274" t="s">
        <v>2601</v>
      </c>
      <c r="X26" s="147" t="s">
        <v>2967</v>
      </c>
      <c r="Y26" s="147"/>
    </row>
    <row r="27" spans="1:25" ht="36">
      <c r="A27" s="56">
        <v>24</v>
      </c>
      <c r="B27" s="76" t="s">
        <v>3065</v>
      </c>
      <c r="C27" s="76">
        <v>10</v>
      </c>
      <c r="D27" s="77" t="s">
        <v>670</v>
      </c>
      <c r="E27" s="62">
        <v>30</v>
      </c>
      <c r="F27" s="166" t="s">
        <v>2033</v>
      </c>
      <c r="G27" s="167">
        <v>10</v>
      </c>
      <c r="H27" s="166">
        <v>1</v>
      </c>
      <c r="I27" s="168" t="s">
        <v>3362</v>
      </c>
      <c r="J27" s="167">
        <v>8.8729999999999993</v>
      </c>
      <c r="K27" s="169">
        <v>30</v>
      </c>
      <c r="L27" s="170">
        <v>266.19</v>
      </c>
      <c r="M27" s="188" t="s">
        <v>2068</v>
      </c>
      <c r="N27" s="198" t="s">
        <v>2077</v>
      </c>
      <c r="O27" s="198"/>
      <c r="P27" s="141">
        <v>7461</v>
      </c>
      <c r="Q27" s="142" t="s">
        <v>537</v>
      </c>
      <c r="R27" s="141">
        <v>1</v>
      </c>
      <c r="S27" s="143" t="s">
        <v>379</v>
      </c>
      <c r="T27" s="144">
        <v>8.4265000000000008</v>
      </c>
      <c r="U27" s="145">
        <v>30</v>
      </c>
      <c r="V27" s="146">
        <v>252.79499999999999</v>
      </c>
      <c r="W27" s="274" t="s">
        <v>2601</v>
      </c>
      <c r="X27" s="147" t="s">
        <v>2968</v>
      </c>
      <c r="Y27" s="147"/>
    </row>
    <row r="28" spans="1:25" ht="36">
      <c r="A28" s="56">
        <v>25</v>
      </c>
      <c r="B28" s="76" t="s">
        <v>702</v>
      </c>
      <c r="C28" s="74">
        <v>5</v>
      </c>
      <c r="D28" s="75" t="s">
        <v>580</v>
      </c>
      <c r="E28" s="62">
        <v>60</v>
      </c>
      <c r="F28" s="166" t="s">
        <v>2953</v>
      </c>
      <c r="G28" s="167">
        <v>5</v>
      </c>
      <c r="H28" s="166">
        <v>1</v>
      </c>
      <c r="I28" s="168" t="s">
        <v>2922</v>
      </c>
      <c r="J28" s="167">
        <v>20.294500000000003</v>
      </c>
      <c r="K28" s="169">
        <v>60</v>
      </c>
      <c r="L28" s="170">
        <v>1217.67</v>
      </c>
      <c r="M28" s="188" t="s">
        <v>2108</v>
      </c>
      <c r="N28" s="198" t="s">
        <v>2969</v>
      </c>
      <c r="O28" s="198"/>
      <c r="P28" s="141">
        <v>3413</v>
      </c>
      <c r="Q28" s="142" t="s">
        <v>537</v>
      </c>
      <c r="R28" s="141">
        <v>1</v>
      </c>
      <c r="S28" s="143" t="s">
        <v>1831</v>
      </c>
      <c r="T28" s="144">
        <v>26.75</v>
      </c>
      <c r="U28" s="145">
        <v>60</v>
      </c>
      <c r="V28" s="146">
        <v>1605</v>
      </c>
      <c r="W28" s="274" t="s">
        <v>2892</v>
      </c>
      <c r="X28" s="147" t="s">
        <v>2955</v>
      </c>
      <c r="Y28" s="147"/>
    </row>
    <row r="29" spans="1:25" ht="36">
      <c r="A29" s="56">
        <v>26</v>
      </c>
      <c r="B29" s="76" t="s">
        <v>2253</v>
      </c>
      <c r="C29" s="76">
        <v>5</v>
      </c>
      <c r="D29" s="75" t="s">
        <v>580</v>
      </c>
      <c r="E29" s="60">
        <v>24</v>
      </c>
      <c r="F29" s="166" t="s">
        <v>2956</v>
      </c>
      <c r="G29" s="167">
        <v>5</v>
      </c>
      <c r="H29" s="166">
        <v>0.5</v>
      </c>
      <c r="I29" s="168" t="s">
        <v>2922</v>
      </c>
      <c r="J29" s="167">
        <v>27.6</v>
      </c>
      <c r="K29" s="169">
        <v>24</v>
      </c>
      <c r="L29" s="170">
        <v>662.4</v>
      </c>
      <c r="M29" s="188" t="s">
        <v>2108</v>
      </c>
      <c r="N29" s="198" t="s">
        <v>2970</v>
      </c>
      <c r="O29" s="198"/>
      <c r="P29" s="141">
        <v>3416</v>
      </c>
      <c r="Q29" s="142" t="s">
        <v>537</v>
      </c>
      <c r="R29" s="141">
        <v>0.5</v>
      </c>
      <c r="S29" s="143" t="s">
        <v>1831</v>
      </c>
      <c r="T29" s="144">
        <v>52.2211</v>
      </c>
      <c r="U29" s="145">
        <v>24</v>
      </c>
      <c r="V29" s="146">
        <v>1253.3063999999999</v>
      </c>
      <c r="W29" s="274" t="s">
        <v>2892</v>
      </c>
      <c r="X29" s="147" t="s">
        <v>2971</v>
      </c>
      <c r="Y29" s="147"/>
    </row>
    <row r="30" spans="1:25" ht="36">
      <c r="A30" s="56">
        <v>27</v>
      </c>
      <c r="B30" s="76" t="s">
        <v>3663</v>
      </c>
      <c r="C30" s="76">
        <v>5</v>
      </c>
      <c r="D30" s="77" t="s">
        <v>670</v>
      </c>
      <c r="E30" s="60">
        <v>10</v>
      </c>
      <c r="F30" s="166" t="s">
        <v>2972</v>
      </c>
      <c r="G30" s="167">
        <v>5</v>
      </c>
      <c r="H30" s="166">
        <v>1</v>
      </c>
      <c r="I30" s="168" t="s">
        <v>2904</v>
      </c>
      <c r="J30" s="167">
        <v>47.274999999999999</v>
      </c>
      <c r="K30" s="169">
        <v>10</v>
      </c>
      <c r="L30" s="170">
        <v>472.75</v>
      </c>
      <c r="M30" s="188" t="s">
        <v>2108</v>
      </c>
      <c r="N30" s="198" t="s">
        <v>2973</v>
      </c>
      <c r="O30" s="198"/>
      <c r="P30" s="141">
        <v>3485</v>
      </c>
      <c r="Q30" s="142" t="s">
        <v>537</v>
      </c>
      <c r="R30" s="141">
        <v>1</v>
      </c>
      <c r="S30" s="143" t="s">
        <v>379</v>
      </c>
      <c r="T30" s="144">
        <v>46.519399999999997</v>
      </c>
      <c r="U30" s="145">
        <v>10</v>
      </c>
      <c r="V30" s="146">
        <v>465.19399999999996</v>
      </c>
      <c r="W30" s="274" t="s">
        <v>2892</v>
      </c>
      <c r="X30" s="147" t="s">
        <v>2950</v>
      </c>
      <c r="Y30" s="147"/>
    </row>
    <row r="31" spans="1:25" ht="36">
      <c r="A31" s="56">
        <v>28</v>
      </c>
      <c r="B31" s="76" t="s">
        <v>3664</v>
      </c>
      <c r="C31" s="76">
        <v>5</v>
      </c>
      <c r="D31" s="77" t="s">
        <v>670</v>
      </c>
      <c r="E31" s="78">
        <v>10</v>
      </c>
      <c r="F31" s="166" t="s">
        <v>2974</v>
      </c>
      <c r="G31" s="167">
        <v>10</v>
      </c>
      <c r="H31" s="166">
        <v>2</v>
      </c>
      <c r="I31" s="168" t="s">
        <v>3362</v>
      </c>
      <c r="J31" s="167">
        <v>49.36</v>
      </c>
      <c r="K31" s="169">
        <v>5</v>
      </c>
      <c r="L31" s="170">
        <v>246.8</v>
      </c>
      <c r="M31" s="188" t="s">
        <v>2961</v>
      </c>
      <c r="N31" s="198" t="s">
        <v>2975</v>
      </c>
      <c r="O31" s="198"/>
      <c r="P31" s="141">
        <v>3488</v>
      </c>
      <c r="Q31" s="142" t="s">
        <v>537</v>
      </c>
      <c r="R31" s="141">
        <v>1</v>
      </c>
      <c r="S31" s="143" t="s">
        <v>379</v>
      </c>
      <c r="T31" s="144">
        <v>31.972200000000001</v>
      </c>
      <c r="U31" s="145">
        <v>10</v>
      </c>
      <c r="V31" s="146">
        <v>319.72199999999998</v>
      </c>
      <c r="W31" s="274" t="s">
        <v>2892</v>
      </c>
      <c r="X31" s="147" t="s">
        <v>2976</v>
      </c>
      <c r="Y31" s="147"/>
    </row>
    <row r="32" spans="1:25" ht="48">
      <c r="A32" s="110">
        <v>29</v>
      </c>
      <c r="B32" s="121" t="s">
        <v>3707</v>
      </c>
      <c r="C32" s="121">
        <v>10</v>
      </c>
      <c r="D32" s="122" t="s">
        <v>670</v>
      </c>
      <c r="E32" s="115">
        <v>30</v>
      </c>
      <c r="F32" s="166" t="s">
        <v>2977</v>
      </c>
      <c r="G32" s="167">
        <v>10</v>
      </c>
      <c r="H32" s="166">
        <v>1</v>
      </c>
      <c r="I32" s="168" t="s">
        <v>3362</v>
      </c>
      <c r="J32" s="167">
        <v>14.465</v>
      </c>
      <c r="K32" s="169">
        <v>30</v>
      </c>
      <c r="L32" s="170">
        <v>433.95</v>
      </c>
      <c r="M32" s="188" t="s">
        <v>2108</v>
      </c>
      <c r="N32" s="198" t="s">
        <v>2978</v>
      </c>
      <c r="O32" s="198"/>
      <c r="P32" s="141">
        <v>3420</v>
      </c>
      <c r="Q32" s="142" t="s">
        <v>537</v>
      </c>
      <c r="R32" s="141">
        <v>1</v>
      </c>
      <c r="S32" s="143" t="s">
        <v>379</v>
      </c>
      <c r="T32" s="144">
        <v>32.398400000000002</v>
      </c>
      <c r="U32" s="145">
        <v>30</v>
      </c>
      <c r="V32" s="146">
        <v>971.95200000000011</v>
      </c>
      <c r="W32" s="274" t="s">
        <v>2892</v>
      </c>
      <c r="X32" s="147" t="s">
        <v>2979</v>
      </c>
      <c r="Y32" s="147"/>
    </row>
    <row r="33" spans="1:25" ht="48">
      <c r="A33" s="110">
        <v>30</v>
      </c>
      <c r="B33" s="121" t="s">
        <v>3708</v>
      </c>
      <c r="C33" s="121">
        <v>5</v>
      </c>
      <c r="D33" s="122" t="s">
        <v>670</v>
      </c>
      <c r="E33" s="114">
        <v>20</v>
      </c>
      <c r="F33" s="166" t="s">
        <v>2980</v>
      </c>
      <c r="G33" s="167">
        <v>5</v>
      </c>
      <c r="H33" s="166">
        <v>1</v>
      </c>
      <c r="I33" s="168" t="s">
        <v>2904</v>
      </c>
      <c r="J33" s="167">
        <v>17.237000000000002</v>
      </c>
      <c r="K33" s="169">
        <v>20</v>
      </c>
      <c r="L33" s="170">
        <v>344.74</v>
      </c>
      <c r="M33" s="188" t="s">
        <v>2108</v>
      </c>
      <c r="N33" s="198" t="s">
        <v>2981</v>
      </c>
      <c r="O33" s="198"/>
      <c r="P33" s="141">
        <v>3423</v>
      </c>
      <c r="Q33" s="142" t="s">
        <v>537</v>
      </c>
      <c r="R33" s="141">
        <v>1</v>
      </c>
      <c r="S33" s="143" t="s">
        <v>379</v>
      </c>
      <c r="T33" s="144">
        <v>28.721599999999999</v>
      </c>
      <c r="U33" s="145">
        <v>20</v>
      </c>
      <c r="V33" s="146">
        <v>574.43200000000002</v>
      </c>
      <c r="W33" s="274" t="s">
        <v>2892</v>
      </c>
      <c r="X33" s="147" t="s">
        <v>2982</v>
      </c>
      <c r="Y33" s="147"/>
    </row>
    <row r="34" spans="1:25" ht="51">
      <c r="A34" s="56">
        <v>31</v>
      </c>
      <c r="B34" s="76" t="s">
        <v>3832</v>
      </c>
      <c r="C34" s="76">
        <v>10</v>
      </c>
      <c r="D34" s="77" t="s">
        <v>670</v>
      </c>
      <c r="E34" s="62">
        <v>20</v>
      </c>
      <c r="F34" s="166" t="s">
        <v>2983</v>
      </c>
      <c r="G34" s="167">
        <v>10</v>
      </c>
      <c r="H34" s="166">
        <v>1</v>
      </c>
      <c r="I34" s="168" t="s">
        <v>3362</v>
      </c>
      <c r="J34" s="167">
        <v>12.734</v>
      </c>
      <c r="K34" s="169">
        <v>20</v>
      </c>
      <c r="L34" s="170">
        <v>254.68</v>
      </c>
      <c r="M34" s="188" t="s">
        <v>2961</v>
      </c>
      <c r="N34" s="198" t="s">
        <v>2984</v>
      </c>
      <c r="O34" s="198"/>
      <c r="P34" s="141">
        <v>3465</v>
      </c>
      <c r="Q34" s="142" t="s">
        <v>537</v>
      </c>
      <c r="R34" s="141">
        <v>1</v>
      </c>
      <c r="S34" s="143" t="s">
        <v>379</v>
      </c>
      <c r="T34" s="144">
        <v>15.026899999999999</v>
      </c>
      <c r="U34" s="145">
        <v>20</v>
      </c>
      <c r="V34" s="146">
        <v>300.53800000000001</v>
      </c>
      <c r="W34" s="274" t="s">
        <v>2892</v>
      </c>
      <c r="X34" s="147" t="s">
        <v>2985</v>
      </c>
      <c r="Y34" s="147"/>
    </row>
    <row r="35" spans="1:25" ht="51">
      <c r="A35" s="56">
        <v>32</v>
      </c>
      <c r="B35" s="76" t="s">
        <v>3833</v>
      </c>
      <c r="C35" s="76">
        <v>10</v>
      </c>
      <c r="D35" s="77" t="s">
        <v>670</v>
      </c>
      <c r="E35" s="60">
        <v>30</v>
      </c>
      <c r="F35" s="166" t="s">
        <v>2977</v>
      </c>
      <c r="G35" s="167">
        <v>10</v>
      </c>
      <c r="H35" s="166">
        <v>1</v>
      </c>
      <c r="I35" s="168" t="s">
        <v>3362</v>
      </c>
      <c r="J35" s="167">
        <v>14.465</v>
      </c>
      <c r="K35" s="169">
        <v>30</v>
      </c>
      <c r="L35" s="170">
        <v>433.95</v>
      </c>
      <c r="M35" s="188" t="s">
        <v>2108</v>
      </c>
      <c r="N35" s="198" t="s">
        <v>2986</v>
      </c>
      <c r="O35" s="198"/>
      <c r="P35" s="141">
        <v>3467</v>
      </c>
      <c r="Q35" s="142" t="s">
        <v>537</v>
      </c>
      <c r="R35" s="141">
        <v>1</v>
      </c>
      <c r="S35" s="143" t="s">
        <v>379</v>
      </c>
      <c r="T35" s="144">
        <v>27.176300000000001</v>
      </c>
      <c r="U35" s="145">
        <v>30</v>
      </c>
      <c r="V35" s="146">
        <v>815.28899999999999</v>
      </c>
      <c r="W35" s="274" t="s">
        <v>2892</v>
      </c>
      <c r="X35" s="147" t="s">
        <v>2987</v>
      </c>
      <c r="Y35" s="147"/>
    </row>
    <row r="36" spans="1:25" ht="36">
      <c r="A36" s="56">
        <v>33</v>
      </c>
      <c r="B36" s="76" t="s">
        <v>3834</v>
      </c>
      <c r="C36" s="76">
        <v>10</v>
      </c>
      <c r="D36" s="75" t="s">
        <v>670</v>
      </c>
      <c r="E36" s="60">
        <v>3</v>
      </c>
      <c r="F36" s="166">
        <v>3550</v>
      </c>
      <c r="G36" s="167">
        <v>10</v>
      </c>
      <c r="H36" s="166">
        <v>10</v>
      </c>
      <c r="I36" s="168" t="s">
        <v>3367</v>
      </c>
      <c r="J36" s="167">
        <v>55.58</v>
      </c>
      <c r="K36" s="169">
        <v>2.5</v>
      </c>
      <c r="L36" s="170">
        <v>138.94999999999999</v>
      </c>
      <c r="M36" s="188" t="s">
        <v>2072</v>
      </c>
      <c r="N36" s="198" t="s">
        <v>2988</v>
      </c>
      <c r="O36" s="198"/>
      <c r="P36" s="141">
        <v>3550</v>
      </c>
      <c r="Q36" s="142" t="s">
        <v>537</v>
      </c>
      <c r="R36" s="141">
        <v>10</v>
      </c>
      <c r="S36" s="143" t="s">
        <v>377</v>
      </c>
      <c r="T36" s="144">
        <v>42.948999999999998</v>
      </c>
      <c r="U36" s="145">
        <v>2.5</v>
      </c>
      <c r="V36" s="146">
        <v>107.3725</v>
      </c>
      <c r="W36" s="274" t="s">
        <v>2892</v>
      </c>
      <c r="X36" s="147" t="s">
        <v>2989</v>
      </c>
      <c r="Y36" s="147"/>
    </row>
    <row r="37" spans="1:25" ht="36">
      <c r="A37" s="56">
        <v>34</v>
      </c>
      <c r="B37" s="76" t="s">
        <v>3835</v>
      </c>
      <c r="C37" s="76">
        <v>5</v>
      </c>
      <c r="D37" s="75" t="s">
        <v>670</v>
      </c>
      <c r="E37" s="60">
        <v>4</v>
      </c>
      <c r="F37" s="166">
        <v>3552</v>
      </c>
      <c r="G37" s="167">
        <v>5</v>
      </c>
      <c r="H37" s="166">
        <v>5</v>
      </c>
      <c r="I37" s="168" t="s">
        <v>2990</v>
      </c>
      <c r="J37" s="167">
        <v>50</v>
      </c>
      <c r="K37" s="169">
        <v>4</v>
      </c>
      <c r="L37" s="170">
        <v>200</v>
      </c>
      <c r="M37" s="188" t="s">
        <v>2072</v>
      </c>
      <c r="N37" s="198" t="s">
        <v>2991</v>
      </c>
      <c r="O37" s="198"/>
      <c r="P37" s="141">
        <v>3552</v>
      </c>
      <c r="Q37" s="142" t="s">
        <v>537</v>
      </c>
      <c r="R37" s="141">
        <v>5</v>
      </c>
      <c r="S37" s="143" t="s">
        <v>377</v>
      </c>
      <c r="T37" s="144">
        <v>38.633000000000003</v>
      </c>
      <c r="U37" s="145">
        <v>4</v>
      </c>
      <c r="V37" s="146">
        <v>154.53200000000001</v>
      </c>
      <c r="W37" s="274" t="s">
        <v>2892</v>
      </c>
      <c r="X37" s="147" t="s">
        <v>2992</v>
      </c>
      <c r="Y37" s="147"/>
    </row>
    <row r="38" spans="1:25" ht="48">
      <c r="A38" s="110">
        <v>35</v>
      </c>
      <c r="B38" s="121" t="s">
        <v>3709</v>
      </c>
      <c r="C38" s="121">
        <v>5</v>
      </c>
      <c r="D38" s="122" t="s">
        <v>667</v>
      </c>
      <c r="E38" s="115">
        <v>4</v>
      </c>
      <c r="F38" s="166">
        <v>9625</v>
      </c>
      <c r="G38" s="167">
        <v>5</v>
      </c>
      <c r="H38" s="166">
        <v>5</v>
      </c>
      <c r="I38" s="168" t="s">
        <v>2990</v>
      </c>
      <c r="J38" s="167">
        <v>47.26</v>
      </c>
      <c r="K38" s="169">
        <v>4</v>
      </c>
      <c r="L38" s="170">
        <v>189.04</v>
      </c>
      <c r="M38" s="188" t="s">
        <v>2072</v>
      </c>
      <c r="N38" s="198" t="s">
        <v>2993</v>
      </c>
      <c r="O38" s="198"/>
      <c r="P38" s="141">
        <v>3562</v>
      </c>
      <c r="Q38" s="142" t="s">
        <v>537</v>
      </c>
      <c r="R38" s="141">
        <v>5</v>
      </c>
      <c r="S38" s="143" t="s">
        <v>377</v>
      </c>
      <c r="T38" s="144">
        <v>29.787500000000001</v>
      </c>
      <c r="U38" s="145">
        <v>4</v>
      </c>
      <c r="V38" s="146">
        <v>119.15</v>
      </c>
      <c r="W38" s="274" t="s">
        <v>2892</v>
      </c>
      <c r="X38" s="147" t="s">
        <v>2927</v>
      </c>
      <c r="Y38" s="147"/>
    </row>
    <row r="39" spans="1:25" ht="60">
      <c r="A39" s="56">
        <v>36</v>
      </c>
      <c r="B39" s="76" t="s">
        <v>4126</v>
      </c>
      <c r="C39" s="74">
        <v>1</v>
      </c>
      <c r="D39" s="75" t="s">
        <v>667</v>
      </c>
      <c r="E39" s="62">
        <v>80</v>
      </c>
      <c r="F39" s="166">
        <v>901111</v>
      </c>
      <c r="G39" s="167">
        <v>1</v>
      </c>
      <c r="H39" s="166">
        <v>1</v>
      </c>
      <c r="I39" s="168" t="s">
        <v>3369</v>
      </c>
      <c r="J39" s="167">
        <v>4.4066000000000001</v>
      </c>
      <c r="K39" s="169">
        <v>80</v>
      </c>
      <c r="L39" s="170">
        <v>352.52800000000002</v>
      </c>
      <c r="M39" s="188" t="s">
        <v>2078</v>
      </c>
      <c r="N39" s="198" t="s">
        <v>2994</v>
      </c>
      <c r="O39" s="198"/>
      <c r="P39" s="141">
        <v>901111</v>
      </c>
      <c r="Q39" s="142" t="s">
        <v>2201</v>
      </c>
      <c r="R39" s="141">
        <v>1</v>
      </c>
      <c r="S39" s="143" t="s">
        <v>368</v>
      </c>
      <c r="T39" s="144">
        <v>3.9258999999999999</v>
      </c>
      <c r="U39" s="145">
        <v>80</v>
      </c>
      <c r="V39" s="146">
        <v>314.072</v>
      </c>
      <c r="W39" s="274" t="s">
        <v>2078</v>
      </c>
      <c r="X39" s="147" t="s">
        <v>2995</v>
      </c>
      <c r="Y39" s="147"/>
    </row>
    <row r="40" spans="1:25" ht="60">
      <c r="A40" s="110">
        <v>37</v>
      </c>
      <c r="B40" s="121" t="s">
        <v>2147</v>
      </c>
      <c r="C40" s="121">
        <v>1</v>
      </c>
      <c r="D40" s="122" t="s">
        <v>667</v>
      </c>
      <c r="E40" s="114">
        <v>17</v>
      </c>
      <c r="F40" s="166">
        <v>9012060</v>
      </c>
      <c r="G40" s="167">
        <v>1</v>
      </c>
      <c r="H40" s="166">
        <v>1</v>
      </c>
      <c r="I40" s="168" t="s">
        <v>3369</v>
      </c>
      <c r="J40" s="167">
        <v>153.108</v>
      </c>
      <c r="K40" s="169">
        <v>17</v>
      </c>
      <c r="L40" s="170">
        <v>2602.8360000000002</v>
      </c>
      <c r="M40" s="188" t="s">
        <v>2078</v>
      </c>
      <c r="N40" s="198" t="s">
        <v>2079</v>
      </c>
      <c r="O40" s="198"/>
      <c r="P40" s="141">
        <v>111010977</v>
      </c>
      <c r="Q40" s="142" t="s">
        <v>2201</v>
      </c>
      <c r="R40" s="141">
        <v>1</v>
      </c>
      <c r="S40" s="143" t="s">
        <v>368</v>
      </c>
      <c r="T40" s="144">
        <v>143.13140000000001</v>
      </c>
      <c r="U40" s="145">
        <v>17</v>
      </c>
      <c r="V40" s="146">
        <v>2433.2338000000004</v>
      </c>
      <c r="W40" s="274" t="s">
        <v>2078</v>
      </c>
      <c r="X40" s="147" t="s">
        <v>2996</v>
      </c>
      <c r="Y40" s="147"/>
    </row>
    <row r="41" spans="1:25" ht="60">
      <c r="A41" s="56">
        <v>38</v>
      </c>
      <c r="B41" s="76" t="s">
        <v>4127</v>
      </c>
      <c r="C41" s="74">
        <v>1</v>
      </c>
      <c r="D41" s="75" t="s">
        <v>667</v>
      </c>
      <c r="E41" s="60">
        <v>70</v>
      </c>
      <c r="F41" s="166">
        <v>900906</v>
      </c>
      <c r="G41" s="167">
        <v>1</v>
      </c>
      <c r="H41" s="166">
        <v>1</v>
      </c>
      <c r="I41" s="168" t="s">
        <v>3369</v>
      </c>
      <c r="J41" s="167">
        <v>11.393000000000001</v>
      </c>
      <c r="K41" s="169">
        <v>70</v>
      </c>
      <c r="L41" s="170">
        <v>797.51</v>
      </c>
      <c r="M41" s="188" t="s">
        <v>2078</v>
      </c>
      <c r="N41" s="198" t="s">
        <v>2080</v>
      </c>
      <c r="O41" s="198"/>
      <c r="P41" s="141">
        <v>111010888</v>
      </c>
      <c r="Q41" s="142" t="s">
        <v>2201</v>
      </c>
      <c r="R41" s="141">
        <v>1</v>
      </c>
      <c r="S41" s="143" t="s">
        <v>368</v>
      </c>
      <c r="T41" s="144">
        <v>10.1501</v>
      </c>
      <c r="U41" s="145">
        <v>70</v>
      </c>
      <c r="V41" s="146">
        <v>710.50700000000006</v>
      </c>
      <c r="W41" s="274" t="s">
        <v>2078</v>
      </c>
      <c r="X41" s="147" t="s">
        <v>2997</v>
      </c>
      <c r="Y41" s="147"/>
    </row>
    <row r="42" spans="1:25" ht="60">
      <c r="A42" s="110">
        <v>39</v>
      </c>
      <c r="B42" s="121" t="s">
        <v>2148</v>
      </c>
      <c r="C42" s="121">
        <v>1</v>
      </c>
      <c r="D42" s="122" t="s">
        <v>667</v>
      </c>
      <c r="E42" s="115">
        <v>11</v>
      </c>
      <c r="F42" s="166">
        <v>901007</v>
      </c>
      <c r="G42" s="167">
        <v>1</v>
      </c>
      <c r="H42" s="166">
        <v>1</v>
      </c>
      <c r="I42" s="168" t="s">
        <v>3369</v>
      </c>
      <c r="J42" s="167">
        <v>27.39</v>
      </c>
      <c r="K42" s="169">
        <v>11</v>
      </c>
      <c r="L42" s="170">
        <v>301.29000000000002</v>
      </c>
      <c r="M42" s="188" t="s">
        <v>2078</v>
      </c>
      <c r="N42" s="198" t="s">
        <v>2081</v>
      </c>
      <c r="O42" s="198"/>
      <c r="P42" s="141">
        <v>901007</v>
      </c>
      <c r="Q42" s="142" t="s">
        <v>2201</v>
      </c>
      <c r="R42" s="141">
        <v>1</v>
      </c>
      <c r="S42" s="143" t="s">
        <v>368</v>
      </c>
      <c r="T42" s="144">
        <v>24.3978</v>
      </c>
      <c r="U42" s="145">
        <v>11</v>
      </c>
      <c r="V42" s="146">
        <v>268.37580000000003</v>
      </c>
      <c r="W42" s="274" t="s">
        <v>2078</v>
      </c>
      <c r="X42" s="147" t="s">
        <v>2998</v>
      </c>
      <c r="Y42" s="147"/>
    </row>
    <row r="43" spans="1:25" ht="48">
      <c r="A43" s="56">
        <v>40</v>
      </c>
      <c r="B43" s="76" t="s">
        <v>2818</v>
      </c>
      <c r="C43" s="76">
        <v>20</v>
      </c>
      <c r="D43" s="77" t="s">
        <v>670</v>
      </c>
      <c r="E43" s="62">
        <v>8</v>
      </c>
      <c r="F43" s="166" t="s">
        <v>2999</v>
      </c>
      <c r="G43" s="167">
        <v>50</v>
      </c>
      <c r="H43" s="166">
        <v>2.5</v>
      </c>
      <c r="I43" s="168" t="s">
        <v>3373</v>
      </c>
      <c r="J43" s="167">
        <v>38.905000000000001</v>
      </c>
      <c r="K43" s="169">
        <v>3.2</v>
      </c>
      <c r="L43" s="170">
        <v>124.49600000000001</v>
      </c>
      <c r="M43" s="188" t="s">
        <v>2108</v>
      </c>
      <c r="N43" s="198" t="s">
        <v>3000</v>
      </c>
      <c r="O43" s="198"/>
      <c r="P43" s="141">
        <v>1628</v>
      </c>
      <c r="Q43" s="142" t="s">
        <v>537</v>
      </c>
      <c r="R43" s="141">
        <v>1</v>
      </c>
      <c r="S43" s="143" t="s">
        <v>379</v>
      </c>
      <c r="T43" s="144">
        <v>9.4047000000000001</v>
      </c>
      <c r="U43" s="145">
        <v>8</v>
      </c>
      <c r="V43" s="146">
        <v>75.2376</v>
      </c>
      <c r="W43" s="274" t="s">
        <v>416</v>
      </c>
      <c r="X43" s="147" t="s">
        <v>3001</v>
      </c>
      <c r="Y43" s="147"/>
    </row>
    <row r="44" spans="1:25" ht="51">
      <c r="A44" s="56">
        <v>41</v>
      </c>
      <c r="B44" s="76" t="s">
        <v>3684</v>
      </c>
      <c r="C44" s="76">
        <v>10</v>
      </c>
      <c r="D44" s="75" t="s">
        <v>670</v>
      </c>
      <c r="E44" s="78">
        <v>5</v>
      </c>
      <c r="F44" s="166" t="s">
        <v>2034</v>
      </c>
      <c r="G44" s="167">
        <v>10</v>
      </c>
      <c r="H44" s="166">
        <v>1</v>
      </c>
      <c r="I44" s="168" t="s">
        <v>3362</v>
      </c>
      <c r="J44" s="167">
        <v>53.807000000000002</v>
      </c>
      <c r="K44" s="169">
        <v>5</v>
      </c>
      <c r="L44" s="170">
        <v>269.03500000000003</v>
      </c>
      <c r="M44" s="188" t="s">
        <v>2068</v>
      </c>
      <c r="N44" s="198" t="s">
        <v>2082</v>
      </c>
      <c r="O44" s="198"/>
      <c r="P44" s="141" t="s">
        <v>2906</v>
      </c>
      <c r="Q44" s="142" t="s">
        <v>537</v>
      </c>
      <c r="R44" s="141">
        <v>1</v>
      </c>
      <c r="S44" s="143" t="s">
        <v>379</v>
      </c>
      <c r="T44" s="144">
        <v>22.324999999999999</v>
      </c>
      <c r="U44" s="145">
        <v>5</v>
      </c>
      <c r="V44" s="146">
        <v>111.625</v>
      </c>
      <c r="W44" s="274" t="s">
        <v>2907</v>
      </c>
      <c r="X44" s="147" t="s">
        <v>2908</v>
      </c>
      <c r="Y44" s="147"/>
    </row>
    <row r="45" spans="1:25" ht="38.25">
      <c r="A45" s="56">
        <v>42</v>
      </c>
      <c r="B45" s="76" t="s">
        <v>4124</v>
      </c>
      <c r="C45" s="76">
        <v>1</v>
      </c>
      <c r="D45" s="75" t="s">
        <v>583</v>
      </c>
      <c r="E45" s="62">
        <v>60</v>
      </c>
      <c r="F45" s="166" t="s">
        <v>2035</v>
      </c>
      <c r="G45" s="166">
        <v>12</v>
      </c>
      <c r="H45" s="166">
        <v>12</v>
      </c>
      <c r="I45" s="168" t="s">
        <v>2909</v>
      </c>
      <c r="J45" s="167">
        <v>138</v>
      </c>
      <c r="K45" s="169">
        <v>5</v>
      </c>
      <c r="L45" s="170">
        <v>690</v>
      </c>
      <c r="M45" s="188" t="s">
        <v>2083</v>
      </c>
      <c r="N45" s="188" t="s">
        <v>2910</v>
      </c>
      <c r="O45" s="188"/>
      <c r="P45" s="141" t="s">
        <v>2035</v>
      </c>
      <c r="Q45" s="142" t="s">
        <v>2201</v>
      </c>
      <c r="R45" s="141">
        <v>1</v>
      </c>
      <c r="S45" s="143" t="s">
        <v>1901</v>
      </c>
      <c r="T45" s="144">
        <v>9.3673999999999999</v>
      </c>
      <c r="U45" s="145">
        <v>60</v>
      </c>
      <c r="V45" s="146">
        <v>562.04399999999998</v>
      </c>
      <c r="W45" s="274" t="s">
        <v>416</v>
      </c>
      <c r="X45" s="147" t="s">
        <v>2911</v>
      </c>
      <c r="Y45" s="147"/>
    </row>
    <row r="46" spans="1:25" ht="25.5">
      <c r="A46" s="56">
        <v>43</v>
      </c>
      <c r="B46" s="76" t="s">
        <v>4125</v>
      </c>
      <c r="C46" s="76">
        <v>1</v>
      </c>
      <c r="D46" s="75" t="s">
        <v>583</v>
      </c>
      <c r="E46" s="60">
        <v>50</v>
      </c>
      <c r="F46" s="166" t="s">
        <v>2036</v>
      </c>
      <c r="G46" s="166">
        <v>20</v>
      </c>
      <c r="H46" s="166">
        <v>20</v>
      </c>
      <c r="I46" s="168" t="s">
        <v>2912</v>
      </c>
      <c r="J46" s="167">
        <v>14.17</v>
      </c>
      <c r="K46" s="169">
        <v>2.5</v>
      </c>
      <c r="L46" s="170">
        <v>35.424999999999997</v>
      </c>
      <c r="M46" s="188" t="s">
        <v>2083</v>
      </c>
      <c r="N46" s="188" t="s">
        <v>2913</v>
      </c>
      <c r="O46" s="188"/>
      <c r="P46" s="141" t="s">
        <v>2036</v>
      </c>
      <c r="Q46" s="142" t="s">
        <v>537</v>
      </c>
      <c r="R46" s="141">
        <v>20</v>
      </c>
      <c r="S46" s="143" t="s">
        <v>375</v>
      </c>
      <c r="T46" s="144">
        <v>11.327999999999999</v>
      </c>
      <c r="U46" s="145">
        <v>2.5</v>
      </c>
      <c r="V46" s="146">
        <v>28.32</v>
      </c>
      <c r="W46" s="274" t="s">
        <v>416</v>
      </c>
      <c r="X46" s="147" t="s">
        <v>2914</v>
      </c>
      <c r="Y46" s="147"/>
    </row>
    <row r="47" spans="1:25" ht="38.25">
      <c r="A47" s="56">
        <v>44</v>
      </c>
      <c r="B47" s="76" t="s">
        <v>3701</v>
      </c>
      <c r="C47" s="76">
        <v>1</v>
      </c>
      <c r="D47" s="75" t="s">
        <v>583</v>
      </c>
      <c r="E47" s="60">
        <v>10</v>
      </c>
      <c r="F47" s="166" t="s">
        <v>2037</v>
      </c>
      <c r="G47" s="166">
        <v>1</v>
      </c>
      <c r="H47" s="166">
        <v>1</v>
      </c>
      <c r="I47" s="168" t="s">
        <v>3366</v>
      </c>
      <c r="J47" s="167">
        <v>9.25</v>
      </c>
      <c r="K47" s="169">
        <v>10</v>
      </c>
      <c r="L47" s="170">
        <v>92.5</v>
      </c>
      <c r="M47" s="188" t="s">
        <v>2083</v>
      </c>
      <c r="N47" s="198" t="s">
        <v>2915</v>
      </c>
      <c r="O47" s="198"/>
      <c r="P47" s="141" t="s">
        <v>2037</v>
      </c>
      <c r="Q47" s="142" t="s">
        <v>2201</v>
      </c>
      <c r="R47" s="141">
        <v>1</v>
      </c>
      <c r="S47" s="143" t="s">
        <v>1901</v>
      </c>
      <c r="T47" s="144">
        <v>7.6581999999999999</v>
      </c>
      <c r="U47" s="145">
        <v>10</v>
      </c>
      <c r="V47" s="146">
        <v>76.581999999999994</v>
      </c>
      <c r="W47" s="274" t="s">
        <v>416</v>
      </c>
      <c r="X47" s="147" t="s">
        <v>2916</v>
      </c>
      <c r="Y47" s="147"/>
    </row>
    <row r="48" spans="1:25" ht="36">
      <c r="A48" s="56">
        <v>45</v>
      </c>
      <c r="B48" s="76" t="s">
        <v>3693</v>
      </c>
      <c r="C48" s="74">
        <v>10</v>
      </c>
      <c r="D48" s="75" t="s">
        <v>670</v>
      </c>
      <c r="E48" s="60">
        <v>10</v>
      </c>
      <c r="F48" s="166" t="s">
        <v>2917</v>
      </c>
      <c r="G48" s="166">
        <v>25</v>
      </c>
      <c r="H48" s="166">
        <v>2.5</v>
      </c>
      <c r="I48" s="168" t="s">
        <v>3349</v>
      </c>
      <c r="J48" s="167">
        <v>37</v>
      </c>
      <c r="K48" s="169">
        <v>4</v>
      </c>
      <c r="L48" s="170">
        <v>148</v>
      </c>
      <c r="M48" s="188" t="s">
        <v>2083</v>
      </c>
      <c r="N48" s="198" t="s">
        <v>2918</v>
      </c>
      <c r="O48" s="198"/>
      <c r="P48" s="141">
        <v>3343</v>
      </c>
      <c r="Q48" s="142" t="s">
        <v>537</v>
      </c>
      <c r="R48" s="141">
        <v>2.5</v>
      </c>
      <c r="S48" s="143" t="s">
        <v>379</v>
      </c>
      <c r="T48" s="144">
        <v>30.055</v>
      </c>
      <c r="U48" s="145">
        <v>4</v>
      </c>
      <c r="V48" s="146">
        <v>120.22</v>
      </c>
      <c r="W48" s="274" t="s">
        <v>416</v>
      </c>
      <c r="X48" s="147" t="s">
        <v>2919</v>
      </c>
      <c r="Y48" s="147"/>
    </row>
    <row r="49" spans="1:25" ht="36.75" thickBot="1">
      <c r="A49" s="56">
        <v>46</v>
      </c>
      <c r="B49" s="76" t="s">
        <v>693</v>
      </c>
      <c r="C49" s="76">
        <v>1</v>
      </c>
      <c r="D49" s="75" t="s">
        <v>583</v>
      </c>
      <c r="E49" s="60">
        <v>10</v>
      </c>
      <c r="F49" s="166">
        <v>4731</v>
      </c>
      <c r="G49" s="166">
        <v>1</v>
      </c>
      <c r="H49" s="166">
        <v>2</v>
      </c>
      <c r="I49" s="168" t="s">
        <v>3366</v>
      </c>
      <c r="J49" s="167">
        <v>13.32</v>
      </c>
      <c r="K49" s="169">
        <v>5</v>
      </c>
      <c r="L49" s="170">
        <v>66.599999999999994</v>
      </c>
      <c r="M49" s="188" t="s">
        <v>2072</v>
      </c>
      <c r="N49" s="198" t="s">
        <v>2920</v>
      </c>
      <c r="O49" s="198"/>
      <c r="P49" s="141">
        <v>4731</v>
      </c>
      <c r="Q49" s="142" t="s">
        <v>2201</v>
      </c>
      <c r="R49" s="141">
        <v>2</v>
      </c>
      <c r="S49" s="143" t="s">
        <v>1901</v>
      </c>
      <c r="T49" s="144">
        <v>8.4781999999999993</v>
      </c>
      <c r="U49" s="145">
        <v>5</v>
      </c>
      <c r="V49" s="146">
        <v>42.390999999999998</v>
      </c>
      <c r="W49" s="274" t="s">
        <v>2892</v>
      </c>
      <c r="X49" s="147" t="s">
        <v>2921</v>
      </c>
      <c r="Y49" s="147"/>
    </row>
    <row r="50" spans="1:25" ht="36">
      <c r="A50" s="56">
        <v>47</v>
      </c>
      <c r="B50" s="79" t="s">
        <v>690</v>
      </c>
      <c r="C50" s="79">
        <v>20</v>
      </c>
      <c r="D50" s="77" t="s">
        <v>670</v>
      </c>
      <c r="E50" s="78">
        <v>20</v>
      </c>
      <c r="F50" s="166" t="s">
        <v>2038</v>
      </c>
      <c r="G50" s="166">
        <v>1</v>
      </c>
      <c r="H50" s="166">
        <v>15</v>
      </c>
      <c r="I50" s="168" t="s">
        <v>3370</v>
      </c>
      <c r="J50" s="167">
        <v>4</v>
      </c>
      <c r="K50" s="169">
        <v>1.3333333333333333</v>
      </c>
      <c r="L50" s="170">
        <v>5.333333333333333</v>
      </c>
      <c r="M50" s="188" t="s">
        <v>2084</v>
      </c>
      <c r="N50" s="198" t="s">
        <v>2891</v>
      </c>
      <c r="O50" s="198"/>
      <c r="P50" s="134">
        <v>4720</v>
      </c>
      <c r="Q50" s="135" t="s">
        <v>2201</v>
      </c>
      <c r="R50" s="134">
        <v>1</v>
      </c>
      <c r="S50" s="136" t="s">
        <v>394</v>
      </c>
      <c r="T50" s="137">
        <v>2.5891000000000002</v>
      </c>
      <c r="U50" s="138">
        <v>20</v>
      </c>
      <c r="V50" s="139">
        <v>51.782000000000004</v>
      </c>
      <c r="W50" s="275" t="s">
        <v>2892</v>
      </c>
      <c r="X50" s="140" t="s">
        <v>2893</v>
      </c>
      <c r="Y50" s="140"/>
    </row>
    <row r="51" spans="1:25" ht="36">
      <c r="A51" s="56">
        <v>48</v>
      </c>
      <c r="B51" s="76" t="s">
        <v>3687</v>
      </c>
      <c r="C51" s="74">
        <v>10</v>
      </c>
      <c r="D51" s="75" t="s">
        <v>670</v>
      </c>
      <c r="E51" s="60">
        <v>40</v>
      </c>
      <c r="F51" s="166" t="s">
        <v>2894</v>
      </c>
      <c r="G51" s="167">
        <v>10</v>
      </c>
      <c r="H51" s="166">
        <v>1</v>
      </c>
      <c r="I51" s="168" t="s">
        <v>3362</v>
      </c>
      <c r="J51" s="167">
        <v>10.301</v>
      </c>
      <c r="K51" s="169">
        <v>40</v>
      </c>
      <c r="L51" s="170">
        <v>412.04</v>
      </c>
      <c r="M51" s="188" t="s">
        <v>2108</v>
      </c>
      <c r="N51" s="198" t="s">
        <v>2895</v>
      </c>
      <c r="O51" s="198"/>
      <c r="P51" s="141">
        <v>3110</v>
      </c>
      <c r="Q51" s="142" t="s">
        <v>537</v>
      </c>
      <c r="R51" s="141">
        <v>1</v>
      </c>
      <c r="S51" s="143" t="s">
        <v>379</v>
      </c>
      <c r="T51" s="144">
        <v>10.513199999999999</v>
      </c>
      <c r="U51" s="145">
        <v>40</v>
      </c>
      <c r="V51" s="146">
        <v>420.52799999999996</v>
      </c>
      <c r="W51" s="274" t="s">
        <v>2892</v>
      </c>
      <c r="X51" s="147" t="s">
        <v>2896</v>
      </c>
      <c r="Y51" s="147"/>
    </row>
    <row r="52" spans="1:25" ht="36">
      <c r="A52" s="56">
        <v>49</v>
      </c>
      <c r="B52" s="76" t="s">
        <v>3688</v>
      </c>
      <c r="C52" s="76">
        <v>5</v>
      </c>
      <c r="D52" s="75" t="s">
        <v>670</v>
      </c>
      <c r="E52" s="60">
        <v>60</v>
      </c>
      <c r="F52" s="166" t="s">
        <v>2897</v>
      </c>
      <c r="G52" s="167">
        <v>10</v>
      </c>
      <c r="H52" s="166">
        <v>1</v>
      </c>
      <c r="I52" s="168" t="s">
        <v>3362</v>
      </c>
      <c r="J52" s="167">
        <v>24.977999999999998</v>
      </c>
      <c r="K52" s="169">
        <v>30</v>
      </c>
      <c r="L52" s="170">
        <v>749.34</v>
      </c>
      <c r="M52" s="188" t="s">
        <v>2108</v>
      </c>
      <c r="N52" s="198" t="s">
        <v>2898</v>
      </c>
      <c r="O52" s="198"/>
      <c r="P52" s="141">
        <v>3115</v>
      </c>
      <c r="Q52" s="142" t="s">
        <v>537</v>
      </c>
      <c r="R52" s="141">
        <v>0.5</v>
      </c>
      <c r="S52" s="143" t="s">
        <v>379</v>
      </c>
      <c r="T52" s="144">
        <v>12.020899999999999</v>
      </c>
      <c r="U52" s="145">
        <v>60</v>
      </c>
      <c r="V52" s="146">
        <v>721.25399999999991</v>
      </c>
      <c r="W52" s="274" t="s">
        <v>2892</v>
      </c>
      <c r="X52" s="147" t="s">
        <v>2899</v>
      </c>
      <c r="Y52" s="147"/>
    </row>
    <row r="53" spans="1:25" ht="36">
      <c r="A53" s="56">
        <v>50</v>
      </c>
      <c r="B53" s="76" t="s">
        <v>3691</v>
      </c>
      <c r="C53" s="76">
        <v>30</v>
      </c>
      <c r="D53" s="75"/>
      <c r="E53" s="60">
        <v>10</v>
      </c>
      <c r="F53" s="166" t="s">
        <v>2900</v>
      </c>
      <c r="G53" s="167">
        <v>10</v>
      </c>
      <c r="H53" s="166">
        <v>0.33</v>
      </c>
      <c r="I53" s="168" t="s">
        <v>2901</v>
      </c>
      <c r="J53" s="167">
        <v>6.5490000000000004</v>
      </c>
      <c r="K53" s="169">
        <v>30.303030303030301</v>
      </c>
      <c r="L53" s="170">
        <v>198.45454545454544</v>
      </c>
      <c r="M53" s="188" t="s">
        <v>2108</v>
      </c>
      <c r="N53" s="198" t="s">
        <v>2902</v>
      </c>
      <c r="O53" s="198"/>
      <c r="P53" s="141">
        <v>3146</v>
      </c>
      <c r="Q53" s="142" t="s">
        <v>537</v>
      </c>
      <c r="R53" s="141">
        <v>1</v>
      </c>
      <c r="S53" s="143" t="s">
        <v>1288</v>
      </c>
      <c r="T53" s="144">
        <v>22.004300000000001</v>
      </c>
      <c r="U53" s="145">
        <v>10</v>
      </c>
      <c r="V53" s="146">
        <v>220.04300000000001</v>
      </c>
      <c r="W53" s="274" t="s">
        <v>2892</v>
      </c>
      <c r="X53" s="147" t="s">
        <v>2903</v>
      </c>
      <c r="Y53" s="147"/>
    </row>
    <row r="54" spans="1:25" ht="48">
      <c r="A54" s="56">
        <v>51</v>
      </c>
      <c r="B54" s="76" t="s">
        <v>3066</v>
      </c>
      <c r="C54" s="76">
        <v>5</v>
      </c>
      <c r="D54" s="75" t="s">
        <v>670</v>
      </c>
      <c r="E54" s="60">
        <v>30</v>
      </c>
      <c r="F54" s="166">
        <v>3545</v>
      </c>
      <c r="G54" s="167">
        <v>5</v>
      </c>
      <c r="H54" s="166">
        <v>1</v>
      </c>
      <c r="I54" s="168" t="s">
        <v>2904</v>
      </c>
      <c r="J54" s="167">
        <v>24.89</v>
      </c>
      <c r="K54" s="169">
        <v>30</v>
      </c>
      <c r="L54" s="170">
        <v>746.7</v>
      </c>
      <c r="M54" s="188" t="s">
        <v>2072</v>
      </c>
      <c r="N54" s="198" t="s">
        <v>2085</v>
      </c>
      <c r="O54" s="198"/>
      <c r="P54" s="141">
        <v>3545</v>
      </c>
      <c r="Q54" s="142" t="s">
        <v>537</v>
      </c>
      <c r="R54" s="141">
        <v>1</v>
      </c>
      <c r="S54" s="143" t="s">
        <v>379</v>
      </c>
      <c r="T54" s="144">
        <v>14.7103</v>
      </c>
      <c r="U54" s="145">
        <v>30</v>
      </c>
      <c r="V54" s="146">
        <v>441.30900000000003</v>
      </c>
      <c r="W54" s="274" t="s">
        <v>2892</v>
      </c>
      <c r="X54" s="147" t="s">
        <v>2905</v>
      </c>
      <c r="Y54" s="147"/>
    </row>
    <row r="55" spans="1:25" ht="60">
      <c r="A55" s="110">
        <v>52</v>
      </c>
      <c r="B55" s="121" t="s">
        <v>3682</v>
      </c>
      <c r="C55" s="121">
        <v>10</v>
      </c>
      <c r="D55" s="122" t="s">
        <v>580</v>
      </c>
      <c r="E55" s="115">
        <v>45</v>
      </c>
      <c r="F55" s="166">
        <v>3533</v>
      </c>
      <c r="G55" s="167">
        <v>10</v>
      </c>
      <c r="H55" s="166">
        <v>1</v>
      </c>
      <c r="I55" s="168" t="s">
        <v>3002</v>
      </c>
      <c r="J55" s="167">
        <v>15.31</v>
      </c>
      <c r="K55" s="169">
        <v>45</v>
      </c>
      <c r="L55" s="170">
        <v>688.95</v>
      </c>
      <c r="M55" s="188" t="s">
        <v>2072</v>
      </c>
      <c r="N55" s="198" t="s">
        <v>3003</v>
      </c>
      <c r="O55" s="198"/>
      <c r="P55" s="141">
        <v>3533</v>
      </c>
      <c r="Q55" s="142" t="s">
        <v>537</v>
      </c>
      <c r="R55" s="141">
        <v>1</v>
      </c>
      <c r="S55" s="143" t="s">
        <v>1831</v>
      </c>
      <c r="T55" s="144">
        <v>9.0462000000000007</v>
      </c>
      <c r="U55" s="145">
        <v>45</v>
      </c>
      <c r="V55" s="146">
        <v>407.07900000000001</v>
      </c>
      <c r="W55" s="274" t="s">
        <v>2892</v>
      </c>
      <c r="X55" s="147" t="s">
        <v>3004</v>
      </c>
      <c r="Y55" s="147"/>
    </row>
    <row r="56" spans="1:25" ht="60">
      <c r="A56" s="110">
        <v>53</v>
      </c>
      <c r="B56" s="121" t="s">
        <v>3683</v>
      </c>
      <c r="C56" s="121">
        <v>5</v>
      </c>
      <c r="D56" s="122" t="s">
        <v>670</v>
      </c>
      <c r="E56" s="115">
        <v>30</v>
      </c>
      <c r="F56" s="166">
        <v>3539</v>
      </c>
      <c r="G56" s="167">
        <v>5</v>
      </c>
      <c r="H56" s="166">
        <v>1</v>
      </c>
      <c r="I56" s="168" t="s">
        <v>2904</v>
      </c>
      <c r="J56" s="167">
        <v>16.21</v>
      </c>
      <c r="K56" s="169">
        <v>30</v>
      </c>
      <c r="L56" s="170">
        <v>486.3</v>
      </c>
      <c r="M56" s="188" t="s">
        <v>2072</v>
      </c>
      <c r="N56" s="198" t="s">
        <v>2086</v>
      </c>
      <c r="O56" s="198"/>
      <c r="P56" s="141">
        <v>3539</v>
      </c>
      <c r="Q56" s="142" t="s">
        <v>537</v>
      </c>
      <c r="R56" s="141">
        <v>1</v>
      </c>
      <c r="S56" s="143" t="s">
        <v>379</v>
      </c>
      <c r="T56" s="144">
        <v>9.5759000000000007</v>
      </c>
      <c r="U56" s="145">
        <v>30</v>
      </c>
      <c r="V56" s="146">
        <v>287.27700000000004</v>
      </c>
      <c r="W56" s="274" t="s">
        <v>2892</v>
      </c>
      <c r="X56" s="147" t="s">
        <v>3005</v>
      </c>
      <c r="Y56" s="147"/>
    </row>
    <row r="57" spans="1:25" ht="36">
      <c r="A57" s="56">
        <v>54</v>
      </c>
      <c r="B57" s="76" t="s">
        <v>2841</v>
      </c>
      <c r="C57" s="74">
        <v>5</v>
      </c>
      <c r="D57" s="75" t="s">
        <v>670</v>
      </c>
      <c r="E57" s="60">
        <v>20</v>
      </c>
      <c r="F57" s="166" t="s">
        <v>3006</v>
      </c>
      <c r="G57" s="167">
        <v>10</v>
      </c>
      <c r="H57" s="166">
        <v>2</v>
      </c>
      <c r="I57" s="168" t="s">
        <v>3362</v>
      </c>
      <c r="J57" s="167">
        <v>20</v>
      </c>
      <c r="K57" s="169">
        <v>10</v>
      </c>
      <c r="L57" s="170">
        <v>200</v>
      </c>
      <c r="M57" s="188" t="s">
        <v>2108</v>
      </c>
      <c r="N57" s="198" t="s">
        <v>3007</v>
      </c>
      <c r="O57" s="198"/>
      <c r="P57" s="141">
        <v>3420</v>
      </c>
      <c r="Q57" s="142" t="s">
        <v>537</v>
      </c>
      <c r="R57" s="141">
        <v>2</v>
      </c>
      <c r="S57" s="143" t="s">
        <v>379</v>
      </c>
      <c r="T57" s="144">
        <v>32.398400000000002</v>
      </c>
      <c r="U57" s="145">
        <v>10</v>
      </c>
      <c r="V57" s="146">
        <v>323.98400000000004</v>
      </c>
      <c r="W57" s="274" t="s">
        <v>2892</v>
      </c>
      <c r="X57" s="147" t="s">
        <v>2979</v>
      </c>
      <c r="Y57" s="147"/>
    </row>
    <row r="58" spans="1:25" ht="51">
      <c r="A58" s="110">
        <v>55</v>
      </c>
      <c r="B58" s="121" t="s">
        <v>3067</v>
      </c>
      <c r="C58" s="121">
        <v>12</v>
      </c>
      <c r="D58" s="122" t="s">
        <v>670</v>
      </c>
      <c r="E58" s="115">
        <v>2</v>
      </c>
      <c r="F58" s="166">
        <v>20483</v>
      </c>
      <c r="G58" s="166">
        <v>5</v>
      </c>
      <c r="H58" s="166">
        <v>0.41665999999999997</v>
      </c>
      <c r="I58" s="168" t="s">
        <v>2904</v>
      </c>
      <c r="J58" s="167">
        <v>46.56</v>
      </c>
      <c r="K58" s="169">
        <v>4.80007680122882</v>
      </c>
      <c r="L58" s="170">
        <v>223.49157586521386</v>
      </c>
      <c r="M58" s="188" t="s">
        <v>3008</v>
      </c>
      <c r="N58" s="198" t="s">
        <v>3009</v>
      </c>
      <c r="O58" s="198"/>
      <c r="P58" s="141" t="s">
        <v>3010</v>
      </c>
      <c r="Q58" s="142" t="s">
        <v>537</v>
      </c>
      <c r="R58" s="141">
        <v>0.41666999999999998</v>
      </c>
      <c r="S58" s="143" t="s">
        <v>379</v>
      </c>
      <c r="T58" s="144">
        <v>111.3875</v>
      </c>
      <c r="U58" s="145">
        <v>4.7999616003071974</v>
      </c>
      <c r="V58" s="146">
        <v>534.655722754218</v>
      </c>
      <c r="W58" s="274" t="s">
        <v>2907</v>
      </c>
      <c r="X58" s="147" t="s">
        <v>3011</v>
      </c>
      <c r="Y58" s="147"/>
    </row>
    <row r="59" spans="1:25" ht="51">
      <c r="A59" s="110">
        <v>56</v>
      </c>
      <c r="B59" s="121" t="s">
        <v>3068</v>
      </c>
      <c r="C59" s="121">
        <v>12</v>
      </c>
      <c r="D59" s="122" t="s">
        <v>670</v>
      </c>
      <c r="E59" s="114">
        <v>2</v>
      </c>
      <c r="F59" s="166">
        <v>20483</v>
      </c>
      <c r="G59" s="166">
        <v>5</v>
      </c>
      <c r="H59" s="166">
        <v>0.41665999999999997</v>
      </c>
      <c r="I59" s="168" t="s">
        <v>2904</v>
      </c>
      <c r="J59" s="167">
        <v>46.56</v>
      </c>
      <c r="K59" s="169">
        <v>4.80007680122882</v>
      </c>
      <c r="L59" s="170">
        <v>223.49157586521386</v>
      </c>
      <c r="M59" s="188" t="s">
        <v>3008</v>
      </c>
      <c r="N59" s="198" t="s">
        <v>3009</v>
      </c>
      <c r="O59" s="198"/>
      <c r="P59" s="141" t="s">
        <v>3010</v>
      </c>
      <c r="Q59" s="142" t="s">
        <v>537</v>
      </c>
      <c r="R59" s="141">
        <v>0.41666999999999998</v>
      </c>
      <c r="S59" s="143" t="s">
        <v>379</v>
      </c>
      <c r="T59" s="144">
        <v>111.3875</v>
      </c>
      <c r="U59" s="145">
        <v>4.7999616003071974</v>
      </c>
      <c r="V59" s="146">
        <v>534.655722754218</v>
      </c>
      <c r="W59" s="274" t="s">
        <v>2907</v>
      </c>
      <c r="X59" s="147" t="s">
        <v>3011</v>
      </c>
      <c r="Y59" s="147"/>
    </row>
    <row r="60" spans="1:25" ht="51">
      <c r="A60" s="110">
        <v>57</v>
      </c>
      <c r="B60" s="121" t="s">
        <v>3069</v>
      </c>
      <c r="C60" s="121">
        <v>6</v>
      </c>
      <c r="D60" s="122" t="s">
        <v>670</v>
      </c>
      <c r="E60" s="114">
        <v>2</v>
      </c>
      <c r="F60" s="166">
        <v>20483</v>
      </c>
      <c r="G60" s="166">
        <v>5</v>
      </c>
      <c r="H60" s="166">
        <v>0.83330000000000004</v>
      </c>
      <c r="I60" s="168" t="s">
        <v>2904</v>
      </c>
      <c r="J60" s="167">
        <v>46.56</v>
      </c>
      <c r="K60" s="169">
        <v>2.4000960038401535</v>
      </c>
      <c r="L60" s="170">
        <v>111.74846993879756</v>
      </c>
      <c r="M60" s="188" t="s">
        <v>3008</v>
      </c>
      <c r="N60" s="198" t="s">
        <v>3009</v>
      </c>
      <c r="O60" s="198"/>
      <c r="P60" s="141" t="s">
        <v>3010</v>
      </c>
      <c r="Q60" s="142" t="s">
        <v>537</v>
      </c>
      <c r="R60" s="141">
        <v>1.2</v>
      </c>
      <c r="S60" s="143" t="s">
        <v>379</v>
      </c>
      <c r="T60" s="144">
        <v>111.3874</v>
      </c>
      <c r="U60" s="145">
        <v>1.6666666666666667</v>
      </c>
      <c r="V60" s="146">
        <v>185.64566666666667</v>
      </c>
      <c r="W60" s="274" t="s">
        <v>2907</v>
      </c>
      <c r="X60" s="147" t="s">
        <v>3011</v>
      </c>
      <c r="Y60" s="147"/>
    </row>
    <row r="61" spans="1:25" ht="36">
      <c r="A61" s="56">
        <v>58</v>
      </c>
      <c r="B61" s="76" t="s">
        <v>3058</v>
      </c>
      <c r="C61" s="74">
        <v>10</v>
      </c>
      <c r="D61" s="75" t="s">
        <v>670</v>
      </c>
      <c r="E61" s="60">
        <v>45</v>
      </c>
      <c r="F61" s="166" t="s">
        <v>3012</v>
      </c>
      <c r="G61" s="167">
        <v>10</v>
      </c>
      <c r="H61" s="166">
        <v>1</v>
      </c>
      <c r="I61" s="168" t="s">
        <v>3362</v>
      </c>
      <c r="J61" s="167">
        <v>12.308</v>
      </c>
      <c r="K61" s="169">
        <v>45</v>
      </c>
      <c r="L61" s="170">
        <v>553.86</v>
      </c>
      <c r="M61" s="188" t="s">
        <v>2108</v>
      </c>
      <c r="N61" s="198" t="s">
        <v>3013</v>
      </c>
      <c r="O61" s="198"/>
      <c r="P61" s="141">
        <v>3110</v>
      </c>
      <c r="Q61" s="142" t="s">
        <v>537</v>
      </c>
      <c r="R61" s="141">
        <v>1</v>
      </c>
      <c r="S61" s="143" t="s">
        <v>379</v>
      </c>
      <c r="T61" s="144">
        <v>10.513199999999999</v>
      </c>
      <c r="U61" s="145">
        <v>45</v>
      </c>
      <c r="V61" s="146">
        <v>473.09399999999999</v>
      </c>
      <c r="W61" s="274" t="s">
        <v>2072</v>
      </c>
      <c r="X61" s="147" t="s">
        <v>2896</v>
      </c>
      <c r="Y61" s="147"/>
    </row>
    <row r="62" spans="1:25" ht="36">
      <c r="A62" s="56">
        <v>59</v>
      </c>
      <c r="B62" s="76" t="s">
        <v>3059</v>
      </c>
      <c r="C62" s="74">
        <v>10</v>
      </c>
      <c r="D62" s="75" t="s">
        <v>670</v>
      </c>
      <c r="E62" s="60">
        <v>40</v>
      </c>
      <c r="F62" s="166" t="s">
        <v>3014</v>
      </c>
      <c r="G62" s="167">
        <v>5</v>
      </c>
      <c r="H62" s="166">
        <v>0.5</v>
      </c>
      <c r="I62" s="168" t="s">
        <v>2904</v>
      </c>
      <c r="J62" s="167">
        <v>17.116</v>
      </c>
      <c r="K62" s="169">
        <v>80</v>
      </c>
      <c r="L62" s="170">
        <v>1369.28</v>
      </c>
      <c r="M62" s="188" t="s">
        <v>2108</v>
      </c>
      <c r="N62" s="198" t="s">
        <v>3015</v>
      </c>
      <c r="O62" s="198"/>
      <c r="P62" s="141">
        <v>3115</v>
      </c>
      <c r="Q62" s="142" t="s">
        <v>537</v>
      </c>
      <c r="R62" s="141">
        <v>0.5</v>
      </c>
      <c r="S62" s="143" t="s">
        <v>379</v>
      </c>
      <c r="T62" s="144">
        <v>12.020899999999999</v>
      </c>
      <c r="U62" s="145">
        <v>80</v>
      </c>
      <c r="V62" s="146">
        <v>961.67199999999991</v>
      </c>
      <c r="W62" s="274" t="s">
        <v>2892</v>
      </c>
      <c r="X62" s="147" t="s">
        <v>2899</v>
      </c>
      <c r="Y62" s="147"/>
    </row>
    <row r="63" spans="1:25" ht="36">
      <c r="A63" s="56">
        <v>60</v>
      </c>
      <c r="B63" s="76" t="s">
        <v>3060</v>
      </c>
      <c r="C63" s="74">
        <v>10</v>
      </c>
      <c r="D63" s="75" t="s">
        <v>670</v>
      </c>
      <c r="E63" s="78">
        <v>20</v>
      </c>
      <c r="F63" s="166" t="s">
        <v>2039</v>
      </c>
      <c r="G63" s="167">
        <v>10</v>
      </c>
      <c r="H63" s="166">
        <v>1</v>
      </c>
      <c r="I63" s="168" t="s">
        <v>3362</v>
      </c>
      <c r="J63" s="167">
        <v>64.7</v>
      </c>
      <c r="K63" s="169">
        <v>20</v>
      </c>
      <c r="L63" s="170">
        <v>1294</v>
      </c>
      <c r="M63" s="188" t="s">
        <v>2088</v>
      </c>
      <c r="N63" s="198" t="s">
        <v>3016</v>
      </c>
      <c r="O63" s="198"/>
      <c r="P63" s="141">
        <v>187631</v>
      </c>
      <c r="Q63" s="142" t="s">
        <v>537</v>
      </c>
      <c r="R63" s="141">
        <v>1</v>
      </c>
      <c r="S63" s="143" t="s">
        <v>379</v>
      </c>
      <c r="T63" s="144">
        <v>63.405999999999999</v>
      </c>
      <c r="U63" s="145">
        <v>20</v>
      </c>
      <c r="V63" s="146">
        <v>1268.1199999999999</v>
      </c>
      <c r="W63" s="274" t="s">
        <v>3017</v>
      </c>
      <c r="X63" s="147" t="s">
        <v>3018</v>
      </c>
      <c r="Y63" s="147"/>
    </row>
    <row r="64" spans="1:25" ht="36">
      <c r="A64" s="56">
        <v>61</v>
      </c>
      <c r="B64" s="76" t="s">
        <v>3061</v>
      </c>
      <c r="C64" s="76">
        <v>5</v>
      </c>
      <c r="D64" s="75" t="s">
        <v>670</v>
      </c>
      <c r="E64" s="78">
        <v>23</v>
      </c>
      <c r="F64" s="166" t="s">
        <v>3019</v>
      </c>
      <c r="G64" s="167">
        <v>5</v>
      </c>
      <c r="H64" s="166">
        <v>1</v>
      </c>
      <c r="I64" s="168" t="s">
        <v>2904</v>
      </c>
      <c r="J64" s="167">
        <v>22.256499999999999</v>
      </c>
      <c r="K64" s="169">
        <v>23</v>
      </c>
      <c r="L64" s="170">
        <v>511.89949999999999</v>
      </c>
      <c r="M64" s="188" t="s">
        <v>2108</v>
      </c>
      <c r="N64" s="198" t="s">
        <v>3020</v>
      </c>
      <c r="O64" s="198"/>
      <c r="P64" s="141">
        <v>3120</v>
      </c>
      <c r="Q64" s="142" t="s">
        <v>537</v>
      </c>
      <c r="R64" s="141">
        <v>1</v>
      </c>
      <c r="S64" s="143" t="s">
        <v>379</v>
      </c>
      <c r="T64" s="144">
        <v>16.421700000000001</v>
      </c>
      <c r="U64" s="145">
        <v>23</v>
      </c>
      <c r="V64" s="146">
        <v>377.69910000000004</v>
      </c>
      <c r="W64" s="274" t="s">
        <v>2892</v>
      </c>
      <c r="X64" s="147" t="s">
        <v>3021</v>
      </c>
      <c r="Y64" s="147"/>
    </row>
    <row r="65" spans="1:25" ht="25.5">
      <c r="A65" s="56">
        <v>62</v>
      </c>
      <c r="B65" s="76" t="s">
        <v>4229</v>
      </c>
      <c r="C65" s="74">
        <v>1</v>
      </c>
      <c r="D65" s="75" t="s">
        <v>583</v>
      </c>
      <c r="E65" s="60">
        <v>60</v>
      </c>
      <c r="F65" s="166">
        <v>187930</v>
      </c>
      <c r="G65" s="167">
        <v>1</v>
      </c>
      <c r="H65" s="166">
        <v>1</v>
      </c>
      <c r="I65" s="168" t="s">
        <v>3366</v>
      </c>
      <c r="J65" s="167">
        <v>8.8000000000000007</v>
      </c>
      <c r="K65" s="169">
        <v>60</v>
      </c>
      <c r="L65" s="170">
        <v>528</v>
      </c>
      <c r="M65" s="188" t="s">
        <v>2088</v>
      </c>
      <c r="N65" s="198" t="s">
        <v>3022</v>
      </c>
      <c r="O65" s="198"/>
      <c r="P65" s="141" t="s">
        <v>3023</v>
      </c>
      <c r="Q65" s="142" t="s">
        <v>2201</v>
      </c>
      <c r="R65" s="141">
        <v>1</v>
      </c>
      <c r="S65" s="143" t="s">
        <v>1901</v>
      </c>
      <c r="T65" s="144">
        <v>8.6240000000000006</v>
      </c>
      <c r="U65" s="145">
        <v>60</v>
      </c>
      <c r="V65" s="146">
        <v>517.44000000000005</v>
      </c>
      <c r="W65" s="274" t="s">
        <v>2088</v>
      </c>
      <c r="X65" s="147" t="s">
        <v>3024</v>
      </c>
      <c r="Y65" s="147"/>
    </row>
    <row r="66" spans="1:25" ht="36">
      <c r="A66" s="56">
        <v>63</v>
      </c>
      <c r="B66" s="76" t="s">
        <v>2826</v>
      </c>
      <c r="C66" s="74">
        <v>10</v>
      </c>
      <c r="D66" s="75" t="s">
        <v>580</v>
      </c>
      <c r="E66" s="60">
        <v>40</v>
      </c>
      <c r="F66" s="166" t="s">
        <v>3025</v>
      </c>
      <c r="G66" s="167">
        <v>10</v>
      </c>
      <c r="H66" s="166">
        <v>1</v>
      </c>
      <c r="I66" s="168" t="s">
        <v>3002</v>
      </c>
      <c r="J66" s="167">
        <v>23.4</v>
      </c>
      <c r="K66" s="169">
        <v>40</v>
      </c>
      <c r="L66" s="170">
        <v>936</v>
      </c>
      <c r="M66" s="188" t="s">
        <v>2088</v>
      </c>
      <c r="N66" s="198" t="s">
        <v>2089</v>
      </c>
      <c r="O66" s="198"/>
      <c r="P66" s="141">
        <v>187990</v>
      </c>
      <c r="Q66" s="142" t="s">
        <v>537</v>
      </c>
      <c r="R66" s="141">
        <v>1</v>
      </c>
      <c r="S66" s="143" t="s">
        <v>1831</v>
      </c>
      <c r="T66" s="144">
        <v>22.931999999999999</v>
      </c>
      <c r="U66" s="145">
        <v>40</v>
      </c>
      <c r="V66" s="146">
        <v>917.28</v>
      </c>
      <c r="W66" s="274" t="s">
        <v>2088</v>
      </c>
      <c r="X66" s="147" t="s">
        <v>3026</v>
      </c>
      <c r="Y66" s="147"/>
    </row>
    <row r="67" spans="1:25" ht="38.25">
      <c r="A67" s="56">
        <v>64</v>
      </c>
      <c r="B67" s="76" t="s">
        <v>697</v>
      </c>
      <c r="C67" s="76">
        <v>10</v>
      </c>
      <c r="D67" s="75" t="s">
        <v>580</v>
      </c>
      <c r="E67" s="60">
        <v>107</v>
      </c>
      <c r="F67" s="166" t="s">
        <v>2960</v>
      </c>
      <c r="G67" s="166">
        <v>10</v>
      </c>
      <c r="H67" s="166">
        <v>0.4</v>
      </c>
      <c r="I67" s="168" t="s">
        <v>3002</v>
      </c>
      <c r="J67" s="167">
        <v>2.7770000000000001</v>
      </c>
      <c r="K67" s="169">
        <v>107.5</v>
      </c>
      <c r="L67" s="170">
        <v>298.52749999999997</v>
      </c>
      <c r="M67" s="188" t="s">
        <v>2637</v>
      </c>
      <c r="N67" s="188" t="s">
        <v>2962</v>
      </c>
      <c r="O67" s="188"/>
      <c r="P67" s="141">
        <v>499314</v>
      </c>
      <c r="Q67" s="142" t="s">
        <v>537</v>
      </c>
      <c r="R67" s="141">
        <v>1</v>
      </c>
      <c r="S67" s="143" t="s">
        <v>1831</v>
      </c>
      <c r="T67" s="144">
        <v>2.8365</v>
      </c>
      <c r="U67" s="145">
        <v>43</v>
      </c>
      <c r="V67" s="146">
        <v>121.9695</v>
      </c>
      <c r="W67" s="274" t="s">
        <v>1635</v>
      </c>
      <c r="X67" s="147" t="s">
        <v>3027</v>
      </c>
      <c r="Y67" s="147"/>
    </row>
    <row r="68" spans="1:25" ht="38.25">
      <c r="A68" s="56">
        <v>65</v>
      </c>
      <c r="B68" s="76" t="s">
        <v>698</v>
      </c>
      <c r="C68" s="76">
        <v>30</v>
      </c>
      <c r="D68" s="75" t="s">
        <v>580</v>
      </c>
      <c r="E68" s="60">
        <v>56</v>
      </c>
      <c r="F68" s="166" t="s">
        <v>2928</v>
      </c>
      <c r="G68" s="166">
        <v>30</v>
      </c>
      <c r="H68" s="166">
        <v>1.2</v>
      </c>
      <c r="I68" s="168" t="s">
        <v>3028</v>
      </c>
      <c r="J68" s="167">
        <v>11.420999999999999</v>
      </c>
      <c r="K68" s="169">
        <v>55.833333333333336</v>
      </c>
      <c r="L68" s="170">
        <v>637.67250000000001</v>
      </c>
      <c r="M68" s="188" t="s">
        <v>2637</v>
      </c>
      <c r="N68" s="198" t="s">
        <v>3029</v>
      </c>
      <c r="O68" s="198"/>
      <c r="P68" s="141">
        <v>499336</v>
      </c>
      <c r="Q68" s="142" t="s">
        <v>537</v>
      </c>
      <c r="R68" s="141">
        <v>1</v>
      </c>
      <c r="S68" s="143" t="s">
        <v>1831</v>
      </c>
      <c r="T68" s="144">
        <v>11.652900000000001</v>
      </c>
      <c r="U68" s="145">
        <v>67</v>
      </c>
      <c r="V68" s="146">
        <v>780.74430000000007</v>
      </c>
      <c r="W68" s="274" t="s">
        <v>1635</v>
      </c>
      <c r="X68" s="147" t="s">
        <v>3030</v>
      </c>
      <c r="Y68" s="147"/>
    </row>
    <row r="69" spans="1:25" ht="36">
      <c r="A69" s="56">
        <v>66</v>
      </c>
      <c r="B69" s="76" t="s">
        <v>1704</v>
      </c>
      <c r="C69" s="76">
        <v>10</v>
      </c>
      <c r="D69" s="75" t="s">
        <v>580</v>
      </c>
      <c r="E69" s="60">
        <v>25</v>
      </c>
      <c r="F69" s="166" t="s">
        <v>2040</v>
      </c>
      <c r="G69" s="167">
        <v>10</v>
      </c>
      <c r="H69" s="166">
        <v>1</v>
      </c>
      <c r="I69" s="168" t="s">
        <v>3002</v>
      </c>
      <c r="J69" s="167">
        <v>18.106999999999999</v>
      </c>
      <c r="K69" s="169">
        <v>25</v>
      </c>
      <c r="L69" s="170">
        <v>452.67500000000001</v>
      </c>
      <c r="M69" s="188" t="s">
        <v>2961</v>
      </c>
      <c r="N69" s="198" t="s">
        <v>1340</v>
      </c>
      <c r="O69" s="198"/>
      <c r="P69" s="141">
        <v>90002</v>
      </c>
      <c r="Q69" s="142" t="s">
        <v>537</v>
      </c>
      <c r="R69" s="141">
        <v>0.5</v>
      </c>
      <c r="S69" s="143" t="s">
        <v>1831</v>
      </c>
      <c r="T69" s="144">
        <v>13.902799999999999</v>
      </c>
      <c r="U69" s="145">
        <v>50</v>
      </c>
      <c r="V69" s="146">
        <v>695.14</v>
      </c>
      <c r="W69" s="274" t="s">
        <v>416</v>
      </c>
      <c r="X69" s="147" t="s">
        <v>1341</v>
      </c>
      <c r="Y69" s="147"/>
    </row>
    <row r="70" spans="1:25" ht="48">
      <c r="A70" s="56">
        <v>67</v>
      </c>
      <c r="B70" s="76" t="s">
        <v>1705</v>
      </c>
      <c r="C70" s="76">
        <v>5</v>
      </c>
      <c r="D70" s="75" t="s">
        <v>580</v>
      </c>
      <c r="E70" s="78">
        <v>10</v>
      </c>
      <c r="F70" s="166" t="s">
        <v>1342</v>
      </c>
      <c r="G70" s="167">
        <v>5</v>
      </c>
      <c r="H70" s="166">
        <v>1</v>
      </c>
      <c r="I70" s="168" t="s">
        <v>2922</v>
      </c>
      <c r="J70" s="167">
        <v>34.707000000000001</v>
      </c>
      <c r="K70" s="169">
        <v>10</v>
      </c>
      <c r="L70" s="170">
        <v>347.07</v>
      </c>
      <c r="M70" s="188" t="s">
        <v>2961</v>
      </c>
      <c r="N70" s="198" t="s">
        <v>1343</v>
      </c>
      <c r="O70" s="198"/>
      <c r="P70" s="141">
        <v>3120</v>
      </c>
      <c r="Q70" s="142" t="s">
        <v>537</v>
      </c>
      <c r="R70" s="141">
        <v>1</v>
      </c>
      <c r="S70" s="143" t="s">
        <v>1831</v>
      </c>
      <c r="T70" s="144">
        <v>16.421700000000001</v>
      </c>
      <c r="U70" s="145">
        <v>10</v>
      </c>
      <c r="V70" s="146">
        <v>164.21700000000001</v>
      </c>
      <c r="W70" s="274" t="s">
        <v>2892</v>
      </c>
      <c r="X70" s="147" t="s">
        <v>3021</v>
      </c>
      <c r="Y70" s="147"/>
    </row>
    <row r="71" spans="1:25" ht="38.25">
      <c r="A71" s="110">
        <v>68</v>
      </c>
      <c r="B71" s="121" t="s">
        <v>2149</v>
      </c>
      <c r="C71" s="121">
        <v>5</v>
      </c>
      <c r="D71" s="122" t="s">
        <v>580</v>
      </c>
      <c r="E71" s="115">
        <v>20</v>
      </c>
      <c r="F71" s="166" t="s">
        <v>1344</v>
      </c>
      <c r="G71" s="166">
        <v>5</v>
      </c>
      <c r="H71" s="166">
        <v>1</v>
      </c>
      <c r="I71" s="168" t="s">
        <v>2922</v>
      </c>
      <c r="J71" s="167">
        <v>15.22</v>
      </c>
      <c r="K71" s="169">
        <v>20</v>
      </c>
      <c r="L71" s="170">
        <v>304.39999999999998</v>
      </c>
      <c r="M71" s="188" t="s">
        <v>2961</v>
      </c>
      <c r="N71" s="198" t="s">
        <v>1345</v>
      </c>
      <c r="O71" s="198"/>
      <c r="P71" s="141">
        <v>90802</v>
      </c>
      <c r="Q71" s="142" t="s">
        <v>537</v>
      </c>
      <c r="R71" s="141">
        <v>1</v>
      </c>
      <c r="S71" s="143" t="s">
        <v>1831</v>
      </c>
      <c r="T71" s="144">
        <v>28.439599999999999</v>
      </c>
      <c r="U71" s="145">
        <v>20</v>
      </c>
      <c r="V71" s="146">
        <v>568.79199999999992</v>
      </c>
      <c r="W71" s="274" t="s">
        <v>2083</v>
      </c>
      <c r="X71" s="147" t="s">
        <v>1346</v>
      </c>
      <c r="Y71" s="147"/>
    </row>
    <row r="72" spans="1:25" ht="38.25">
      <c r="A72" s="56">
        <v>69</v>
      </c>
      <c r="B72" s="76" t="s">
        <v>3837</v>
      </c>
      <c r="C72" s="76">
        <v>5</v>
      </c>
      <c r="D72" s="75" t="s">
        <v>580</v>
      </c>
      <c r="E72" s="60">
        <v>30</v>
      </c>
      <c r="F72" s="166" t="s">
        <v>2041</v>
      </c>
      <c r="G72" s="167">
        <v>3</v>
      </c>
      <c r="H72" s="166">
        <v>0.6</v>
      </c>
      <c r="I72" s="168" t="s">
        <v>1347</v>
      </c>
      <c r="J72" s="167">
        <v>24.5124</v>
      </c>
      <c r="K72" s="169">
        <v>50</v>
      </c>
      <c r="L72" s="170">
        <v>1225.6199999999999</v>
      </c>
      <c r="M72" s="188" t="s">
        <v>2961</v>
      </c>
      <c r="N72" s="198" t="s">
        <v>2092</v>
      </c>
      <c r="O72" s="198"/>
      <c r="P72" s="141">
        <v>900855</v>
      </c>
      <c r="Q72" s="142" t="s">
        <v>537</v>
      </c>
      <c r="R72" s="141">
        <v>0.6</v>
      </c>
      <c r="S72" s="143" t="s">
        <v>1831</v>
      </c>
      <c r="T72" s="144">
        <v>25.0077</v>
      </c>
      <c r="U72" s="145">
        <v>50</v>
      </c>
      <c r="V72" s="146">
        <v>1250.385</v>
      </c>
      <c r="W72" s="274" t="s">
        <v>1635</v>
      </c>
      <c r="X72" s="147" t="s">
        <v>1348</v>
      </c>
      <c r="Y72" s="147"/>
    </row>
    <row r="73" spans="1:25" ht="51">
      <c r="A73" s="56">
        <v>70</v>
      </c>
      <c r="B73" s="76" t="s">
        <v>2839</v>
      </c>
      <c r="C73" s="76">
        <v>25</v>
      </c>
      <c r="D73" s="75" t="s">
        <v>580</v>
      </c>
      <c r="E73" s="60">
        <v>57</v>
      </c>
      <c r="F73" s="166" t="s">
        <v>1349</v>
      </c>
      <c r="G73" s="167">
        <v>25</v>
      </c>
      <c r="H73" s="166">
        <v>1</v>
      </c>
      <c r="I73" s="168" t="s">
        <v>1350</v>
      </c>
      <c r="J73" s="167">
        <v>13.122999999999999</v>
      </c>
      <c r="K73" s="169">
        <v>57</v>
      </c>
      <c r="L73" s="170">
        <v>748.01099999999997</v>
      </c>
      <c r="M73" s="188" t="s">
        <v>2070</v>
      </c>
      <c r="N73" s="198" t="s">
        <v>2093</v>
      </c>
      <c r="O73" s="198"/>
      <c r="P73" s="141" t="s">
        <v>1351</v>
      </c>
      <c r="Q73" s="142" t="s">
        <v>537</v>
      </c>
      <c r="R73" s="141">
        <v>1</v>
      </c>
      <c r="S73" s="143" t="s">
        <v>1831</v>
      </c>
      <c r="T73" s="144">
        <v>13.0815</v>
      </c>
      <c r="U73" s="145">
        <v>57</v>
      </c>
      <c r="V73" s="146">
        <v>745.64549999999997</v>
      </c>
      <c r="W73" s="274" t="s">
        <v>2907</v>
      </c>
      <c r="X73" s="147" t="s">
        <v>1352</v>
      </c>
      <c r="Y73" s="147"/>
    </row>
    <row r="74" spans="1:25" ht="51">
      <c r="A74" s="56">
        <v>71</v>
      </c>
      <c r="B74" s="76" t="s">
        <v>2840</v>
      </c>
      <c r="C74" s="74">
        <v>25</v>
      </c>
      <c r="D74" s="75" t="s">
        <v>670</v>
      </c>
      <c r="E74" s="62">
        <v>48</v>
      </c>
      <c r="F74" s="166" t="s">
        <v>1353</v>
      </c>
      <c r="G74" s="167">
        <v>25</v>
      </c>
      <c r="H74" s="166">
        <v>1</v>
      </c>
      <c r="I74" s="168" t="s">
        <v>3349</v>
      </c>
      <c r="J74" s="167">
        <v>21.081</v>
      </c>
      <c r="K74" s="169">
        <v>48</v>
      </c>
      <c r="L74" s="170">
        <v>1011.8879999999999</v>
      </c>
      <c r="M74" s="188" t="s">
        <v>2070</v>
      </c>
      <c r="N74" s="198" t="s">
        <v>2094</v>
      </c>
      <c r="O74" s="198"/>
      <c r="P74" s="141" t="s">
        <v>1354</v>
      </c>
      <c r="Q74" s="142" t="s">
        <v>537</v>
      </c>
      <c r="R74" s="141">
        <v>1</v>
      </c>
      <c r="S74" s="143" t="s">
        <v>379</v>
      </c>
      <c r="T74" s="144">
        <v>21.013999999999999</v>
      </c>
      <c r="U74" s="145">
        <v>48</v>
      </c>
      <c r="V74" s="146">
        <v>1008.672</v>
      </c>
      <c r="W74" s="274" t="s">
        <v>2907</v>
      </c>
      <c r="X74" s="147" t="s">
        <v>1355</v>
      </c>
      <c r="Y74" s="147"/>
    </row>
    <row r="75" spans="1:25" ht="38.25">
      <c r="A75" s="56">
        <v>72</v>
      </c>
      <c r="B75" s="76" t="s">
        <v>1823</v>
      </c>
      <c r="C75" s="74">
        <v>10</v>
      </c>
      <c r="D75" s="75" t="s">
        <v>670</v>
      </c>
      <c r="E75" s="60">
        <v>30</v>
      </c>
      <c r="F75" s="166">
        <v>900854</v>
      </c>
      <c r="G75" s="167">
        <v>10</v>
      </c>
      <c r="H75" s="166">
        <v>1</v>
      </c>
      <c r="I75" s="168" t="s">
        <v>3362</v>
      </c>
      <c r="J75" s="167">
        <v>14.72</v>
      </c>
      <c r="K75" s="169">
        <v>30</v>
      </c>
      <c r="L75" s="170">
        <v>441.6</v>
      </c>
      <c r="M75" s="188" t="s">
        <v>2961</v>
      </c>
      <c r="N75" s="188" t="s">
        <v>2091</v>
      </c>
      <c r="O75" s="188"/>
      <c r="P75" s="141">
        <v>66000324</v>
      </c>
      <c r="Q75" s="142" t="s">
        <v>537</v>
      </c>
      <c r="R75" s="141">
        <v>1</v>
      </c>
      <c r="S75" s="143" t="s">
        <v>379</v>
      </c>
      <c r="T75" s="144">
        <v>41.401000000000003</v>
      </c>
      <c r="U75" s="145">
        <v>30</v>
      </c>
      <c r="V75" s="146">
        <v>1242.03</v>
      </c>
      <c r="W75" s="274" t="s">
        <v>2601</v>
      </c>
      <c r="X75" s="147" t="s">
        <v>1356</v>
      </c>
      <c r="Y75" s="147"/>
    </row>
    <row r="76" spans="1:25" ht="36">
      <c r="A76" s="56">
        <v>73</v>
      </c>
      <c r="B76" s="76" t="s">
        <v>2831</v>
      </c>
      <c r="C76" s="74">
        <v>10</v>
      </c>
      <c r="D76" s="75" t="s">
        <v>670</v>
      </c>
      <c r="E76" s="60">
        <v>45</v>
      </c>
      <c r="F76" s="166" t="s">
        <v>1357</v>
      </c>
      <c r="G76" s="167">
        <v>10</v>
      </c>
      <c r="H76" s="166">
        <v>1</v>
      </c>
      <c r="I76" s="168" t="s">
        <v>3362</v>
      </c>
      <c r="J76" s="167">
        <v>38.340000000000003</v>
      </c>
      <c r="K76" s="169">
        <v>45</v>
      </c>
      <c r="L76" s="170">
        <v>1725.3</v>
      </c>
      <c r="M76" s="188" t="s">
        <v>2068</v>
      </c>
      <c r="N76" s="198" t="s">
        <v>2095</v>
      </c>
      <c r="O76" s="198"/>
      <c r="P76" s="141">
        <v>91110</v>
      </c>
      <c r="Q76" s="142" t="s">
        <v>2201</v>
      </c>
      <c r="R76" s="141">
        <v>0.1</v>
      </c>
      <c r="S76" s="143" t="s">
        <v>394</v>
      </c>
      <c r="T76" s="144">
        <v>2.5249999999999999</v>
      </c>
      <c r="U76" s="145">
        <v>450</v>
      </c>
      <c r="V76" s="146">
        <v>1136.25</v>
      </c>
      <c r="W76" s="274" t="s">
        <v>416</v>
      </c>
      <c r="X76" s="147" t="s">
        <v>1358</v>
      </c>
      <c r="Y76" s="147"/>
    </row>
    <row r="77" spans="1:25" ht="48">
      <c r="A77" s="56">
        <v>74</v>
      </c>
      <c r="B77" s="76" t="s">
        <v>3678</v>
      </c>
      <c r="C77" s="74">
        <v>10</v>
      </c>
      <c r="D77" s="75" t="s">
        <v>670</v>
      </c>
      <c r="E77" s="62">
        <v>30</v>
      </c>
      <c r="F77" s="166" t="s">
        <v>2042</v>
      </c>
      <c r="G77" s="167">
        <v>10</v>
      </c>
      <c r="H77" s="166">
        <v>1</v>
      </c>
      <c r="I77" s="168" t="s">
        <v>3362</v>
      </c>
      <c r="J77" s="167">
        <v>11.2265</v>
      </c>
      <c r="K77" s="169">
        <v>30</v>
      </c>
      <c r="L77" s="170">
        <v>336.79500000000002</v>
      </c>
      <c r="M77" s="188" t="s">
        <v>2068</v>
      </c>
      <c r="N77" s="198" t="s">
        <v>2096</v>
      </c>
      <c r="O77" s="198"/>
      <c r="P77" s="141">
        <v>7459</v>
      </c>
      <c r="Q77" s="142" t="s">
        <v>537</v>
      </c>
      <c r="R77" s="141">
        <v>1</v>
      </c>
      <c r="S77" s="143" t="s">
        <v>379</v>
      </c>
      <c r="T77" s="144">
        <v>10.659000000000001</v>
      </c>
      <c r="U77" s="145">
        <v>30</v>
      </c>
      <c r="V77" s="146">
        <v>319.77</v>
      </c>
      <c r="W77" s="274" t="s">
        <v>2601</v>
      </c>
      <c r="X77" s="147" t="s">
        <v>1359</v>
      </c>
      <c r="Y77" s="147"/>
    </row>
    <row r="78" spans="1:25" ht="39.75">
      <c r="A78" s="56">
        <v>75</v>
      </c>
      <c r="B78" s="109" t="s">
        <v>1706</v>
      </c>
      <c r="C78" s="79">
        <v>10</v>
      </c>
      <c r="D78" s="77" t="s">
        <v>580</v>
      </c>
      <c r="E78" s="78">
        <v>15</v>
      </c>
      <c r="F78" s="166" t="s">
        <v>2897</v>
      </c>
      <c r="G78" s="167">
        <v>5</v>
      </c>
      <c r="H78" s="166">
        <v>0.5</v>
      </c>
      <c r="I78" s="168" t="s">
        <v>2922</v>
      </c>
      <c r="J78" s="167">
        <v>24.977999999999998</v>
      </c>
      <c r="K78" s="169">
        <v>30</v>
      </c>
      <c r="L78" s="170">
        <v>749.34</v>
      </c>
      <c r="M78" s="188" t="s">
        <v>2108</v>
      </c>
      <c r="N78" s="198" t="s">
        <v>1360</v>
      </c>
      <c r="O78" s="198"/>
      <c r="P78" s="141">
        <v>168214</v>
      </c>
      <c r="Q78" s="142" t="s">
        <v>537</v>
      </c>
      <c r="R78" s="141">
        <v>1</v>
      </c>
      <c r="S78" s="143" t="s">
        <v>1831</v>
      </c>
      <c r="T78" s="144">
        <v>41.747999999999998</v>
      </c>
      <c r="U78" s="145">
        <v>15</v>
      </c>
      <c r="V78" s="146">
        <v>626.22</v>
      </c>
      <c r="W78" s="274" t="s">
        <v>2088</v>
      </c>
      <c r="X78" s="147" t="s">
        <v>1361</v>
      </c>
      <c r="Y78" s="147"/>
    </row>
    <row r="79" spans="1:25" ht="38.25">
      <c r="A79" s="56">
        <v>76</v>
      </c>
      <c r="B79" s="76" t="s">
        <v>1707</v>
      </c>
      <c r="C79" s="76">
        <v>10</v>
      </c>
      <c r="D79" s="77" t="s">
        <v>580</v>
      </c>
      <c r="E79" s="78">
        <v>35</v>
      </c>
      <c r="F79" s="166" t="s">
        <v>2894</v>
      </c>
      <c r="G79" s="167">
        <v>10</v>
      </c>
      <c r="H79" s="166">
        <v>1</v>
      </c>
      <c r="I79" s="168" t="s">
        <v>3002</v>
      </c>
      <c r="J79" s="167">
        <v>11.097999999999999</v>
      </c>
      <c r="K79" s="169">
        <v>35</v>
      </c>
      <c r="L79" s="170">
        <v>388.43</v>
      </c>
      <c r="M79" s="188" t="s">
        <v>2108</v>
      </c>
      <c r="N79" s="198" t="s">
        <v>1362</v>
      </c>
      <c r="O79" s="198"/>
      <c r="P79" s="141">
        <v>3710</v>
      </c>
      <c r="Q79" s="142" t="s">
        <v>537</v>
      </c>
      <c r="R79" s="141">
        <v>1</v>
      </c>
      <c r="S79" s="143" t="s">
        <v>1831</v>
      </c>
      <c r="T79" s="144">
        <v>22.4557</v>
      </c>
      <c r="U79" s="145">
        <v>35</v>
      </c>
      <c r="V79" s="146">
        <v>785.94950000000006</v>
      </c>
      <c r="W79" s="274" t="s">
        <v>2072</v>
      </c>
      <c r="X79" s="147" t="s">
        <v>1363</v>
      </c>
      <c r="Y79" s="147"/>
    </row>
    <row r="80" spans="1:25" ht="36">
      <c r="A80" s="56">
        <v>77</v>
      </c>
      <c r="B80" s="76" t="s">
        <v>1708</v>
      </c>
      <c r="C80" s="76">
        <v>10</v>
      </c>
      <c r="D80" s="77" t="s">
        <v>580</v>
      </c>
      <c r="E80" s="78">
        <v>15</v>
      </c>
      <c r="F80" s="166">
        <v>168212</v>
      </c>
      <c r="G80" s="167">
        <v>10</v>
      </c>
      <c r="H80" s="166">
        <v>1</v>
      </c>
      <c r="I80" s="168" t="s">
        <v>3002</v>
      </c>
      <c r="J80" s="167">
        <v>23</v>
      </c>
      <c r="K80" s="169">
        <v>15</v>
      </c>
      <c r="L80" s="170">
        <v>345</v>
      </c>
      <c r="M80" s="188" t="s">
        <v>2088</v>
      </c>
      <c r="N80" s="198" t="s">
        <v>1364</v>
      </c>
      <c r="O80" s="198"/>
      <c r="P80" s="141">
        <v>168212</v>
      </c>
      <c r="Q80" s="142" t="s">
        <v>537</v>
      </c>
      <c r="R80" s="141">
        <v>1</v>
      </c>
      <c r="S80" s="143" t="s">
        <v>1831</v>
      </c>
      <c r="T80" s="144">
        <v>22.54</v>
      </c>
      <c r="U80" s="145">
        <v>15</v>
      </c>
      <c r="V80" s="146">
        <v>338.1</v>
      </c>
      <c r="W80" s="274" t="s">
        <v>2088</v>
      </c>
      <c r="X80" s="147" t="s">
        <v>1365</v>
      </c>
      <c r="Y80" s="147"/>
    </row>
    <row r="81" spans="1:25" ht="25.5">
      <c r="A81" s="56">
        <v>78</v>
      </c>
      <c r="B81" s="76" t="s">
        <v>2819</v>
      </c>
      <c r="C81" s="76">
        <v>70</v>
      </c>
      <c r="D81" s="75" t="s">
        <v>580</v>
      </c>
      <c r="E81" s="78">
        <v>20</v>
      </c>
      <c r="F81" s="166" t="s">
        <v>2043</v>
      </c>
      <c r="G81" s="167">
        <v>70</v>
      </c>
      <c r="H81" s="166">
        <v>1.4</v>
      </c>
      <c r="I81" s="168" t="s">
        <v>1366</v>
      </c>
      <c r="J81" s="167">
        <v>39.186</v>
      </c>
      <c r="K81" s="169">
        <v>21.428571428571431</v>
      </c>
      <c r="L81" s="170">
        <v>839.7</v>
      </c>
      <c r="M81" s="188" t="s">
        <v>2317</v>
      </c>
      <c r="N81" s="198" t="s">
        <v>1367</v>
      </c>
      <c r="O81" s="198"/>
      <c r="P81" s="141" t="s">
        <v>1368</v>
      </c>
      <c r="Q81" s="142" t="s">
        <v>537</v>
      </c>
      <c r="R81" s="141">
        <v>1</v>
      </c>
      <c r="S81" s="143" t="s">
        <v>1831</v>
      </c>
      <c r="T81" s="144">
        <v>13.3391</v>
      </c>
      <c r="U81" s="145">
        <v>30</v>
      </c>
      <c r="V81" s="146">
        <v>400.173</v>
      </c>
      <c r="W81" s="274" t="s">
        <v>416</v>
      </c>
      <c r="X81" s="147" t="s">
        <v>1369</v>
      </c>
      <c r="Y81" s="147"/>
    </row>
    <row r="82" spans="1:25" ht="25.5">
      <c r="A82" s="56">
        <v>79</v>
      </c>
      <c r="B82" s="76" t="s">
        <v>2820</v>
      </c>
      <c r="C82" s="76">
        <v>20</v>
      </c>
      <c r="D82" s="75" t="s">
        <v>580</v>
      </c>
      <c r="E82" s="60">
        <v>30</v>
      </c>
      <c r="F82" s="166" t="s">
        <v>1370</v>
      </c>
      <c r="G82" s="167">
        <v>20</v>
      </c>
      <c r="H82" s="166">
        <v>1</v>
      </c>
      <c r="I82" s="168" t="s">
        <v>1371</v>
      </c>
      <c r="J82" s="167">
        <v>21.404</v>
      </c>
      <c r="K82" s="169">
        <v>30</v>
      </c>
      <c r="L82" s="170">
        <v>642.12</v>
      </c>
      <c r="M82" s="188" t="s">
        <v>2317</v>
      </c>
      <c r="N82" s="198" t="s">
        <v>2097</v>
      </c>
      <c r="O82" s="198"/>
      <c r="P82" s="141">
        <v>1627</v>
      </c>
      <c r="Q82" s="142" t="s">
        <v>537</v>
      </c>
      <c r="R82" s="141">
        <v>1</v>
      </c>
      <c r="S82" s="143" t="s">
        <v>1831</v>
      </c>
      <c r="T82" s="144">
        <v>14.903600000000001</v>
      </c>
      <c r="U82" s="145">
        <v>30</v>
      </c>
      <c r="V82" s="146">
        <v>447.108</v>
      </c>
      <c r="W82" s="274" t="s">
        <v>416</v>
      </c>
      <c r="X82" s="147" t="s">
        <v>1372</v>
      </c>
      <c r="Y82" s="147"/>
    </row>
    <row r="83" spans="1:25" ht="25.5">
      <c r="A83" s="56">
        <v>80</v>
      </c>
      <c r="B83" s="76" t="s">
        <v>2821</v>
      </c>
      <c r="C83" s="76">
        <v>10</v>
      </c>
      <c r="D83" s="75" t="s">
        <v>580</v>
      </c>
      <c r="E83" s="60">
        <v>15</v>
      </c>
      <c r="F83" s="166" t="s">
        <v>1373</v>
      </c>
      <c r="G83" s="167">
        <v>10</v>
      </c>
      <c r="H83" s="166">
        <v>1</v>
      </c>
      <c r="I83" s="168" t="s">
        <v>3002</v>
      </c>
      <c r="J83" s="167">
        <v>14.6</v>
      </c>
      <c r="K83" s="169">
        <v>15</v>
      </c>
      <c r="L83" s="170">
        <v>219</v>
      </c>
      <c r="M83" s="188" t="s">
        <v>2317</v>
      </c>
      <c r="N83" s="198" t="s">
        <v>2098</v>
      </c>
      <c r="O83" s="198"/>
      <c r="P83" s="141">
        <v>1628</v>
      </c>
      <c r="Q83" s="142" t="s">
        <v>537</v>
      </c>
      <c r="R83" s="141">
        <v>1</v>
      </c>
      <c r="S83" s="143" t="s">
        <v>1831</v>
      </c>
      <c r="T83" s="144">
        <v>9.4047000000000001</v>
      </c>
      <c r="U83" s="145">
        <v>15</v>
      </c>
      <c r="V83" s="146">
        <v>141.07050000000001</v>
      </c>
      <c r="W83" s="274" t="s">
        <v>416</v>
      </c>
      <c r="X83" s="147" t="s">
        <v>3001</v>
      </c>
      <c r="Y83" s="147"/>
    </row>
    <row r="84" spans="1:25" ht="25.5">
      <c r="A84" s="56">
        <v>81</v>
      </c>
      <c r="B84" s="76" t="s">
        <v>2828</v>
      </c>
      <c r="C84" s="76">
        <v>100</v>
      </c>
      <c r="D84" s="75" t="s">
        <v>580</v>
      </c>
      <c r="E84" s="60">
        <v>15</v>
      </c>
      <c r="F84" s="166" t="s">
        <v>2044</v>
      </c>
      <c r="G84" s="167">
        <v>100</v>
      </c>
      <c r="H84" s="166">
        <v>1</v>
      </c>
      <c r="I84" s="168" t="s">
        <v>187</v>
      </c>
      <c r="J84" s="167">
        <v>28.5</v>
      </c>
      <c r="K84" s="169">
        <v>15</v>
      </c>
      <c r="L84" s="170">
        <v>427.5</v>
      </c>
      <c r="M84" s="188" t="s">
        <v>2317</v>
      </c>
      <c r="N84" s="198" t="s">
        <v>1374</v>
      </c>
      <c r="O84" s="198"/>
      <c r="P84" s="141" t="s">
        <v>317</v>
      </c>
      <c r="Q84" s="142" t="s">
        <v>537</v>
      </c>
      <c r="R84" s="141">
        <v>1</v>
      </c>
      <c r="S84" s="143" t="s">
        <v>1831</v>
      </c>
      <c r="T84" s="144">
        <v>15.6203</v>
      </c>
      <c r="U84" s="145">
        <v>15</v>
      </c>
      <c r="V84" s="146">
        <v>234.30450000000002</v>
      </c>
      <c r="W84" s="274" t="s">
        <v>2083</v>
      </c>
      <c r="X84" s="147" t="s">
        <v>318</v>
      </c>
      <c r="Y84" s="147"/>
    </row>
    <row r="85" spans="1:25" ht="36">
      <c r="A85" s="56">
        <v>82</v>
      </c>
      <c r="B85" s="76" t="s">
        <v>695</v>
      </c>
      <c r="C85" s="74">
        <v>30</v>
      </c>
      <c r="D85" s="75" t="s">
        <v>670</v>
      </c>
      <c r="E85" s="60">
        <v>3</v>
      </c>
      <c r="F85" s="166" t="s">
        <v>1375</v>
      </c>
      <c r="G85" s="167">
        <v>30</v>
      </c>
      <c r="H85" s="166">
        <v>3</v>
      </c>
      <c r="I85" s="168" t="s">
        <v>3347</v>
      </c>
      <c r="J85" s="167">
        <v>20.679000000000002</v>
      </c>
      <c r="K85" s="169">
        <v>3.3333333333333335</v>
      </c>
      <c r="L85" s="170">
        <v>68.930000000000007</v>
      </c>
      <c r="M85" s="188" t="s">
        <v>2317</v>
      </c>
      <c r="N85" s="198" t="s">
        <v>2099</v>
      </c>
      <c r="O85" s="198"/>
      <c r="P85" s="141" t="s">
        <v>2045</v>
      </c>
      <c r="Q85" s="142" t="s">
        <v>2201</v>
      </c>
      <c r="R85" s="141">
        <v>3.3329999999999999E-2</v>
      </c>
      <c r="S85" s="143" t="s">
        <v>394</v>
      </c>
      <c r="T85" s="144">
        <v>1.0223</v>
      </c>
      <c r="U85" s="145">
        <v>300.03000300030004</v>
      </c>
      <c r="V85" s="146">
        <v>306.72067206720675</v>
      </c>
      <c r="W85" s="274" t="s">
        <v>280</v>
      </c>
      <c r="X85" s="147" t="s">
        <v>1376</v>
      </c>
      <c r="Y85" s="147"/>
    </row>
    <row r="86" spans="1:25" ht="48">
      <c r="A86" s="56">
        <v>83</v>
      </c>
      <c r="B86" s="76" t="s">
        <v>3685</v>
      </c>
      <c r="C86" s="76">
        <v>5</v>
      </c>
      <c r="D86" s="75" t="s">
        <v>580</v>
      </c>
      <c r="E86" s="60">
        <v>1</v>
      </c>
      <c r="F86" s="166" t="s">
        <v>1377</v>
      </c>
      <c r="G86" s="167">
        <v>5</v>
      </c>
      <c r="H86" s="166">
        <v>1</v>
      </c>
      <c r="I86" s="168" t="s">
        <v>2922</v>
      </c>
      <c r="J86" s="167">
        <v>23.1525</v>
      </c>
      <c r="K86" s="169">
        <v>1</v>
      </c>
      <c r="L86" s="170">
        <v>23.1525</v>
      </c>
      <c r="M86" s="188" t="s">
        <v>2317</v>
      </c>
      <c r="N86" s="198" t="s">
        <v>2100</v>
      </c>
      <c r="O86" s="198"/>
      <c r="P86" s="141" t="s">
        <v>2046</v>
      </c>
      <c r="Q86" s="142" t="s">
        <v>537</v>
      </c>
      <c r="R86" s="141">
        <v>1</v>
      </c>
      <c r="S86" s="143" t="s">
        <v>1831</v>
      </c>
      <c r="T86" s="144">
        <v>32.0505</v>
      </c>
      <c r="U86" s="145">
        <v>1</v>
      </c>
      <c r="V86" s="146">
        <v>32.0505</v>
      </c>
      <c r="W86" s="274" t="s">
        <v>280</v>
      </c>
      <c r="X86" s="147" t="s">
        <v>1378</v>
      </c>
      <c r="Y86" s="147"/>
    </row>
    <row r="87" spans="1:25" ht="48">
      <c r="A87" s="56">
        <v>84</v>
      </c>
      <c r="B87" s="76" t="s">
        <v>3686</v>
      </c>
      <c r="C87" s="76">
        <v>5</v>
      </c>
      <c r="D87" s="75" t="s">
        <v>670</v>
      </c>
      <c r="E87" s="60">
        <v>11</v>
      </c>
      <c r="F87" s="166" t="s">
        <v>1379</v>
      </c>
      <c r="G87" s="167">
        <v>5</v>
      </c>
      <c r="H87" s="166">
        <v>1</v>
      </c>
      <c r="I87" s="168" t="s">
        <v>2904</v>
      </c>
      <c r="J87" s="167">
        <v>10.159000000000001</v>
      </c>
      <c r="K87" s="169">
        <v>11</v>
      </c>
      <c r="L87" s="170">
        <v>111.74900000000001</v>
      </c>
      <c r="M87" s="188" t="s">
        <v>2317</v>
      </c>
      <c r="N87" s="198" t="s">
        <v>2101</v>
      </c>
      <c r="O87" s="198"/>
      <c r="P87" s="141" t="s">
        <v>2047</v>
      </c>
      <c r="Q87" s="142" t="s">
        <v>537</v>
      </c>
      <c r="R87" s="141">
        <v>1</v>
      </c>
      <c r="S87" s="143" t="s">
        <v>379</v>
      </c>
      <c r="T87" s="144">
        <v>14.062900000000001</v>
      </c>
      <c r="U87" s="145">
        <v>11</v>
      </c>
      <c r="V87" s="146">
        <v>154.6919</v>
      </c>
      <c r="W87" s="274" t="s">
        <v>280</v>
      </c>
      <c r="X87" s="147" t="s">
        <v>1380</v>
      </c>
      <c r="Y87" s="147"/>
    </row>
    <row r="88" spans="1:25" ht="60">
      <c r="A88" s="56">
        <v>85</v>
      </c>
      <c r="B88" s="76" t="s">
        <v>3694</v>
      </c>
      <c r="C88" s="74">
        <v>5</v>
      </c>
      <c r="D88" s="75" t="s">
        <v>670</v>
      </c>
      <c r="E88" s="60">
        <v>54</v>
      </c>
      <c r="F88" s="166" t="s">
        <v>2048</v>
      </c>
      <c r="G88" s="167">
        <v>5</v>
      </c>
      <c r="H88" s="166">
        <v>1</v>
      </c>
      <c r="I88" s="168" t="s">
        <v>2904</v>
      </c>
      <c r="J88" s="166">
        <v>17.5</v>
      </c>
      <c r="K88" s="169">
        <v>54</v>
      </c>
      <c r="L88" s="170">
        <v>945</v>
      </c>
      <c r="M88" s="188" t="s">
        <v>2317</v>
      </c>
      <c r="N88" s="198" t="s">
        <v>1381</v>
      </c>
      <c r="O88" s="198"/>
      <c r="P88" s="141" t="s">
        <v>1382</v>
      </c>
      <c r="Q88" s="142" t="s">
        <v>537</v>
      </c>
      <c r="R88" s="141">
        <v>1</v>
      </c>
      <c r="S88" s="143" t="s">
        <v>379</v>
      </c>
      <c r="T88" s="144">
        <v>23.528300000000002</v>
      </c>
      <c r="U88" s="145">
        <v>54</v>
      </c>
      <c r="V88" s="146">
        <v>1270.5282000000002</v>
      </c>
      <c r="W88" s="274" t="s">
        <v>280</v>
      </c>
      <c r="X88" s="147" t="s">
        <v>1383</v>
      </c>
      <c r="Y88" s="147"/>
    </row>
    <row r="89" spans="1:25" ht="60">
      <c r="A89" s="56">
        <v>86</v>
      </c>
      <c r="B89" s="76" t="s">
        <v>3695</v>
      </c>
      <c r="C89" s="74">
        <v>5</v>
      </c>
      <c r="D89" s="75" t="s">
        <v>580</v>
      </c>
      <c r="E89" s="60">
        <v>40</v>
      </c>
      <c r="F89" s="166" t="s">
        <v>2049</v>
      </c>
      <c r="G89" s="167">
        <v>5</v>
      </c>
      <c r="H89" s="166">
        <v>1</v>
      </c>
      <c r="I89" s="168" t="s">
        <v>2922</v>
      </c>
      <c r="J89" s="167">
        <v>45</v>
      </c>
      <c r="K89" s="169">
        <v>40</v>
      </c>
      <c r="L89" s="170">
        <v>1800</v>
      </c>
      <c r="M89" s="188" t="s">
        <v>2317</v>
      </c>
      <c r="N89" s="198" t="s">
        <v>1384</v>
      </c>
      <c r="O89" s="198"/>
      <c r="P89" s="141" t="s">
        <v>2049</v>
      </c>
      <c r="Q89" s="142" t="s">
        <v>537</v>
      </c>
      <c r="R89" s="141">
        <v>1</v>
      </c>
      <c r="S89" s="143" t="s">
        <v>1831</v>
      </c>
      <c r="T89" s="144">
        <v>60.011499999999998</v>
      </c>
      <c r="U89" s="145">
        <v>40</v>
      </c>
      <c r="V89" s="146">
        <v>2400.46</v>
      </c>
      <c r="W89" s="274" t="s">
        <v>280</v>
      </c>
      <c r="X89" s="147" t="s">
        <v>1385</v>
      </c>
      <c r="Y89" s="147"/>
    </row>
    <row r="90" spans="1:25" ht="60">
      <c r="A90" s="56">
        <v>87</v>
      </c>
      <c r="B90" s="76" t="s">
        <v>3696</v>
      </c>
      <c r="C90" s="76">
        <v>5</v>
      </c>
      <c r="D90" s="75" t="s">
        <v>580</v>
      </c>
      <c r="E90" s="60">
        <v>26</v>
      </c>
      <c r="F90" s="166" t="s">
        <v>2050</v>
      </c>
      <c r="G90" s="167">
        <v>5</v>
      </c>
      <c r="H90" s="166">
        <v>1</v>
      </c>
      <c r="I90" s="168" t="s">
        <v>2922</v>
      </c>
      <c r="J90" s="167">
        <v>60</v>
      </c>
      <c r="K90" s="169">
        <v>26</v>
      </c>
      <c r="L90" s="170">
        <v>1560</v>
      </c>
      <c r="M90" s="188" t="s">
        <v>2317</v>
      </c>
      <c r="N90" s="198" t="s">
        <v>1386</v>
      </c>
      <c r="O90" s="198"/>
      <c r="P90" s="141" t="s">
        <v>2050</v>
      </c>
      <c r="Q90" s="142" t="s">
        <v>537</v>
      </c>
      <c r="R90" s="141">
        <v>1</v>
      </c>
      <c r="S90" s="143" t="s">
        <v>1831</v>
      </c>
      <c r="T90" s="144">
        <v>87.741600000000005</v>
      </c>
      <c r="U90" s="145">
        <v>26</v>
      </c>
      <c r="V90" s="146">
        <v>2281.2816000000003</v>
      </c>
      <c r="W90" s="274" t="s">
        <v>280</v>
      </c>
      <c r="X90" s="147" t="s">
        <v>1155</v>
      </c>
      <c r="Y90" s="147"/>
    </row>
    <row r="91" spans="1:25" ht="60">
      <c r="A91" s="56">
        <v>88</v>
      </c>
      <c r="B91" s="76" t="s">
        <v>3697</v>
      </c>
      <c r="C91" s="74">
        <v>5</v>
      </c>
      <c r="D91" s="75" t="s">
        <v>580</v>
      </c>
      <c r="E91" s="60">
        <v>35</v>
      </c>
      <c r="F91" s="166" t="s">
        <v>2051</v>
      </c>
      <c r="G91" s="167">
        <v>5</v>
      </c>
      <c r="H91" s="166">
        <v>1</v>
      </c>
      <c r="I91" s="168" t="s">
        <v>2922</v>
      </c>
      <c r="J91" s="167">
        <v>24.491499999999998</v>
      </c>
      <c r="K91" s="169">
        <v>35</v>
      </c>
      <c r="L91" s="170">
        <v>857.20249999999999</v>
      </c>
      <c r="M91" s="188" t="s">
        <v>2317</v>
      </c>
      <c r="N91" s="198" t="s">
        <v>1156</v>
      </c>
      <c r="O91" s="198"/>
      <c r="P91" s="141" t="s">
        <v>2051</v>
      </c>
      <c r="Q91" s="142" t="s">
        <v>537</v>
      </c>
      <c r="R91" s="141">
        <v>1</v>
      </c>
      <c r="S91" s="143" t="s">
        <v>1831</v>
      </c>
      <c r="T91" s="144">
        <v>31.270499999999998</v>
      </c>
      <c r="U91" s="145">
        <v>35</v>
      </c>
      <c r="V91" s="146">
        <v>1094.4675</v>
      </c>
      <c r="W91" s="274" t="s">
        <v>280</v>
      </c>
      <c r="X91" s="147" t="s">
        <v>1157</v>
      </c>
      <c r="Y91" s="147"/>
    </row>
    <row r="92" spans="1:25" ht="60">
      <c r="A92" s="56">
        <v>89</v>
      </c>
      <c r="B92" s="76" t="s">
        <v>3698</v>
      </c>
      <c r="C92" s="74">
        <v>5</v>
      </c>
      <c r="D92" s="75" t="s">
        <v>580</v>
      </c>
      <c r="E92" s="60">
        <v>30</v>
      </c>
      <c r="F92" s="166" t="s">
        <v>2052</v>
      </c>
      <c r="G92" s="167">
        <v>5</v>
      </c>
      <c r="H92" s="166">
        <v>1</v>
      </c>
      <c r="I92" s="168" t="s">
        <v>2922</v>
      </c>
      <c r="J92" s="167">
        <v>45</v>
      </c>
      <c r="K92" s="169">
        <v>30</v>
      </c>
      <c r="L92" s="170">
        <v>1350</v>
      </c>
      <c r="M92" s="188" t="s">
        <v>2317</v>
      </c>
      <c r="N92" s="198" t="s">
        <v>1158</v>
      </c>
      <c r="O92" s="198"/>
      <c r="P92" s="141" t="s">
        <v>2052</v>
      </c>
      <c r="Q92" s="142" t="s">
        <v>537</v>
      </c>
      <c r="R92" s="141">
        <v>1</v>
      </c>
      <c r="S92" s="143" t="s">
        <v>1831</v>
      </c>
      <c r="T92" s="144">
        <v>63.445799999999998</v>
      </c>
      <c r="U92" s="145">
        <v>30</v>
      </c>
      <c r="V92" s="146">
        <v>1903.374</v>
      </c>
      <c r="W92" s="274" t="s">
        <v>280</v>
      </c>
      <c r="X92" s="147" t="s">
        <v>1159</v>
      </c>
      <c r="Y92" s="147"/>
    </row>
    <row r="93" spans="1:25" ht="60">
      <c r="A93" s="56">
        <v>90</v>
      </c>
      <c r="B93" s="76" t="s">
        <v>3699</v>
      </c>
      <c r="C93" s="76">
        <v>5</v>
      </c>
      <c r="D93" s="75" t="s">
        <v>580</v>
      </c>
      <c r="E93" s="60">
        <v>30</v>
      </c>
      <c r="F93" s="166" t="s">
        <v>2053</v>
      </c>
      <c r="G93" s="167">
        <v>5</v>
      </c>
      <c r="H93" s="166">
        <v>1</v>
      </c>
      <c r="I93" s="168" t="s">
        <v>2922</v>
      </c>
      <c r="J93" s="167">
        <v>58</v>
      </c>
      <c r="K93" s="169">
        <v>30</v>
      </c>
      <c r="L93" s="170">
        <v>1740</v>
      </c>
      <c r="M93" s="188" t="s">
        <v>2317</v>
      </c>
      <c r="N93" s="198" t="s">
        <v>1160</v>
      </c>
      <c r="O93" s="198"/>
      <c r="P93" s="141" t="s">
        <v>2053</v>
      </c>
      <c r="Q93" s="142" t="s">
        <v>537</v>
      </c>
      <c r="R93" s="141">
        <v>1</v>
      </c>
      <c r="S93" s="143" t="s">
        <v>1831</v>
      </c>
      <c r="T93" s="144">
        <v>83.308300000000003</v>
      </c>
      <c r="U93" s="145">
        <v>30</v>
      </c>
      <c r="V93" s="146">
        <v>2499.2490000000003</v>
      </c>
      <c r="W93" s="274" t="s">
        <v>280</v>
      </c>
      <c r="X93" s="147" t="s">
        <v>1161</v>
      </c>
      <c r="Y93" s="147"/>
    </row>
    <row r="94" spans="1:25" ht="72">
      <c r="A94" s="56">
        <v>91</v>
      </c>
      <c r="B94" s="76" t="s">
        <v>3700</v>
      </c>
      <c r="C94" s="76">
        <v>5</v>
      </c>
      <c r="D94" s="75" t="s">
        <v>580</v>
      </c>
      <c r="E94" s="60">
        <v>30</v>
      </c>
      <c r="F94" s="166" t="s">
        <v>2054</v>
      </c>
      <c r="G94" s="167">
        <v>5</v>
      </c>
      <c r="H94" s="166">
        <v>1</v>
      </c>
      <c r="I94" s="168" t="s">
        <v>2922</v>
      </c>
      <c r="J94" s="167">
        <v>15.836500000000001</v>
      </c>
      <c r="K94" s="169">
        <v>30</v>
      </c>
      <c r="L94" s="170">
        <v>475.09500000000003</v>
      </c>
      <c r="M94" s="188" t="s">
        <v>2317</v>
      </c>
      <c r="N94" s="198" t="s">
        <v>1162</v>
      </c>
      <c r="O94" s="198"/>
      <c r="P94" s="141" t="s">
        <v>2054</v>
      </c>
      <c r="Q94" s="142" t="s">
        <v>537</v>
      </c>
      <c r="R94" s="141">
        <v>1</v>
      </c>
      <c r="S94" s="143" t="s">
        <v>1831</v>
      </c>
      <c r="T94" s="144">
        <v>20.411200000000001</v>
      </c>
      <c r="U94" s="145">
        <v>30</v>
      </c>
      <c r="V94" s="146">
        <v>612.33600000000001</v>
      </c>
      <c r="W94" s="274" t="s">
        <v>280</v>
      </c>
      <c r="X94" s="147" t="s">
        <v>1163</v>
      </c>
      <c r="Y94" s="147"/>
    </row>
    <row r="95" spans="1:25" ht="36">
      <c r="A95" s="56">
        <v>92</v>
      </c>
      <c r="B95" s="76" t="s">
        <v>3706</v>
      </c>
      <c r="C95" s="76">
        <v>10</v>
      </c>
      <c r="D95" s="77" t="s">
        <v>670</v>
      </c>
      <c r="E95" s="60">
        <v>10</v>
      </c>
      <c r="F95" s="166" t="s">
        <v>1164</v>
      </c>
      <c r="G95" s="166">
        <v>10</v>
      </c>
      <c r="H95" s="166">
        <v>1</v>
      </c>
      <c r="I95" s="168" t="s">
        <v>3362</v>
      </c>
      <c r="J95" s="167">
        <v>52.29</v>
      </c>
      <c r="K95" s="169">
        <v>10</v>
      </c>
      <c r="L95" s="170">
        <v>522.9</v>
      </c>
      <c r="M95" s="188" t="s">
        <v>2317</v>
      </c>
      <c r="N95" s="198" t="s">
        <v>2102</v>
      </c>
      <c r="O95" s="198"/>
      <c r="P95" s="141" t="s">
        <v>2055</v>
      </c>
      <c r="Q95" s="142" t="s">
        <v>537</v>
      </c>
      <c r="R95" s="141">
        <v>1</v>
      </c>
      <c r="S95" s="143" t="s">
        <v>379</v>
      </c>
      <c r="T95" s="144">
        <v>70.277799999999999</v>
      </c>
      <c r="U95" s="145">
        <v>10</v>
      </c>
      <c r="V95" s="146">
        <v>702.77800000000002</v>
      </c>
      <c r="W95" s="274" t="s">
        <v>280</v>
      </c>
      <c r="X95" s="147" t="s">
        <v>1165</v>
      </c>
      <c r="Y95" s="147"/>
    </row>
    <row r="96" spans="1:25" ht="36">
      <c r="A96" s="56">
        <v>93</v>
      </c>
      <c r="B96" s="76" t="s">
        <v>699</v>
      </c>
      <c r="C96" s="76">
        <v>5</v>
      </c>
      <c r="D96" s="77" t="s">
        <v>670</v>
      </c>
      <c r="E96" s="78">
        <v>20</v>
      </c>
      <c r="F96" s="166" t="s">
        <v>1166</v>
      </c>
      <c r="G96" s="167">
        <v>5</v>
      </c>
      <c r="H96" s="166">
        <v>0.5</v>
      </c>
      <c r="I96" s="168" t="s">
        <v>2904</v>
      </c>
      <c r="J96" s="167">
        <v>80.561500000000009</v>
      </c>
      <c r="K96" s="169">
        <v>20</v>
      </c>
      <c r="L96" s="170">
        <v>1611.23</v>
      </c>
      <c r="M96" s="188" t="s">
        <v>2317</v>
      </c>
      <c r="N96" s="198" t="s">
        <v>2103</v>
      </c>
      <c r="O96" s="198"/>
      <c r="P96" s="141" t="s">
        <v>2056</v>
      </c>
      <c r="Q96" s="142" t="s">
        <v>537</v>
      </c>
      <c r="R96" s="141">
        <v>0.5</v>
      </c>
      <c r="S96" s="143" t="s">
        <v>379</v>
      </c>
      <c r="T96" s="144">
        <v>108.2744</v>
      </c>
      <c r="U96" s="145">
        <v>20</v>
      </c>
      <c r="V96" s="146">
        <v>2165.4879999999998</v>
      </c>
      <c r="W96" s="274" t="s">
        <v>280</v>
      </c>
      <c r="X96" s="147" t="s">
        <v>1167</v>
      </c>
      <c r="Y96" s="147"/>
    </row>
    <row r="97" spans="1:25" ht="36">
      <c r="A97" s="56">
        <v>94</v>
      </c>
      <c r="B97" s="76" t="s">
        <v>700</v>
      </c>
      <c r="C97" s="74">
        <v>10</v>
      </c>
      <c r="D97" s="75" t="s">
        <v>670</v>
      </c>
      <c r="E97" s="60">
        <v>2</v>
      </c>
      <c r="F97" s="166" t="s">
        <v>3361</v>
      </c>
      <c r="G97" s="167">
        <v>10</v>
      </c>
      <c r="H97" s="166">
        <v>10</v>
      </c>
      <c r="I97" s="168" t="s">
        <v>3367</v>
      </c>
      <c r="J97" s="167">
        <v>16.695</v>
      </c>
      <c r="K97" s="169">
        <v>0.2</v>
      </c>
      <c r="L97" s="170">
        <v>3.3390000000000004</v>
      </c>
      <c r="M97" s="188" t="s">
        <v>2317</v>
      </c>
      <c r="N97" s="198" t="s">
        <v>2104</v>
      </c>
      <c r="O97" s="198"/>
      <c r="P97" s="141" t="s">
        <v>2057</v>
      </c>
      <c r="Q97" s="142" t="s">
        <v>537</v>
      </c>
      <c r="R97" s="141">
        <v>10</v>
      </c>
      <c r="S97" s="143" t="s">
        <v>377</v>
      </c>
      <c r="T97" s="144">
        <v>22.437999999999999</v>
      </c>
      <c r="U97" s="145">
        <v>0.2</v>
      </c>
      <c r="V97" s="146">
        <v>4.4875999999999996</v>
      </c>
      <c r="W97" s="274" t="s">
        <v>280</v>
      </c>
      <c r="X97" s="147" t="s">
        <v>281</v>
      </c>
      <c r="Y97" s="147"/>
    </row>
    <row r="98" spans="1:25" ht="36">
      <c r="A98" s="56">
        <v>95</v>
      </c>
      <c r="B98" s="76" t="s">
        <v>3705</v>
      </c>
      <c r="C98" s="74">
        <v>10</v>
      </c>
      <c r="D98" s="75" t="s">
        <v>670</v>
      </c>
      <c r="E98" s="60">
        <v>20</v>
      </c>
      <c r="F98" s="166" t="s">
        <v>3364</v>
      </c>
      <c r="G98" s="167">
        <v>10</v>
      </c>
      <c r="H98" s="166">
        <v>1</v>
      </c>
      <c r="I98" s="168" t="s">
        <v>3362</v>
      </c>
      <c r="J98" s="167">
        <v>26.617999999999999</v>
      </c>
      <c r="K98" s="169">
        <v>20</v>
      </c>
      <c r="L98" s="170">
        <v>532.36</v>
      </c>
      <c r="M98" s="188" t="s">
        <v>2317</v>
      </c>
      <c r="N98" s="198" t="s">
        <v>2105</v>
      </c>
      <c r="O98" s="198"/>
      <c r="P98" s="141" t="s">
        <v>2058</v>
      </c>
      <c r="Q98" s="142" t="s">
        <v>537</v>
      </c>
      <c r="R98" s="141">
        <v>1</v>
      </c>
      <c r="S98" s="143" t="s">
        <v>379</v>
      </c>
      <c r="T98" s="144">
        <v>35.773899999999998</v>
      </c>
      <c r="U98" s="145">
        <v>20</v>
      </c>
      <c r="V98" s="146">
        <v>715.47799999999995</v>
      </c>
      <c r="W98" s="274" t="s">
        <v>280</v>
      </c>
      <c r="X98" s="147" t="s">
        <v>282</v>
      </c>
      <c r="Y98" s="147"/>
    </row>
    <row r="99" spans="1:25" ht="36">
      <c r="A99" s="56">
        <v>96</v>
      </c>
      <c r="B99" s="76" t="s">
        <v>696</v>
      </c>
      <c r="C99" s="74">
        <v>30</v>
      </c>
      <c r="D99" s="75" t="s">
        <v>670</v>
      </c>
      <c r="E99" s="62">
        <v>2</v>
      </c>
      <c r="F99" s="166" t="s">
        <v>1168</v>
      </c>
      <c r="G99" s="167">
        <v>30</v>
      </c>
      <c r="H99" s="166">
        <v>3</v>
      </c>
      <c r="I99" s="168" t="s">
        <v>3347</v>
      </c>
      <c r="J99" s="167">
        <v>18.167999999999999</v>
      </c>
      <c r="K99" s="169">
        <v>1.6666666666666667</v>
      </c>
      <c r="L99" s="170">
        <v>30.28</v>
      </c>
      <c r="M99" s="188" t="s">
        <v>2317</v>
      </c>
      <c r="N99" s="188" t="s">
        <v>2106</v>
      </c>
      <c r="O99" s="188"/>
      <c r="P99" s="141" t="s">
        <v>2059</v>
      </c>
      <c r="Q99" s="142" t="s">
        <v>2201</v>
      </c>
      <c r="R99" s="141">
        <v>0.1</v>
      </c>
      <c r="S99" s="143" t="s">
        <v>394</v>
      </c>
      <c r="T99" s="144">
        <v>0.89829999999999999</v>
      </c>
      <c r="U99" s="145">
        <v>50</v>
      </c>
      <c r="V99" s="146">
        <v>44.914999999999999</v>
      </c>
      <c r="W99" s="274" t="s">
        <v>2317</v>
      </c>
      <c r="X99" s="147" t="s">
        <v>1169</v>
      </c>
      <c r="Y99" s="147"/>
    </row>
    <row r="100" spans="1:25" ht="25.5">
      <c r="A100" s="56">
        <v>97</v>
      </c>
      <c r="B100" s="90" t="s">
        <v>570</v>
      </c>
      <c r="C100" s="81">
        <v>1</v>
      </c>
      <c r="D100" s="82" t="s">
        <v>583</v>
      </c>
      <c r="E100" s="83">
        <v>1549</v>
      </c>
      <c r="F100" s="166" t="s">
        <v>1170</v>
      </c>
      <c r="G100" s="166">
        <v>1</v>
      </c>
      <c r="H100" s="166">
        <v>1</v>
      </c>
      <c r="I100" s="168" t="s">
        <v>3366</v>
      </c>
      <c r="J100" s="167">
        <v>1.5</v>
      </c>
      <c r="K100" s="169">
        <v>1549</v>
      </c>
      <c r="L100" s="170">
        <v>2323.5</v>
      </c>
      <c r="M100" s="198" t="s">
        <v>2107</v>
      </c>
      <c r="N100" s="198" t="s">
        <v>1171</v>
      </c>
      <c r="O100" s="198"/>
      <c r="P100" s="141">
        <v>553906</v>
      </c>
      <c r="Q100" s="142" t="s">
        <v>2201</v>
      </c>
      <c r="R100" s="141">
        <v>1</v>
      </c>
      <c r="S100" s="143" t="s">
        <v>1901</v>
      </c>
      <c r="T100" s="144">
        <v>1.7612000000000001</v>
      </c>
      <c r="U100" s="145">
        <v>1549</v>
      </c>
      <c r="V100" s="146">
        <v>2728.0988000000002</v>
      </c>
      <c r="W100" s="274" t="s">
        <v>510</v>
      </c>
      <c r="X100" s="147" t="s">
        <v>1172</v>
      </c>
      <c r="Y100" s="147"/>
    </row>
    <row r="101" spans="1:25" ht="38.25">
      <c r="A101" s="56">
        <v>98</v>
      </c>
      <c r="B101" s="90" t="s">
        <v>571</v>
      </c>
      <c r="C101" s="81">
        <v>1</v>
      </c>
      <c r="D101" s="82" t="s">
        <v>583</v>
      </c>
      <c r="E101" s="83">
        <v>100</v>
      </c>
      <c r="F101" s="166" t="s">
        <v>2060</v>
      </c>
      <c r="G101" s="166">
        <v>1</v>
      </c>
      <c r="H101" s="166">
        <v>1</v>
      </c>
      <c r="I101" s="168" t="s">
        <v>3366</v>
      </c>
      <c r="J101" s="167">
        <v>2.4420000000000002</v>
      </c>
      <c r="K101" s="169">
        <v>100</v>
      </c>
      <c r="L101" s="170">
        <v>244.2</v>
      </c>
      <c r="M101" s="198" t="s">
        <v>2107</v>
      </c>
      <c r="N101" s="198" t="s">
        <v>1173</v>
      </c>
      <c r="O101" s="198"/>
      <c r="P101" s="141">
        <v>3553914</v>
      </c>
      <c r="Q101" s="142" t="s">
        <v>2201</v>
      </c>
      <c r="R101" s="141">
        <v>1</v>
      </c>
      <c r="S101" s="143" t="s">
        <v>1901</v>
      </c>
      <c r="T101" s="144">
        <v>2.2088999999999999</v>
      </c>
      <c r="U101" s="145">
        <v>100</v>
      </c>
      <c r="V101" s="146">
        <v>220.89</v>
      </c>
      <c r="W101" s="274" t="s">
        <v>510</v>
      </c>
      <c r="X101" s="147" t="s">
        <v>1174</v>
      </c>
      <c r="Y101" s="147"/>
    </row>
    <row r="102" spans="1:25" ht="51">
      <c r="A102" s="56">
        <v>99</v>
      </c>
      <c r="B102" s="76" t="s">
        <v>2835</v>
      </c>
      <c r="C102" s="76">
        <v>6</v>
      </c>
      <c r="D102" s="75" t="s">
        <v>670</v>
      </c>
      <c r="E102" s="60">
        <v>10</v>
      </c>
      <c r="F102" s="166" t="s">
        <v>1175</v>
      </c>
      <c r="G102" s="167">
        <v>6</v>
      </c>
      <c r="H102" s="166">
        <v>1</v>
      </c>
      <c r="I102" s="168" t="s">
        <v>246</v>
      </c>
      <c r="J102" s="167">
        <v>28.581</v>
      </c>
      <c r="K102" s="169">
        <v>10</v>
      </c>
      <c r="L102" s="170">
        <v>285.81</v>
      </c>
      <c r="M102" s="188" t="s">
        <v>2070</v>
      </c>
      <c r="N102" s="198" t="s">
        <v>1176</v>
      </c>
      <c r="O102" s="198"/>
      <c r="P102" s="141" t="s">
        <v>1177</v>
      </c>
      <c r="Q102" s="142" t="s">
        <v>537</v>
      </c>
      <c r="R102" s="141">
        <v>1.6666700000000001</v>
      </c>
      <c r="S102" s="143" t="s">
        <v>379</v>
      </c>
      <c r="T102" s="144">
        <v>31.263200000000001</v>
      </c>
      <c r="U102" s="145">
        <v>5.9999880000239996</v>
      </c>
      <c r="V102" s="146">
        <v>187.57882484235031</v>
      </c>
      <c r="W102" s="274" t="s">
        <v>2907</v>
      </c>
      <c r="X102" s="147" t="s">
        <v>1178</v>
      </c>
      <c r="Y102" s="147"/>
    </row>
    <row r="103" spans="1:25" ht="38.25">
      <c r="A103" s="56">
        <v>100</v>
      </c>
      <c r="B103" s="76" t="s">
        <v>4123</v>
      </c>
      <c r="C103" s="74">
        <v>1</v>
      </c>
      <c r="D103" s="75" t="s">
        <v>667</v>
      </c>
      <c r="E103" s="60">
        <v>3</v>
      </c>
      <c r="F103" s="166" t="s">
        <v>1179</v>
      </c>
      <c r="G103" s="167">
        <v>60</v>
      </c>
      <c r="H103" s="166">
        <v>60</v>
      </c>
      <c r="I103" s="168" t="s">
        <v>203</v>
      </c>
      <c r="J103" s="167">
        <v>7.62</v>
      </c>
      <c r="K103" s="169">
        <v>0.05</v>
      </c>
      <c r="L103" s="170">
        <v>0.38100000000000001</v>
      </c>
      <c r="M103" s="188" t="s">
        <v>2315</v>
      </c>
      <c r="N103" s="198" t="s">
        <v>1180</v>
      </c>
      <c r="O103" s="198"/>
      <c r="P103" s="141" t="s">
        <v>323</v>
      </c>
      <c r="Q103" s="142" t="s">
        <v>537</v>
      </c>
      <c r="R103" s="141">
        <v>40</v>
      </c>
      <c r="S103" s="143" t="s">
        <v>377</v>
      </c>
      <c r="T103" s="144">
        <v>7.9119999999999999</v>
      </c>
      <c r="U103" s="145">
        <v>7.4999999999999997E-2</v>
      </c>
      <c r="V103" s="146">
        <v>0.59339999999999993</v>
      </c>
      <c r="W103" s="274" t="s">
        <v>1908</v>
      </c>
      <c r="X103" s="147" t="s">
        <v>324</v>
      </c>
      <c r="Y103" s="147"/>
    </row>
    <row r="104" spans="1:25" ht="48">
      <c r="A104" s="56">
        <v>101</v>
      </c>
      <c r="B104" s="76" t="s">
        <v>2832</v>
      </c>
      <c r="C104" s="76">
        <v>10</v>
      </c>
      <c r="D104" s="75" t="s">
        <v>670</v>
      </c>
      <c r="E104" s="60">
        <v>40</v>
      </c>
      <c r="F104" s="166" t="s">
        <v>1181</v>
      </c>
      <c r="G104" s="167">
        <v>10</v>
      </c>
      <c r="H104" s="166">
        <v>1</v>
      </c>
      <c r="I104" s="168" t="s">
        <v>3362</v>
      </c>
      <c r="J104" s="167">
        <v>14.7</v>
      </c>
      <c r="K104" s="169">
        <v>40</v>
      </c>
      <c r="L104" s="170">
        <v>588</v>
      </c>
      <c r="M104" s="188" t="s">
        <v>2317</v>
      </c>
      <c r="N104" s="198" t="s">
        <v>2109</v>
      </c>
      <c r="O104" s="198"/>
      <c r="P104" s="141" t="s">
        <v>2062</v>
      </c>
      <c r="Q104" s="142" t="s">
        <v>2201</v>
      </c>
      <c r="R104" s="141">
        <v>0.1</v>
      </c>
      <c r="S104" s="143" t="s">
        <v>394</v>
      </c>
      <c r="T104" s="144">
        <v>2.1804000000000001</v>
      </c>
      <c r="U104" s="145">
        <v>400</v>
      </c>
      <c r="V104" s="146">
        <v>872.16</v>
      </c>
      <c r="W104" s="274" t="s">
        <v>280</v>
      </c>
      <c r="X104" s="147" t="s">
        <v>1182</v>
      </c>
      <c r="Y104" s="147"/>
    </row>
    <row r="105" spans="1:25" ht="48">
      <c r="A105" s="56">
        <v>102</v>
      </c>
      <c r="B105" s="76" t="s">
        <v>2833</v>
      </c>
      <c r="C105" s="74">
        <v>10</v>
      </c>
      <c r="D105" s="75" t="s">
        <v>670</v>
      </c>
      <c r="E105" s="60">
        <v>30</v>
      </c>
      <c r="F105" s="166" t="s">
        <v>1183</v>
      </c>
      <c r="G105" s="167">
        <v>10</v>
      </c>
      <c r="H105" s="166">
        <v>1</v>
      </c>
      <c r="I105" s="168" t="s">
        <v>3362</v>
      </c>
      <c r="J105" s="167">
        <v>17.317</v>
      </c>
      <c r="K105" s="169">
        <v>30</v>
      </c>
      <c r="L105" s="170">
        <v>519.51</v>
      </c>
      <c r="M105" s="188" t="s">
        <v>2317</v>
      </c>
      <c r="N105" s="198" t="s">
        <v>2110</v>
      </c>
      <c r="O105" s="198"/>
      <c r="P105" s="141" t="s">
        <v>2063</v>
      </c>
      <c r="Q105" s="142" t="s">
        <v>2201</v>
      </c>
      <c r="R105" s="141">
        <v>0.1</v>
      </c>
      <c r="S105" s="143" t="s">
        <v>394</v>
      </c>
      <c r="T105" s="144">
        <v>2.5684</v>
      </c>
      <c r="U105" s="145">
        <v>300</v>
      </c>
      <c r="V105" s="146">
        <v>770.52</v>
      </c>
      <c r="W105" s="274" t="s">
        <v>280</v>
      </c>
      <c r="X105" s="147" t="s">
        <v>1184</v>
      </c>
      <c r="Y105" s="147"/>
    </row>
    <row r="106" spans="1:25" ht="36">
      <c r="A106" s="56">
        <v>103</v>
      </c>
      <c r="B106" s="76" t="s">
        <v>2822</v>
      </c>
      <c r="C106" s="76">
        <v>100</v>
      </c>
      <c r="D106" s="75" t="s">
        <v>580</v>
      </c>
      <c r="E106" s="60">
        <v>10</v>
      </c>
      <c r="F106" s="166" t="s">
        <v>198</v>
      </c>
      <c r="G106" s="167">
        <v>100</v>
      </c>
      <c r="H106" s="166">
        <v>1</v>
      </c>
      <c r="I106" s="168" t="s">
        <v>187</v>
      </c>
      <c r="J106" s="167">
        <v>7.32</v>
      </c>
      <c r="K106" s="169">
        <v>10</v>
      </c>
      <c r="L106" s="170">
        <v>73.2</v>
      </c>
      <c r="M106" s="188" t="s">
        <v>2111</v>
      </c>
      <c r="N106" s="198" t="s">
        <v>1185</v>
      </c>
      <c r="O106" s="198"/>
      <c r="P106" s="141" t="s">
        <v>317</v>
      </c>
      <c r="Q106" s="142" t="s">
        <v>537</v>
      </c>
      <c r="R106" s="141">
        <v>1</v>
      </c>
      <c r="S106" s="143" t="s">
        <v>1831</v>
      </c>
      <c r="T106" s="144">
        <v>15.6203</v>
      </c>
      <c r="U106" s="145">
        <v>10</v>
      </c>
      <c r="V106" s="146">
        <v>156.203</v>
      </c>
      <c r="W106" s="274" t="s">
        <v>416</v>
      </c>
      <c r="X106" s="147" t="s">
        <v>318</v>
      </c>
      <c r="Y106" s="147"/>
    </row>
    <row r="107" spans="1:25" ht="36">
      <c r="A107" s="56">
        <v>104</v>
      </c>
      <c r="B107" s="76" t="s">
        <v>2823</v>
      </c>
      <c r="C107" s="76">
        <v>10</v>
      </c>
      <c r="D107" s="75" t="s">
        <v>580</v>
      </c>
      <c r="E107" s="60">
        <v>25</v>
      </c>
      <c r="F107" s="166" t="s">
        <v>1186</v>
      </c>
      <c r="G107" s="167">
        <v>50</v>
      </c>
      <c r="H107" s="166">
        <v>5</v>
      </c>
      <c r="I107" s="168" t="s">
        <v>190</v>
      </c>
      <c r="J107" s="167">
        <v>13.42</v>
      </c>
      <c r="K107" s="169">
        <v>5</v>
      </c>
      <c r="L107" s="170">
        <v>67.099999999999994</v>
      </c>
      <c r="M107" s="188" t="s">
        <v>2111</v>
      </c>
      <c r="N107" s="198" t="s">
        <v>3969</v>
      </c>
      <c r="O107" s="198"/>
      <c r="P107" s="141" t="s">
        <v>1368</v>
      </c>
      <c r="Q107" s="142" t="s">
        <v>537</v>
      </c>
      <c r="R107" s="141">
        <v>5</v>
      </c>
      <c r="S107" s="143" t="s">
        <v>1831</v>
      </c>
      <c r="T107" s="144">
        <v>13.339</v>
      </c>
      <c r="U107" s="145">
        <v>5</v>
      </c>
      <c r="V107" s="146">
        <v>66.694999999999993</v>
      </c>
      <c r="W107" s="274" t="s">
        <v>416</v>
      </c>
      <c r="X107" s="147" t="s">
        <v>1369</v>
      </c>
      <c r="Y107" s="147"/>
    </row>
    <row r="108" spans="1:25" ht="36">
      <c r="A108" s="56">
        <v>105</v>
      </c>
      <c r="B108" s="76" t="s">
        <v>2830</v>
      </c>
      <c r="C108" s="76">
        <v>10</v>
      </c>
      <c r="D108" s="75" t="s">
        <v>580</v>
      </c>
      <c r="E108" s="60">
        <v>20</v>
      </c>
      <c r="F108" s="166" t="s">
        <v>1373</v>
      </c>
      <c r="G108" s="167">
        <v>10</v>
      </c>
      <c r="H108" s="166">
        <v>1</v>
      </c>
      <c r="I108" s="168" t="s">
        <v>3002</v>
      </c>
      <c r="J108" s="167">
        <v>14.6</v>
      </c>
      <c r="K108" s="169">
        <v>20</v>
      </c>
      <c r="L108" s="170">
        <v>292</v>
      </c>
      <c r="M108" s="188" t="s">
        <v>2317</v>
      </c>
      <c r="N108" s="198" t="s">
        <v>2098</v>
      </c>
      <c r="O108" s="198"/>
      <c r="P108" s="141">
        <v>1628</v>
      </c>
      <c r="Q108" s="142" t="s">
        <v>537</v>
      </c>
      <c r="R108" s="141">
        <v>1</v>
      </c>
      <c r="S108" s="143" t="s">
        <v>1831</v>
      </c>
      <c r="T108" s="144">
        <v>9.4047000000000001</v>
      </c>
      <c r="U108" s="145">
        <v>20</v>
      </c>
      <c r="V108" s="146">
        <v>188.09399999999999</v>
      </c>
      <c r="W108" s="274" t="s">
        <v>2083</v>
      </c>
      <c r="X108" s="147" t="s">
        <v>3001</v>
      </c>
      <c r="Y108" s="147"/>
    </row>
    <row r="109" spans="1:25" ht="25.5">
      <c r="A109" s="56">
        <v>106</v>
      </c>
      <c r="B109" s="76" t="s">
        <v>4128</v>
      </c>
      <c r="C109" s="76">
        <v>1</v>
      </c>
      <c r="D109" s="75" t="s">
        <v>668</v>
      </c>
      <c r="E109" s="62">
        <v>10</v>
      </c>
      <c r="F109" s="166" t="s">
        <v>3970</v>
      </c>
      <c r="G109" s="167">
        <v>1</v>
      </c>
      <c r="H109" s="166">
        <v>1</v>
      </c>
      <c r="I109" s="168" t="s">
        <v>3971</v>
      </c>
      <c r="J109" s="167">
        <v>23.158000000000001</v>
      </c>
      <c r="K109" s="169">
        <v>10</v>
      </c>
      <c r="L109" s="170">
        <v>231.58</v>
      </c>
      <c r="M109" s="188" t="s">
        <v>2068</v>
      </c>
      <c r="N109" s="198" t="s">
        <v>3972</v>
      </c>
      <c r="O109" s="198"/>
      <c r="P109" s="141">
        <v>16004</v>
      </c>
      <c r="Q109" s="142" t="s">
        <v>537</v>
      </c>
      <c r="R109" s="141">
        <v>1</v>
      </c>
      <c r="S109" s="143" t="s">
        <v>3973</v>
      </c>
      <c r="T109" s="144">
        <v>21.9893</v>
      </c>
      <c r="U109" s="145">
        <v>10</v>
      </c>
      <c r="V109" s="146">
        <v>219.893</v>
      </c>
      <c r="W109" s="274" t="s">
        <v>416</v>
      </c>
      <c r="X109" s="147" t="s">
        <v>3974</v>
      </c>
      <c r="Y109" s="147"/>
    </row>
    <row r="110" spans="1:25" ht="48">
      <c r="A110" s="56">
        <v>107</v>
      </c>
      <c r="B110" s="76" t="s">
        <v>703</v>
      </c>
      <c r="C110" s="76">
        <v>100</v>
      </c>
      <c r="D110" s="75" t="s">
        <v>580</v>
      </c>
      <c r="E110" s="60">
        <v>21</v>
      </c>
      <c r="F110" s="166" t="s">
        <v>2064</v>
      </c>
      <c r="G110" s="167">
        <v>100</v>
      </c>
      <c r="H110" s="166">
        <v>1</v>
      </c>
      <c r="I110" s="168" t="s">
        <v>187</v>
      </c>
      <c r="J110" s="167">
        <v>9.44</v>
      </c>
      <c r="K110" s="169">
        <v>21</v>
      </c>
      <c r="L110" s="170">
        <v>198.24</v>
      </c>
      <c r="M110" s="188" t="s">
        <v>2111</v>
      </c>
      <c r="N110" s="198" t="s">
        <v>2338</v>
      </c>
      <c r="O110" s="198"/>
      <c r="P110" s="141">
        <v>3582</v>
      </c>
      <c r="Q110" s="142" t="s">
        <v>537</v>
      </c>
      <c r="R110" s="141">
        <v>0.5</v>
      </c>
      <c r="S110" s="143" t="s">
        <v>1831</v>
      </c>
      <c r="T110" s="144">
        <v>13.745699999999999</v>
      </c>
      <c r="U110" s="145">
        <v>42</v>
      </c>
      <c r="V110" s="146">
        <v>577.31939999999997</v>
      </c>
      <c r="W110" s="274" t="s">
        <v>416</v>
      </c>
      <c r="X110" s="147" t="s">
        <v>308</v>
      </c>
      <c r="Y110" s="147"/>
    </row>
    <row r="111" spans="1:25" ht="48">
      <c r="A111" s="56">
        <v>108</v>
      </c>
      <c r="B111" s="76" t="s">
        <v>704</v>
      </c>
      <c r="C111" s="76">
        <v>20</v>
      </c>
      <c r="D111" s="75" t="s">
        <v>580</v>
      </c>
      <c r="E111" s="60">
        <v>90</v>
      </c>
      <c r="F111" s="166" t="s">
        <v>2065</v>
      </c>
      <c r="G111" s="167">
        <v>50</v>
      </c>
      <c r="H111" s="166">
        <v>0.5</v>
      </c>
      <c r="I111" s="168" t="s">
        <v>190</v>
      </c>
      <c r="J111" s="167">
        <v>13.93</v>
      </c>
      <c r="K111" s="169">
        <v>36</v>
      </c>
      <c r="L111" s="170">
        <v>501.48</v>
      </c>
      <c r="M111" s="188" t="s">
        <v>2111</v>
      </c>
      <c r="N111" s="198" t="s">
        <v>3975</v>
      </c>
      <c r="O111" s="198"/>
      <c r="P111" s="141">
        <v>3586</v>
      </c>
      <c r="Q111" s="142" t="s">
        <v>537</v>
      </c>
      <c r="R111" s="141">
        <v>0.25</v>
      </c>
      <c r="S111" s="143" t="s">
        <v>1831</v>
      </c>
      <c r="T111" s="144">
        <v>15.551500000000001</v>
      </c>
      <c r="U111" s="145">
        <v>72</v>
      </c>
      <c r="V111" s="146">
        <v>1119.7080000000001</v>
      </c>
      <c r="W111" s="274" t="s">
        <v>416</v>
      </c>
      <c r="X111" s="147" t="s">
        <v>310</v>
      </c>
      <c r="Y111" s="147"/>
    </row>
    <row r="112" spans="1:25" ht="36">
      <c r="A112" s="56">
        <v>109</v>
      </c>
      <c r="B112" s="76" t="s">
        <v>4121</v>
      </c>
      <c r="C112" s="76">
        <v>1</v>
      </c>
      <c r="D112" s="75" t="s">
        <v>583</v>
      </c>
      <c r="E112" s="60">
        <v>15</v>
      </c>
      <c r="F112" s="166" t="s">
        <v>3976</v>
      </c>
      <c r="G112" s="167">
        <v>12</v>
      </c>
      <c r="H112" s="166">
        <v>12</v>
      </c>
      <c r="I112" s="168" t="s">
        <v>2909</v>
      </c>
      <c r="J112" s="167">
        <v>45.97</v>
      </c>
      <c r="K112" s="169">
        <v>1.25</v>
      </c>
      <c r="L112" s="170">
        <v>57.462499999999999</v>
      </c>
      <c r="M112" s="188" t="s">
        <v>2068</v>
      </c>
      <c r="N112" s="198" t="s">
        <v>2112</v>
      </c>
      <c r="O112" s="198"/>
      <c r="P112" s="141">
        <v>66004978</v>
      </c>
      <c r="Q112" s="142" t="s">
        <v>2201</v>
      </c>
      <c r="R112" s="141">
        <v>1</v>
      </c>
      <c r="S112" s="143" t="s">
        <v>1901</v>
      </c>
      <c r="T112" s="144">
        <v>3.4674999999999998</v>
      </c>
      <c r="U112" s="145">
        <v>15</v>
      </c>
      <c r="V112" s="146">
        <v>52.012500000000003</v>
      </c>
      <c r="W112" s="274" t="s">
        <v>2601</v>
      </c>
      <c r="X112" s="147" t="s">
        <v>2112</v>
      </c>
      <c r="Y112" s="147"/>
    </row>
    <row r="113" spans="1:25" ht="36">
      <c r="A113" s="56">
        <v>110</v>
      </c>
      <c r="B113" s="76" t="s">
        <v>4122</v>
      </c>
      <c r="C113" s="76">
        <v>1</v>
      </c>
      <c r="D113" s="75" t="s">
        <v>583</v>
      </c>
      <c r="E113" s="60">
        <v>0</v>
      </c>
      <c r="F113" s="166" t="s">
        <v>3977</v>
      </c>
      <c r="G113" s="167">
        <v>12</v>
      </c>
      <c r="H113" s="166">
        <v>12</v>
      </c>
      <c r="I113" s="168" t="s">
        <v>2909</v>
      </c>
      <c r="J113" s="166"/>
      <c r="K113" s="169">
        <v>0</v>
      </c>
      <c r="L113" s="170">
        <v>0</v>
      </c>
      <c r="M113" s="188" t="s">
        <v>2068</v>
      </c>
      <c r="N113" s="198" t="s">
        <v>2113</v>
      </c>
      <c r="O113" s="198"/>
      <c r="P113" s="141">
        <v>66004978</v>
      </c>
      <c r="Q113" s="142" t="s">
        <v>2201</v>
      </c>
      <c r="R113" s="141">
        <v>1</v>
      </c>
      <c r="S113" s="143" t="s">
        <v>1901</v>
      </c>
      <c r="T113" s="144">
        <v>3.4674999999999998</v>
      </c>
      <c r="U113" s="145">
        <v>0</v>
      </c>
      <c r="V113" s="146">
        <v>0</v>
      </c>
      <c r="W113" s="274" t="s">
        <v>2601</v>
      </c>
      <c r="X113" s="147" t="s">
        <v>2112</v>
      </c>
      <c r="Y113" s="147"/>
    </row>
    <row r="114" spans="1:25" ht="60">
      <c r="A114" s="56">
        <v>111</v>
      </c>
      <c r="B114" s="76" t="s">
        <v>691</v>
      </c>
      <c r="C114" s="76">
        <v>5</v>
      </c>
      <c r="D114" s="75" t="s">
        <v>619</v>
      </c>
      <c r="E114" s="78">
        <v>25</v>
      </c>
      <c r="F114" s="166" t="s">
        <v>3978</v>
      </c>
      <c r="G114" s="167">
        <v>5</v>
      </c>
      <c r="H114" s="166">
        <v>1</v>
      </c>
      <c r="I114" s="168" t="s">
        <v>3979</v>
      </c>
      <c r="J114" s="167">
        <v>42.122999999999998</v>
      </c>
      <c r="K114" s="169">
        <v>25</v>
      </c>
      <c r="L114" s="170">
        <v>1053.075</v>
      </c>
      <c r="M114" s="188" t="s">
        <v>2070</v>
      </c>
      <c r="N114" s="198" t="s">
        <v>3980</v>
      </c>
      <c r="O114" s="198"/>
      <c r="P114" s="141" t="s">
        <v>3981</v>
      </c>
      <c r="Q114" s="142" t="s">
        <v>537</v>
      </c>
      <c r="R114" s="141">
        <v>1</v>
      </c>
      <c r="S114" s="143" t="s">
        <v>1288</v>
      </c>
      <c r="T114" s="144">
        <v>41.99</v>
      </c>
      <c r="U114" s="145">
        <v>25</v>
      </c>
      <c r="V114" s="146">
        <v>1049.75</v>
      </c>
      <c r="W114" s="274" t="s">
        <v>2907</v>
      </c>
      <c r="X114" s="147" t="s">
        <v>3982</v>
      </c>
      <c r="Y114" s="147"/>
    </row>
    <row r="115" spans="1:25" ht="60">
      <c r="A115" s="56">
        <v>112</v>
      </c>
      <c r="B115" s="76" t="s">
        <v>692</v>
      </c>
      <c r="C115" s="76">
        <v>5</v>
      </c>
      <c r="D115" s="75" t="s">
        <v>619</v>
      </c>
      <c r="E115" s="60">
        <v>45</v>
      </c>
      <c r="F115" s="166" t="s">
        <v>3983</v>
      </c>
      <c r="G115" s="167">
        <v>5</v>
      </c>
      <c r="H115" s="166">
        <v>1</v>
      </c>
      <c r="I115" s="168" t="s">
        <v>3979</v>
      </c>
      <c r="J115" s="167">
        <v>111.74</v>
      </c>
      <c r="K115" s="169">
        <v>45</v>
      </c>
      <c r="L115" s="170">
        <v>5028.3</v>
      </c>
      <c r="M115" s="188" t="s">
        <v>2070</v>
      </c>
      <c r="N115" s="198" t="s">
        <v>2087</v>
      </c>
      <c r="O115" s="198"/>
      <c r="P115" s="141" t="s">
        <v>3010</v>
      </c>
      <c r="Q115" s="142" t="s">
        <v>537</v>
      </c>
      <c r="R115" s="141">
        <v>1</v>
      </c>
      <c r="S115" s="143" t="s">
        <v>1288</v>
      </c>
      <c r="T115" s="144">
        <v>111.3875</v>
      </c>
      <c r="U115" s="145">
        <v>45</v>
      </c>
      <c r="V115" s="146">
        <v>5012.4375</v>
      </c>
      <c r="W115" s="274" t="s">
        <v>2907</v>
      </c>
      <c r="X115" s="147" t="s">
        <v>3011</v>
      </c>
      <c r="Y115" s="147"/>
    </row>
    <row r="116" spans="1:25" ht="84">
      <c r="A116" s="56">
        <v>113</v>
      </c>
      <c r="B116" s="80" t="s">
        <v>694</v>
      </c>
      <c r="C116" s="80">
        <v>1</v>
      </c>
      <c r="D116" s="77" t="s">
        <v>667</v>
      </c>
      <c r="E116" s="60">
        <v>3</v>
      </c>
      <c r="F116" s="166">
        <v>15041</v>
      </c>
      <c r="G116" s="167">
        <v>1</v>
      </c>
      <c r="H116" s="166">
        <v>1</v>
      </c>
      <c r="I116" s="168" t="s">
        <v>3369</v>
      </c>
      <c r="J116" s="167">
        <v>5.8410000000000002</v>
      </c>
      <c r="K116" s="169">
        <v>3</v>
      </c>
      <c r="L116" s="170">
        <v>17.523</v>
      </c>
      <c r="M116" s="188" t="s">
        <v>2107</v>
      </c>
      <c r="N116" s="198" t="s">
        <v>3984</v>
      </c>
      <c r="O116" s="198"/>
      <c r="P116" s="141">
        <v>400200</v>
      </c>
      <c r="Q116" s="142" t="s">
        <v>2201</v>
      </c>
      <c r="R116" s="141">
        <v>1</v>
      </c>
      <c r="S116" s="143" t="s">
        <v>368</v>
      </c>
      <c r="T116" s="144">
        <v>5.1487999999999996</v>
      </c>
      <c r="U116" s="145">
        <v>3</v>
      </c>
      <c r="V116" s="146">
        <v>15.446399999999999</v>
      </c>
      <c r="W116" s="274" t="s">
        <v>2107</v>
      </c>
      <c r="X116" s="147" t="s">
        <v>3985</v>
      </c>
      <c r="Y116" s="147"/>
    </row>
    <row r="117" spans="1:25" ht="72">
      <c r="A117" s="56">
        <v>114</v>
      </c>
      <c r="B117" s="80" t="s">
        <v>4230</v>
      </c>
      <c r="C117" s="80">
        <v>1</v>
      </c>
      <c r="D117" s="77" t="s">
        <v>667</v>
      </c>
      <c r="E117" s="60">
        <v>3</v>
      </c>
      <c r="F117" s="166">
        <v>400505</v>
      </c>
      <c r="G117" s="167">
        <v>1</v>
      </c>
      <c r="H117" s="166">
        <v>1</v>
      </c>
      <c r="I117" s="168" t="s">
        <v>3369</v>
      </c>
      <c r="J117" s="167">
        <v>12.166</v>
      </c>
      <c r="K117" s="169">
        <v>3</v>
      </c>
      <c r="L117" s="170">
        <v>36.498000000000005</v>
      </c>
      <c r="M117" s="198" t="s">
        <v>2107</v>
      </c>
      <c r="N117" s="198" t="s">
        <v>3986</v>
      </c>
      <c r="O117" s="198"/>
      <c r="P117" s="141">
        <v>400505</v>
      </c>
      <c r="Q117" s="142" t="s">
        <v>2201</v>
      </c>
      <c r="R117" s="141">
        <v>1</v>
      </c>
      <c r="S117" s="143" t="s">
        <v>368</v>
      </c>
      <c r="T117" s="144">
        <v>10.838800000000001</v>
      </c>
      <c r="U117" s="145">
        <v>3</v>
      </c>
      <c r="V117" s="146">
        <v>32.516400000000004</v>
      </c>
      <c r="W117" s="274" t="s">
        <v>391</v>
      </c>
      <c r="X117" s="147" t="s">
        <v>3987</v>
      </c>
      <c r="Y117" s="147"/>
    </row>
    <row r="118" spans="1:25" ht="72">
      <c r="A118" s="56">
        <v>115</v>
      </c>
      <c r="B118" s="80" t="s">
        <v>4231</v>
      </c>
      <c r="C118" s="80">
        <v>1</v>
      </c>
      <c r="D118" s="77" t="s">
        <v>667</v>
      </c>
      <c r="E118" s="60">
        <v>60</v>
      </c>
      <c r="F118" s="166">
        <v>14917</v>
      </c>
      <c r="G118" s="167">
        <v>1</v>
      </c>
      <c r="H118" s="166">
        <v>1</v>
      </c>
      <c r="I118" s="168" t="s">
        <v>3369</v>
      </c>
      <c r="J118" s="167">
        <v>9.11</v>
      </c>
      <c r="K118" s="169">
        <v>60</v>
      </c>
      <c r="L118" s="170">
        <v>546.6</v>
      </c>
      <c r="M118" s="188" t="s">
        <v>2107</v>
      </c>
      <c r="N118" s="198" t="s">
        <v>3988</v>
      </c>
      <c r="O118" s="198"/>
      <c r="P118" s="141">
        <v>400403</v>
      </c>
      <c r="Q118" s="142" t="s">
        <v>2201</v>
      </c>
      <c r="R118" s="141">
        <v>1</v>
      </c>
      <c r="S118" s="143" t="s">
        <v>368</v>
      </c>
      <c r="T118" s="144">
        <v>8.4466999999999999</v>
      </c>
      <c r="U118" s="145">
        <v>60</v>
      </c>
      <c r="V118" s="146">
        <v>506.80200000000002</v>
      </c>
      <c r="W118" s="274" t="s">
        <v>391</v>
      </c>
      <c r="X118" s="147" t="s">
        <v>3989</v>
      </c>
      <c r="Y118" s="147"/>
    </row>
    <row r="119" spans="1:25" ht="72">
      <c r="A119" s="56">
        <v>116</v>
      </c>
      <c r="B119" s="80" t="s">
        <v>3074</v>
      </c>
      <c r="C119" s="80">
        <v>6</v>
      </c>
      <c r="D119" s="77" t="s">
        <v>670</v>
      </c>
      <c r="E119" s="60">
        <v>3</v>
      </c>
      <c r="F119" s="166">
        <v>14921</v>
      </c>
      <c r="G119" s="167">
        <v>6</v>
      </c>
      <c r="H119" s="166">
        <v>1</v>
      </c>
      <c r="I119" s="168" t="s">
        <v>246</v>
      </c>
      <c r="J119" s="167">
        <v>12.067</v>
      </c>
      <c r="K119" s="169">
        <v>3</v>
      </c>
      <c r="L119" s="170">
        <v>36.201000000000001</v>
      </c>
      <c r="M119" s="188" t="s">
        <v>2107</v>
      </c>
      <c r="N119" s="198" t="s">
        <v>3990</v>
      </c>
      <c r="O119" s="198"/>
      <c r="P119" s="141">
        <v>400407</v>
      </c>
      <c r="Q119" s="142" t="s">
        <v>537</v>
      </c>
      <c r="R119" s="141">
        <v>1</v>
      </c>
      <c r="S119" s="143" t="s">
        <v>379</v>
      </c>
      <c r="T119" s="144">
        <v>10.8567</v>
      </c>
      <c r="U119" s="145">
        <v>3</v>
      </c>
      <c r="V119" s="146">
        <v>32.570099999999996</v>
      </c>
      <c r="W119" s="274" t="s">
        <v>391</v>
      </c>
      <c r="X119" s="147" t="s">
        <v>3991</v>
      </c>
      <c r="Y119" s="147"/>
    </row>
    <row r="120" spans="1:25" ht="48">
      <c r="A120" s="56">
        <v>117</v>
      </c>
      <c r="B120" s="76" t="s">
        <v>2834</v>
      </c>
      <c r="C120" s="76">
        <v>10</v>
      </c>
      <c r="D120" s="75" t="s">
        <v>670</v>
      </c>
      <c r="E120" s="60">
        <v>35</v>
      </c>
      <c r="F120" s="166" t="s">
        <v>3992</v>
      </c>
      <c r="G120" s="167">
        <v>10</v>
      </c>
      <c r="H120" s="166">
        <v>1</v>
      </c>
      <c r="I120" s="168" t="s">
        <v>3362</v>
      </c>
      <c r="J120" s="167">
        <v>18.228000000000002</v>
      </c>
      <c r="K120" s="169">
        <v>35</v>
      </c>
      <c r="L120" s="170">
        <v>637.98</v>
      </c>
      <c r="M120" s="188" t="s">
        <v>2317</v>
      </c>
      <c r="N120" s="198" t="s">
        <v>2114</v>
      </c>
      <c r="O120" s="198"/>
      <c r="P120" s="141">
        <v>3900</v>
      </c>
      <c r="Q120" s="142" t="s">
        <v>537</v>
      </c>
      <c r="R120" s="141">
        <v>1</v>
      </c>
      <c r="S120" s="143" t="s">
        <v>379</v>
      </c>
      <c r="T120" s="144">
        <v>27.119900000000001</v>
      </c>
      <c r="U120" s="145">
        <v>35</v>
      </c>
      <c r="V120" s="146">
        <v>949.19650000000001</v>
      </c>
      <c r="W120" s="274" t="s">
        <v>2892</v>
      </c>
      <c r="X120" s="147" t="s">
        <v>3993</v>
      </c>
      <c r="Y120" s="147"/>
    </row>
    <row r="121" spans="1:25" ht="25.5">
      <c r="A121" s="56">
        <v>118</v>
      </c>
      <c r="B121" s="76" t="s">
        <v>594</v>
      </c>
      <c r="C121" s="74">
        <v>1</v>
      </c>
      <c r="D121" s="75" t="s">
        <v>595</v>
      </c>
      <c r="E121" s="60">
        <v>100</v>
      </c>
      <c r="F121" s="166" t="s">
        <v>3994</v>
      </c>
      <c r="G121" s="166">
        <v>1</v>
      </c>
      <c r="H121" s="166">
        <v>1</v>
      </c>
      <c r="I121" s="168" t="s">
        <v>3995</v>
      </c>
      <c r="J121" s="167">
        <v>1.9</v>
      </c>
      <c r="K121" s="169">
        <v>100</v>
      </c>
      <c r="L121" s="170">
        <v>190</v>
      </c>
      <c r="M121" s="188" t="s">
        <v>2107</v>
      </c>
      <c r="N121" s="198" t="s">
        <v>3996</v>
      </c>
      <c r="O121" s="198"/>
      <c r="P121" s="141">
        <v>481270</v>
      </c>
      <c r="Q121" s="142" t="s">
        <v>2201</v>
      </c>
      <c r="R121" s="141">
        <v>1</v>
      </c>
      <c r="S121" s="143" t="s">
        <v>3997</v>
      </c>
      <c r="T121" s="144">
        <v>1.9701</v>
      </c>
      <c r="U121" s="145">
        <v>100</v>
      </c>
      <c r="V121" s="146">
        <v>197.01</v>
      </c>
      <c r="W121" s="274" t="s">
        <v>510</v>
      </c>
      <c r="X121" s="147" t="s">
        <v>3998</v>
      </c>
      <c r="Y121" s="147"/>
    </row>
    <row r="122" spans="1:25" ht="48">
      <c r="A122" s="56">
        <v>119</v>
      </c>
      <c r="B122" s="80" t="s">
        <v>3077</v>
      </c>
      <c r="C122" s="80">
        <v>25</v>
      </c>
      <c r="D122" s="77" t="s">
        <v>670</v>
      </c>
      <c r="E122" s="62">
        <v>5</v>
      </c>
      <c r="F122" s="166" t="s">
        <v>3999</v>
      </c>
      <c r="G122" s="167">
        <v>25</v>
      </c>
      <c r="H122" s="166">
        <v>1</v>
      </c>
      <c r="I122" s="168" t="s">
        <v>3349</v>
      </c>
      <c r="J122" s="167">
        <v>96.793000000000006</v>
      </c>
      <c r="K122" s="169">
        <v>5</v>
      </c>
      <c r="L122" s="170">
        <v>483.96499999999997</v>
      </c>
      <c r="M122" s="188" t="s">
        <v>2115</v>
      </c>
      <c r="N122" s="198" t="s">
        <v>4000</v>
      </c>
      <c r="O122" s="198"/>
      <c r="P122" s="276" t="s">
        <v>4001</v>
      </c>
      <c r="Q122" s="277" t="s">
        <v>537</v>
      </c>
      <c r="R122" s="276">
        <v>1</v>
      </c>
      <c r="S122" s="278" t="s">
        <v>379</v>
      </c>
      <c r="T122" s="279">
        <v>66.478499999999997</v>
      </c>
      <c r="U122" s="280">
        <v>5</v>
      </c>
      <c r="V122" s="281">
        <v>332.39249999999998</v>
      </c>
      <c r="W122" s="282" t="s">
        <v>4002</v>
      </c>
      <c r="X122" s="283" t="s">
        <v>4003</v>
      </c>
      <c r="Y122" s="283"/>
    </row>
    <row r="123" spans="1:25" ht="36">
      <c r="A123" s="56">
        <v>120</v>
      </c>
      <c r="B123" s="76" t="s">
        <v>2827</v>
      </c>
      <c r="C123" s="76">
        <v>100</v>
      </c>
      <c r="D123" s="75" t="s">
        <v>670</v>
      </c>
      <c r="E123" s="60">
        <v>13</v>
      </c>
      <c r="F123" s="166" t="s">
        <v>4004</v>
      </c>
      <c r="G123" s="167">
        <v>100</v>
      </c>
      <c r="H123" s="166">
        <v>1</v>
      </c>
      <c r="I123" s="168" t="s">
        <v>3351</v>
      </c>
      <c r="J123" s="167">
        <v>7.32</v>
      </c>
      <c r="K123" s="169">
        <v>13</v>
      </c>
      <c r="L123" s="170">
        <v>95.16</v>
      </c>
      <c r="M123" s="188" t="s">
        <v>2111</v>
      </c>
      <c r="N123" s="198" t="s">
        <v>4005</v>
      </c>
      <c r="O123" s="198"/>
      <c r="P123" s="141" t="s">
        <v>317</v>
      </c>
      <c r="Q123" s="142" t="s">
        <v>537</v>
      </c>
      <c r="R123" s="141">
        <v>1</v>
      </c>
      <c r="S123" s="143" t="s">
        <v>379</v>
      </c>
      <c r="T123" s="144">
        <v>15.6203</v>
      </c>
      <c r="U123" s="145">
        <v>13</v>
      </c>
      <c r="V123" s="146">
        <v>203.06389999999999</v>
      </c>
      <c r="W123" s="274" t="s">
        <v>416</v>
      </c>
      <c r="X123" s="147" t="s">
        <v>318</v>
      </c>
      <c r="Y123" s="147"/>
    </row>
    <row r="124" spans="1:25" ht="36">
      <c r="A124" s="56">
        <v>121</v>
      </c>
      <c r="B124" s="76" t="s">
        <v>2842</v>
      </c>
      <c r="C124" s="76">
        <v>10</v>
      </c>
      <c r="D124" s="75" t="s">
        <v>670</v>
      </c>
      <c r="E124" s="60">
        <v>22</v>
      </c>
      <c r="F124" s="166" t="s">
        <v>4006</v>
      </c>
      <c r="G124" s="167">
        <v>10</v>
      </c>
      <c r="H124" s="166">
        <v>1</v>
      </c>
      <c r="I124" s="168" t="s">
        <v>3362</v>
      </c>
      <c r="J124" s="167">
        <v>9.6359999999999992</v>
      </c>
      <c r="K124" s="169">
        <v>22</v>
      </c>
      <c r="L124" s="170">
        <v>211.99199999999999</v>
      </c>
      <c r="M124" s="188" t="s">
        <v>2317</v>
      </c>
      <c r="N124" s="198" t="s">
        <v>529</v>
      </c>
      <c r="O124" s="198"/>
      <c r="P124" s="141" t="s">
        <v>4007</v>
      </c>
      <c r="Q124" s="142" t="s">
        <v>537</v>
      </c>
      <c r="R124" s="141">
        <v>1</v>
      </c>
      <c r="S124" s="143" t="s">
        <v>379</v>
      </c>
      <c r="T124" s="144">
        <v>10.0701</v>
      </c>
      <c r="U124" s="145">
        <v>22</v>
      </c>
      <c r="V124" s="146">
        <v>221.54220000000001</v>
      </c>
      <c r="W124" s="274" t="s">
        <v>416</v>
      </c>
      <c r="X124" s="147" t="s">
        <v>4008</v>
      </c>
      <c r="Y124" s="147"/>
    </row>
    <row r="125" spans="1:25" ht="36">
      <c r="A125" s="56">
        <v>122</v>
      </c>
      <c r="B125" s="76" t="s">
        <v>3057</v>
      </c>
      <c r="C125" s="76">
        <v>10</v>
      </c>
      <c r="D125" s="75" t="s">
        <v>670</v>
      </c>
      <c r="E125" s="60">
        <v>25</v>
      </c>
      <c r="F125" s="166" t="s">
        <v>4009</v>
      </c>
      <c r="G125" s="167">
        <v>10</v>
      </c>
      <c r="H125" s="166">
        <v>1</v>
      </c>
      <c r="I125" s="168" t="s">
        <v>3362</v>
      </c>
      <c r="J125" s="167">
        <v>18.228000000000002</v>
      </c>
      <c r="K125" s="169">
        <v>25</v>
      </c>
      <c r="L125" s="170">
        <v>455.7</v>
      </c>
      <c r="M125" s="188" t="s">
        <v>2317</v>
      </c>
      <c r="N125" s="198" t="s">
        <v>4010</v>
      </c>
      <c r="O125" s="198"/>
      <c r="P125" s="141" t="s">
        <v>4011</v>
      </c>
      <c r="Q125" s="142" t="s">
        <v>537</v>
      </c>
      <c r="R125" s="141">
        <v>1</v>
      </c>
      <c r="S125" s="143" t="s">
        <v>379</v>
      </c>
      <c r="T125" s="144">
        <v>21.042000000000002</v>
      </c>
      <c r="U125" s="145">
        <v>25</v>
      </c>
      <c r="V125" s="146">
        <v>526.04999999999995</v>
      </c>
      <c r="W125" s="274" t="s">
        <v>416</v>
      </c>
      <c r="X125" s="147" t="s">
        <v>4012</v>
      </c>
      <c r="Y125" s="147"/>
    </row>
    <row r="126" spans="1:25" ht="38.25">
      <c r="A126" s="56">
        <v>123</v>
      </c>
      <c r="B126" s="76" t="s">
        <v>2254</v>
      </c>
      <c r="C126" s="74">
        <v>10</v>
      </c>
      <c r="D126" s="75" t="s">
        <v>670</v>
      </c>
      <c r="E126" s="60">
        <v>60</v>
      </c>
      <c r="F126" s="166">
        <v>3715</v>
      </c>
      <c r="G126" s="167">
        <v>10</v>
      </c>
      <c r="H126" s="166">
        <v>1</v>
      </c>
      <c r="I126" s="168" t="s">
        <v>3362</v>
      </c>
      <c r="J126" s="167">
        <v>47.584000000000003</v>
      </c>
      <c r="K126" s="169">
        <v>60</v>
      </c>
      <c r="L126" s="170">
        <v>2855.04</v>
      </c>
      <c r="M126" s="188" t="s">
        <v>2072</v>
      </c>
      <c r="N126" s="198" t="s">
        <v>4013</v>
      </c>
      <c r="O126" s="198"/>
      <c r="P126" s="141">
        <v>3715</v>
      </c>
      <c r="Q126" s="142" t="s">
        <v>537</v>
      </c>
      <c r="R126" s="141">
        <v>1</v>
      </c>
      <c r="S126" s="143" t="s">
        <v>379</v>
      </c>
      <c r="T126" s="144">
        <v>40.848999999999997</v>
      </c>
      <c r="U126" s="145">
        <v>60</v>
      </c>
      <c r="V126" s="146">
        <v>2450.94</v>
      </c>
      <c r="W126" s="274" t="s">
        <v>2892</v>
      </c>
      <c r="X126" s="147" t="s">
        <v>4014</v>
      </c>
      <c r="Y126" s="147"/>
    </row>
    <row r="127" spans="1:25" ht="38.25">
      <c r="A127" s="56">
        <v>124</v>
      </c>
      <c r="B127" s="76" t="s">
        <v>3689</v>
      </c>
      <c r="C127" s="76">
        <v>10</v>
      </c>
      <c r="D127" s="75"/>
      <c r="E127" s="60">
        <v>10</v>
      </c>
      <c r="F127" s="166" t="s">
        <v>2897</v>
      </c>
      <c r="G127" s="167">
        <v>10</v>
      </c>
      <c r="H127" s="166">
        <v>1</v>
      </c>
      <c r="I127" s="168" t="s">
        <v>2901</v>
      </c>
      <c r="J127" s="167">
        <v>24.977999999999998</v>
      </c>
      <c r="K127" s="169">
        <v>10</v>
      </c>
      <c r="L127" s="170">
        <v>249.78</v>
      </c>
      <c r="M127" s="188" t="s">
        <v>2108</v>
      </c>
      <c r="N127" s="198" t="s">
        <v>2898</v>
      </c>
      <c r="O127" s="198"/>
      <c r="P127" s="141">
        <v>3710</v>
      </c>
      <c r="Q127" s="142" t="s">
        <v>537</v>
      </c>
      <c r="R127" s="141">
        <v>1</v>
      </c>
      <c r="S127" s="143" t="s">
        <v>1288</v>
      </c>
      <c r="T127" s="144">
        <v>22.4557</v>
      </c>
      <c r="U127" s="145">
        <v>10</v>
      </c>
      <c r="V127" s="146">
        <v>224.55700000000002</v>
      </c>
      <c r="W127" s="274" t="s">
        <v>2892</v>
      </c>
      <c r="X127" s="147" t="s">
        <v>1363</v>
      </c>
      <c r="Y127" s="147"/>
    </row>
    <row r="128" spans="1:25" ht="38.25">
      <c r="A128" s="56">
        <v>125</v>
      </c>
      <c r="B128" s="76" t="s">
        <v>3690</v>
      </c>
      <c r="C128" s="76">
        <v>10</v>
      </c>
      <c r="D128" s="75"/>
      <c r="E128" s="60">
        <v>10</v>
      </c>
      <c r="F128" s="166">
        <v>3715</v>
      </c>
      <c r="G128" s="167">
        <v>10</v>
      </c>
      <c r="H128" s="166">
        <v>1</v>
      </c>
      <c r="I128" s="168" t="s">
        <v>2901</v>
      </c>
      <c r="J128" s="167">
        <v>49.93</v>
      </c>
      <c r="K128" s="169">
        <v>10</v>
      </c>
      <c r="L128" s="170">
        <v>499.3</v>
      </c>
      <c r="M128" s="188" t="s">
        <v>2072</v>
      </c>
      <c r="N128" s="198" t="s">
        <v>4015</v>
      </c>
      <c r="O128" s="198"/>
      <c r="P128" s="141">
        <v>3715</v>
      </c>
      <c r="Q128" s="142" t="s">
        <v>537</v>
      </c>
      <c r="R128" s="141">
        <v>1</v>
      </c>
      <c r="S128" s="143" t="s">
        <v>1288</v>
      </c>
      <c r="T128" s="144">
        <v>40.848999999999997</v>
      </c>
      <c r="U128" s="145">
        <v>10</v>
      </c>
      <c r="V128" s="146">
        <v>408.49</v>
      </c>
      <c r="W128" s="274" t="s">
        <v>2892</v>
      </c>
      <c r="X128" s="147" t="s">
        <v>4014</v>
      </c>
      <c r="Y128" s="147"/>
    </row>
    <row r="129" spans="1:25" ht="36">
      <c r="A129" s="56">
        <v>126</v>
      </c>
      <c r="B129" s="76" t="s">
        <v>2250</v>
      </c>
      <c r="C129" s="76">
        <v>30</v>
      </c>
      <c r="D129" s="75" t="s">
        <v>670</v>
      </c>
      <c r="E129" s="62">
        <v>4</v>
      </c>
      <c r="F129" s="166" t="s">
        <v>4006</v>
      </c>
      <c r="G129" s="167">
        <v>10</v>
      </c>
      <c r="H129" s="166">
        <v>1</v>
      </c>
      <c r="I129" s="168" t="s">
        <v>3362</v>
      </c>
      <c r="J129" s="167">
        <v>9.6359999999999992</v>
      </c>
      <c r="K129" s="169">
        <v>10</v>
      </c>
      <c r="L129" s="170">
        <v>96.36</v>
      </c>
      <c r="M129" s="188" t="s">
        <v>2317</v>
      </c>
      <c r="N129" s="198" t="s">
        <v>529</v>
      </c>
      <c r="O129" s="198"/>
      <c r="P129" s="141">
        <v>3705</v>
      </c>
      <c r="Q129" s="142" t="s">
        <v>537</v>
      </c>
      <c r="R129" s="141">
        <v>3.0000300000000002</v>
      </c>
      <c r="S129" s="143" t="s">
        <v>379</v>
      </c>
      <c r="T129" s="144">
        <v>42.316000000000003</v>
      </c>
      <c r="U129" s="145">
        <v>3.3333000003333297</v>
      </c>
      <c r="V129" s="146">
        <v>141.05192281410518</v>
      </c>
      <c r="W129" s="274" t="s">
        <v>2892</v>
      </c>
      <c r="X129" s="147" t="s">
        <v>4016</v>
      </c>
      <c r="Y129" s="147"/>
    </row>
    <row r="130" spans="1:25" ht="38.25">
      <c r="A130" s="56">
        <v>127</v>
      </c>
      <c r="B130" s="76" t="s">
        <v>2260</v>
      </c>
      <c r="C130" s="76">
        <v>6</v>
      </c>
      <c r="D130" s="75" t="s">
        <v>670</v>
      </c>
      <c r="E130" s="62">
        <v>5</v>
      </c>
      <c r="F130" s="166">
        <v>3740</v>
      </c>
      <c r="G130" s="167">
        <v>6</v>
      </c>
      <c r="H130" s="166">
        <v>1</v>
      </c>
      <c r="I130" s="168" t="s">
        <v>246</v>
      </c>
      <c r="J130" s="167">
        <v>23.34</v>
      </c>
      <c r="K130" s="169">
        <v>5</v>
      </c>
      <c r="L130" s="170">
        <v>116.7</v>
      </c>
      <c r="M130" s="188" t="s">
        <v>2072</v>
      </c>
      <c r="N130" s="198" t="s">
        <v>4017</v>
      </c>
      <c r="O130" s="198"/>
      <c r="P130" s="141">
        <v>3740</v>
      </c>
      <c r="Q130" s="142" t="s">
        <v>537</v>
      </c>
      <c r="R130" s="141">
        <v>1</v>
      </c>
      <c r="S130" s="143" t="s">
        <v>379</v>
      </c>
      <c r="T130" s="144">
        <v>19.093</v>
      </c>
      <c r="U130" s="145">
        <v>5</v>
      </c>
      <c r="V130" s="146">
        <v>95.465000000000003</v>
      </c>
      <c r="W130" s="274" t="s">
        <v>2892</v>
      </c>
      <c r="X130" s="147" t="s">
        <v>4018</v>
      </c>
      <c r="Y130" s="147"/>
    </row>
    <row r="131" spans="1:25" ht="25.5">
      <c r="A131" s="56">
        <v>128</v>
      </c>
      <c r="B131" s="76" t="s">
        <v>596</v>
      </c>
      <c r="C131" s="74">
        <v>1</v>
      </c>
      <c r="D131" s="75" t="s">
        <v>667</v>
      </c>
      <c r="E131" s="60">
        <v>280</v>
      </c>
      <c r="F131" s="166" t="s">
        <v>2066</v>
      </c>
      <c r="G131" s="166">
        <v>360</v>
      </c>
      <c r="H131" s="166">
        <v>360</v>
      </c>
      <c r="I131" s="168" t="s">
        <v>4019</v>
      </c>
      <c r="J131" s="167">
        <v>85.42</v>
      </c>
      <c r="K131" s="169">
        <v>0.77777777777777779</v>
      </c>
      <c r="L131" s="170">
        <v>66.437777777777782</v>
      </c>
      <c r="M131" s="188" t="s">
        <v>4020</v>
      </c>
      <c r="N131" s="188" t="s">
        <v>531</v>
      </c>
      <c r="O131" s="188"/>
      <c r="P131" s="141">
        <v>16072</v>
      </c>
      <c r="Q131" s="142" t="s">
        <v>2201</v>
      </c>
      <c r="R131" s="141">
        <v>1</v>
      </c>
      <c r="S131" s="143" t="s">
        <v>368</v>
      </c>
      <c r="T131" s="144">
        <v>0.22389999999999999</v>
      </c>
      <c r="U131" s="145">
        <v>280</v>
      </c>
      <c r="V131" s="146">
        <v>62.691999999999993</v>
      </c>
      <c r="W131" s="274" t="s">
        <v>530</v>
      </c>
      <c r="X131" s="147" t="s">
        <v>4021</v>
      </c>
      <c r="Y131" s="147"/>
    </row>
    <row r="132" spans="1:25" ht="38.25">
      <c r="A132" s="56">
        <v>129</v>
      </c>
      <c r="B132" s="80" t="s">
        <v>3075</v>
      </c>
      <c r="C132" s="80">
        <v>25</v>
      </c>
      <c r="D132" s="77" t="s">
        <v>670</v>
      </c>
      <c r="E132" s="60">
        <v>5</v>
      </c>
      <c r="F132" s="166" t="s">
        <v>4022</v>
      </c>
      <c r="G132" s="167">
        <v>25</v>
      </c>
      <c r="H132" s="166">
        <v>1</v>
      </c>
      <c r="I132" s="168" t="s">
        <v>3349</v>
      </c>
      <c r="J132" s="167">
        <v>95.35</v>
      </c>
      <c r="K132" s="169">
        <v>5</v>
      </c>
      <c r="L132" s="170">
        <v>476.75</v>
      </c>
      <c r="M132" s="188" t="s">
        <v>2115</v>
      </c>
      <c r="N132" s="198" t="s">
        <v>532</v>
      </c>
      <c r="O132" s="198"/>
      <c r="P132" s="141" t="s">
        <v>4022</v>
      </c>
      <c r="Q132" s="142" t="s">
        <v>537</v>
      </c>
      <c r="R132" s="141">
        <v>1</v>
      </c>
      <c r="S132" s="143" t="s">
        <v>379</v>
      </c>
      <c r="T132" s="144">
        <v>62.410499999999999</v>
      </c>
      <c r="U132" s="145">
        <v>5</v>
      </c>
      <c r="V132" s="146">
        <v>312.05250000000001</v>
      </c>
      <c r="W132" s="274" t="s">
        <v>4002</v>
      </c>
      <c r="X132" s="147" t="s">
        <v>4023</v>
      </c>
      <c r="Y132" s="147"/>
    </row>
    <row r="133" spans="1:25" ht="38.25">
      <c r="A133" s="56">
        <v>130</v>
      </c>
      <c r="B133" s="80" t="s">
        <v>3076</v>
      </c>
      <c r="C133" s="80">
        <v>25</v>
      </c>
      <c r="D133" s="77" t="s">
        <v>670</v>
      </c>
      <c r="E133" s="60">
        <v>5</v>
      </c>
      <c r="F133" s="166" t="s">
        <v>4024</v>
      </c>
      <c r="G133" s="167">
        <v>25</v>
      </c>
      <c r="H133" s="166">
        <v>1</v>
      </c>
      <c r="I133" s="168" t="s">
        <v>3349</v>
      </c>
      <c r="J133" s="167">
        <v>128.40199999999999</v>
      </c>
      <c r="K133" s="169">
        <v>5</v>
      </c>
      <c r="L133" s="170">
        <v>642.01</v>
      </c>
      <c r="M133" s="188" t="s">
        <v>2115</v>
      </c>
      <c r="N133" s="198" t="s">
        <v>533</v>
      </c>
      <c r="O133" s="198"/>
      <c r="P133" s="141" t="s">
        <v>4025</v>
      </c>
      <c r="Q133" s="142" t="s">
        <v>537</v>
      </c>
      <c r="R133" s="141">
        <v>1</v>
      </c>
      <c r="S133" s="143" t="s">
        <v>379</v>
      </c>
      <c r="T133" s="144">
        <v>88.188800000000001</v>
      </c>
      <c r="U133" s="145">
        <v>5</v>
      </c>
      <c r="V133" s="146">
        <v>440.94400000000002</v>
      </c>
      <c r="W133" s="274" t="s">
        <v>4002</v>
      </c>
      <c r="X133" s="147" t="s">
        <v>4026</v>
      </c>
      <c r="Y133" s="147"/>
    </row>
    <row r="134" spans="1:25" ht="48">
      <c r="A134" s="56">
        <v>131</v>
      </c>
      <c r="B134" s="76" t="s">
        <v>705</v>
      </c>
      <c r="C134" s="76">
        <v>50</v>
      </c>
      <c r="D134" s="75" t="s">
        <v>670</v>
      </c>
      <c r="E134" s="62">
        <v>21</v>
      </c>
      <c r="F134" s="166" t="s">
        <v>4027</v>
      </c>
      <c r="G134" s="167">
        <v>150</v>
      </c>
      <c r="H134" s="166">
        <v>3</v>
      </c>
      <c r="I134" s="168" t="s">
        <v>4028</v>
      </c>
      <c r="J134" s="167">
        <v>11.019</v>
      </c>
      <c r="K134" s="169">
        <v>7</v>
      </c>
      <c r="L134" s="170">
        <v>77.132999999999996</v>
      </c>
      <c r="M134" s="188" t="s">
        <v>2961</v>
      </c>
      <c r="N134" s="198" t="s">
        <v>4029</v>
      </c>
      <c r="O134" s="198"/>
      <c r="P134" s="141" t="s">
        <v>4030</v>
      </c>
      <c r="Q134" s="142" t="s">
        <v>537</v>
      </c>
      <c r="R134" s="141">
        <v>1</v>
      </c>
      <c r="S134" s="143" t="s">
        <v>379</v>
      </c>
      <c r="T134" s="144">
        <v>17.858000000000001</v>
      </c>
      <c r="U134" s="145">
        <v>21</v>
      </c>
      <c r="V134" s="146">
        <v>375.01800000000003</v>
      </c>
      <c r="W134" s="274" t="s">
        <v>416</v>
      </c>
      <c r="X134" s="147" t="s">
        <v>4031</v>
      </c>
      <c r="Y134" s="147"/>
    </row>
    <row r="135" spans="1:25" ht="48">
      <c r="A135" s="56">
        <v>132</v>
      </c>
      <c r="B135" s="76" t="s">
        <v>2248</v>
      </c>
      <c r="C135" s="76">
        <v>50</v>
      </c>
      <c r="D135" s="75" t="s">
        <v>670</v>
      </c>
      <c r="E135" s="60">
        <v>44</v>
      </c>
      <c r="F135" s="166" t="s">
        <v>4032</v>
      </c>
      <c r="G135" s="167">
        <v>300</v>
      </c>
      <c r="H135" s="166">
        <v>6</v>
      </c>
      <c r="I135" s="168" t="s">
        <v>4033</v>
      </c>
      <c r="J135" s="167">
        <v>28.7333</v>
      </c>
      <c r="K135" s="169">
        <v>7.333333333333333</v>
      </c>
      <c r="L135" s="170">
        <v>210.71086666666665</v>
      </c>
      <c r="M135" s="188" t="s">
        <v>2961</v>
      </c>
      <c r="N135" s="198" t="s">
        <v>4034</v>
      </c>
      <c r="O135" s="198"/>
      <c r="P135" s="141" t="s">
        <v>4035</v>
      </c>
      <c r="Q135" s="142" t="s">
        <v>537</v>
      </c>
      <c r="R135" s="141">
        <v>1</v>
      </c>
      <c r="S135" s="143" t="s">
        <v>379</v>
      </c>
      <c r="T135" s="144">
        <v>26.077100000000002</v>
      </c>
      <c r="U135" s="145">
        <v>44</v>
      </c>
      <c r="V135" s="146">
        <v>1147.3924000000002</v>
      </c>
      <c r="W135" s="274" t="s">
        <v>416</v>
      </c>
      <c r="X135" s="147" t="s">
        <v>4036</v>
      </c>
      <c r="Y135" s="147"/>
    </row>
    <row r="136" spans="1:25" ht="38.25">
      <c r="A136" s="56">
        <v>133</v>
      </c>
      <c r="B136" s="80" t="s">
        <v>2249</v>
      </c>
      <c r="C136" s="80">
        <v>50</v>
      </c>
      <c r="D136" s="77" t="s">
        <v>670</v>
      </c>
      <c r="E136" s="60">
        <v>4</v>
      </c>
      <c r="F136" s="166" t="s">
        <v>4037</v>
      </c>
      <c r="G136" s="167">
        <v>300</v>
      </c>
      <c r="H136" s="166">
        <v>6</v>
      </c>
      <c r="I136" s="168" t="s">
        <v>4033</v>
      </c>
      <c r="J136" s="167">
        <v>20.745200000000001</v>
      </c>
      <c r="K136" s="169">
        <v>0.66666666666666663</v>
      </c>
      <c r="L136" s="170">
        <v>13.830133333333333</v>
      </c>
      <c r="M136" s="188" t="s">
        <v>2961</v>
      </c>
      <c r="N136" s="198" t="s">
        <v>534</v>
      </c>
      <c r="O136" s="198"/>
      <c r="P136" s="141" t="s">
        <v>4038</v>
      </c>
      <c r="Q136" s="142" t="s">
        <v>537</v>
      </c>
      <c r="R136" s="141">
        <v>1</v>
      </c>
      <c r="S136" s="143" t="s">
        <v>379</v>
      </c>
      <c r="T136" s="144">
        <v>22.620200000000001</v>
      </c>
      <c r="U136" s="145">
        <v>4</v>
      </c>
      <c r="V136" s="146">
        <v>90.480800000000002</v>
      </c>
      <c r="W136" s="274" t="s">
        <v>416</v>
      </c>
      <c r="X136" s="147" t="s">
        <v>4039</v>
      </c>
      <c r="Y136" s="147"/>
    </row>
    <row r="137" spans="1:25" ht="36">
      <c r="A137" s="56">
        <v>134</v>
      </c>
      <c r="B137" s="76" t="s">
        <v>2252</v>
      </c>
      <c r="C137" s="74">
        <v>5</v>
      </c>
      <c r="D137" s="75" t="s">
        <v>670</v>
      </c>
      <c r="E137" s="60">
        <v>3</v>
      </c>
      <c r="F137" s="166">
        <v>20401</v>
      </c>
      <c r="G137" s="167">
        <v>5</v>
      </c>
      <c r="H137" s="166">
        <v>1</v>
      </c>
      <c r="I137" s="168" t="s">
        <v>2904</v>
      </c>
      <c r="J137" s="167">
        <v>28.857500000000002</v>
      </c>
      <c r="K137" s="169">
        <v>3</v>
      </c>
      <c r="L137" s="170">
        <v>86.572500000000005</v>
      </c>
      <c r="M137" s="188" t="s">
        <v>3008</v>
      </c>
      <c r="N137" s="198" t="s">
        <v>535</v>
      </c>
      <c r="O137" s="198"/>
      <c r="P137" s="141">
        <v>20401</v>
      </c>
      <c r="Q137" s="142" t="s">
        <v>537</v>
      </c>
      <c r="R137" s="141">
        <v>1</v>
      </c>
      <c r="S137" s="143" t="s">
        <v>379</v>
      </c>
      <c r="T137" s="144">
        <v>32.1342</v>
      </c>
      <c r="U137" s="145">
        <v>3</v>
      </c>
      <c r="V137" s="146">
        <v>96.402600000000007</v>
      </c>
      <c r="W137" s="274" t="s">
        <v>3008</v>
      </c>
      <c r="X137" s="147" t="s">
        <v>4040</v>
      </c>
      <c r="Y137" s="147"/>
    </row>
    <row r="138" spans="1:25" ht="36">
      <c r="A138" s="56">
        <v>135</v>
      </c>
      <c r="B138" s="76" t="s">
        <v>2824</v>
      </c>
      <c r="C138" s="76">
        <v>50</v>
      </c>
      <c r="D138" s="75" t="s">
        <v>670</v>
      </c>
      <c r="E138" s="60">
        <v>13</v>
      </c>
      <c r="F138" s="166" t="s">
        <v>1186</v>
      </c>
      <c r="G138" s="167">
        <v>50</v>
      </c>
      <c r="H138" s="166">
        <v>1</v>
      </c>
      <c r="I138" s="168" t="s">
        <v>3373</v>
      </c>
      <c r="J138" s="167">
        <v>13.42</v>
      </c>
      <c r="K138" s="169">
        <v>13</v>
      </c>
      <c r="L138" s="170">
        <v>174.46</v>
      </c>
      <c r="M138" s="188" t="s">
        <v>2111</v>
      </c>
      <c r="N138" s="198" t="s">
        <v>3969</v>
      </c>
      <c r="O138" s="198"/>
      <c r="P138" s="141" t="s">
        <v>1368</v>
      </c>
      <c r="Q138" s="142" t="s">
        <v>537</v>
      </c>
      <c r="R138" s="141">
        <v>1</v>
      </c>
      <c r="S138" s="143" t="s">
        <v>379</v>
      </c>
      <c r="T138" s="144">
        <v>13.3391</v>
      </c>
      <c r="U138" s="145">
        <v>13</v>
      </c>
      <c r="V138" s="146">
        <v>173.4083</v>
      </c>
      <c r="W138" s="274" t="s">
        <v>416</v>
      </c>
      <c r="X138" s="147" t="s">
        <v>1369</v>
      </c>
      <c r="Y138" s="147"/>
    </row>
    <row r="139" spans="1:25" ht="36">
      <c r="A139" s="56">
        <v>136</v>
      </c>
      <c r="B139" s="76" t="s">
        <v>2825</v>
      </c>
      <c r="C139" s="76">
        <v>20</v>
      </c>
      <c r="D139" s="75" t="s">
        <v>670</v>
      </c>
      <c r="E139" s="60">
        <v>13</v>
      </c>
      <c r="F139" s="166" t="s">
        <v>1370</v>
      </c>
      <c r="G139" s="167">
        <v>20</v>
      </c>
      <c r="H139" s="166">
        <v>1</v>
      </c>
      <c r="I139" s="168" t="s">
        <v>196</v>
      </c>
      <c r="J139" s="167">
        <v>21.404</v>
      </c>
      <c r="K139" s="169">
        <v>13</v>
      </c>
      <c r="L139" s="170">
        <v>278.25200000000001</v>
      </c>
      <c r="M139" s="188" t="s">
        <v>2317</v>
      </c>
      <c r="N139" s="198" t="s">
        <v>2097</v>
      </c>
      <c r="O139" s="198"/>
      <c r="P139" s="141">
        <v>1627</v>
      </c>
      <c r="Q139" s="142" t="s">
        <v>537</v>
      </c>
      <c r="R139" s="141">
        <v>1</v>
      </c>
      <c r="S139" s="143" t="s">
        <v>379</v>
      </c>
      <c r="T139" s="144">
        <v>14.903600000000001</v>
      </c>
      <c r="U139" s="145">
        <v>13</v>
      </c>
      <c r="V139" s="146">
        <v>193.74680000000001</v>
      </c>
      <c r="W139" s="274" t="s">
        <v>416</v>
      </c>
      <c r="X139" s="147" t="s">
        <v>1372</v>
      </c>
      <c r="Y139" s="147"/>
    </row>
    <row r="140" spans="1:25" ht="36">
      <c r="A140" s="56">
        <v>137</v>
      </c>
      <c r="B140" s="76" t="s">
        <v>2829</v>
      </c>
      <c r="C140" s="76">
        <v>10</v>
      </c>
      <c r="D140" s="75" t="s">
        <v>670</v>
      </c>
      <c r="E140" s="60">
        <v>5</v>
      </c>
      <c r="F140" s="166" t="s">
        <v>1373</v>
      </c>
      <c r="G140" s="167">
        <v>10</v>
      </c>
      <c r="H140" s="166">
        <v>1</v>
      </c>
      <c r="I140" s="168" t="s">
        <v>3362</v>
      </c>
      <c r="J140" s="167">
        <v>14.6</v>
      </c>
      <c r="K140" s="169">
        <v>5</v>
      </c>
      <c r="L140" s="170">
        <v>73</v>
      </c>
      <c r="M140" s="188" t="s">
        <v>2317</v>
      </c>
      <c r="N140" s="198" t="s">
        <v>2098</v>
      </c>
      <c r="O140" s="198"/>
      <c r="P140" s="141">
        <v>1628</v>
      </c>
      <c r="Q140" s="142" t="s">
        <v>537</v>
      </c>
      <c r="R140" s="141">
        <v>1</v>
      </c>
      <c r="S140" s="143" t="s">
        <v>379</v>
      </c>
      <c r="T140" s="144">
        <v>9.4047000000000001</v>
      </c>
      <c r="U140" s="145">
        <v>5</v>
      </c>
      <c r="V140" s="146">
        <v>47.023499999999999</v>
      </c>
      <c r="W140" s="274" t="s">
        <v>416</v>
      </c>
      <c r="X140" s="147" t="s">
        <v>3001</v>
      </c>
      <c r="Y140" s="147"/>
    </row>
    <row r="141" spans="1:25" ht="36">
      <c r="A141" s="56">
        <v>138</v>
      </c>
      <c r="B141" s="76" t="s">
        <v>2836</v>
      </c>
      <c r="C141" s="76">
        <v>25</v>
      </c>
      <c r="D141" s="75" t="s">
        <v>670</v>
      </c>
      <c r="E141" s="60">
        <v>5</v>
      </c>
      <c r="F141" s="166">
        <v>5642</v>
      </c>
      <c r="G141" s="166">
        <v>10</v>
      </c>
      <c r="H141" s="166">
        <v>0.4</v>
      </c>
      <c r="I141" s="168" t="s">
        <v>3362</v>
      </c>
      <c r="J141" s="167">
        <v>34</v>
      </c>
      <c r="K141" s="169">
        <v>12.5</v>
      </c>
      <c r="L141" s="170">
        <v>425</v>
      </c>
      <c r="M141" s="188" t="s">
        <v>2083</v>
      </c>
      <c r="N141" s="198" t="s">
        <v>4041</v>
      </c>
      <c r="O141" s="198"/>
      <c r="P141" s="141">
        <v>5642</v>
      </c>
      <c r="Q141" s="142" t="s">
        <v>537</v>
      </c>
      <c r="R141" s="141">
        <v>0.4</v>
      </c>
      <c r="S141" s="143" t="s">
        <v>379</v>
      </c>
      <c r="T141" s="144">
        <v>27.2272</v>
      </c>
      <c r="U141" s="145">
        <v>12.5</v>
      </c>
      <c r="V141" s="146">
        <v>340.34</v>
      </c>
      <c r="W141" s="274" t="s">
        <v>416</v>
      </c>
      <c r="X141" s="147" t="s">
        <v>4042</v>
      </c>
      <c r="Y141" s="147"/>
    </row>
    <row r="142" spans="1:25" ht="36">
      <c r="A142" s="56">
        <v>139</v>
      </c>
      <c r="B142" s="76" t="s">
        <v>2837</v>
      </c>
      <c r="C142" s="76">
        <v>25</v>
      </c>
      <c r="D142" s="75" t="s">
        <v>670</v>
      </c>
      <c r="E142" s="60">
        <v>5</v>
      </c>
      <c r="F142" s="166">
        <v>5643</v>
      </c>
      <c r="G142" s="166">
        <v>10</v>
      </c>
      <c r="H142" s="166">
        <v>0.4</v>
      </c>
      <c r="I142" s="168" t="s">
        <v>3362</v>
      </c>
      <c r="J142" s="167">
        <v>45</v>
      </c>
      <c r="K142" s="169">
        <v>12.5</v>
      </c>
      <c r="L142" s="170">
        <v>562.5</v>
      </c>
      <c r="M142" s="188" t="s">
        <v>2083</v>
      </c>
      <c r="N142" s="198" t="s">
        <v>4043</v>
      </c>
      <c r="O142" s="198"/>
      <c r="P142" s="141">
        <v>5643</v>
      </c>
      <c r="Q142" s="142" t="s">
        <v>537</v>
      </c>
      <c r="R142" s="141">
        <v>0.4</v>
      </c>
      <c r="S142" s="143" t="s">
        <v>379</v>
      </c>
      <c r="T142" s="144">
        <v>36.072000000000003</v>
      </c>
      <c r="U142" s="145">
        <v>12.5</v>
      </c>
      <c r="V142" s="146">
        <v>450.9</v>
      </c>
      <c r="W142" s="274" t="s">
        <v>416</v>
      </c>
      <c r="X142" s="147" t="s">
        <v>4044</v>
      </c>
      <c r="Y142" s="147"/>
    </row>
    <row r="143" spans="1:25" ht="51">
      <c r="A143" s="56">
        <v>140</v>
      </c>
      <c r="B143" s="76" t="s">
        <v>3836</v>
      </c>
      <c r="C143" s="74">
        <v>12</v>
      </c>
      <c r="D143" s="75" t="s">
        <v>670</v>
      </c>
      <c r="E143" s="78">
        <v>40</v>
      </c>
      <c r="F143" s="166" t="s">
        <v>4045</v>
      </c>
      <c r="G143" s="167">
        <v>20</v>
      </c>
      <c r="H143" s="166">
        <v>1.6</v>
      </c>
      <c r="I143" s="168" t="s">
        <v>196</v>
      </c>
      <c r="J143" s="167">
        <v>24.725999999999999</v>
      </c>
      <c r="K143" s="169">
        <v>25</v>
      </c>
      <c r="L143" s="170">
        <v>618.15</v>
      </c>
      <c r="M143" s="188" t="s">
        <v>2961</v>
      </c>
      <c r="N143" s="198" t="s">
        <v>4046</v>
      </c>
      <c r="O143" s="198"/>
      <c r="P143" s="141">
        <v>609456</v>
      </c>
      <c r="Q143" s="142" t="s">
        <v>537</v>
      </c>
      <c r="R143" s="141">
        <v>1</v>
      </c>
      <c r="S143" s="143" t="s">
        <v>379</v>
      </c>
      <c r="T143" s="144">
        <v>14.3871</v>
      </c>
      <c r="U143" s="145">
        <v>40</v>
      </c>
      <c r="V143" s="146">
        <v>575.48400000000004</v>
      </c>
      <c r="W143" s="274" t="s">
        <v>1635</v>
      </c>
      <c r="X143" s="147" t="s">
        <v>4047</v>
      </c>
      <c r="Y143" s="147"/>
    </row>
    <row r="144" spans="1:25" ht="48">
      <c r="A144" s="56">
        <v>141</v>
      </c>
      <c r="B144" s="76" t="s">
        <v>2255</v>
      </c>
      <c r="C144" s="74">
        <v>12</v>
      </c>
      <c r="D144" s="75" t="s">
        <v>670</v>
      </c>
      <c r="E144" s="60">
        <v>60</v>
      </c>
      <c r="F144" s="166" t="s">
        <v>4048</v>
      </c>
      <c r="G144" s="167">
        <v>20</v>
      </c>
      <c r="H144" s="166">
        <v>1.6</v>
      </c>
      <c r="I144" s="168" t="s">
        <v>196</v>
      </c>
      <c r="J144" s="167">
        <v>67.712000000000003</v>
      </c>
      <c r="K144" s="169">
        <v>37.5</v>
      </c>
      <c r="L144" s="170">
        <v>2539.1999999999998</v>
      </c>
      <c r="M144" s="188" t="s">
        <v>2961</v>
      </c>
      <c r="N144" s="198" t="s">
        <v>4049</v>
      </c>
      <c r="O144" s="198"/>
      <c r="P144" s="141">
        <v>609486</v>
      </c>
      <c r="Q144" s="142" t="s">
        <v>537</v>
      </c>
      <c r="R144" s="141">
        <v>1</v>
      </c>
      <c r="S144" s="143" t="s">
        <v>379</v>
      </c>
      <c r="T144" s="144">
        <v>31.043399999999998</v>
      </c>
      <c r="U144" s="145">
        <v>60</v>
      </c>
      <c r="V144" s="146">
        <v>1862.6039999999998</v>
      </c>
      <c r="W144" s="274" t="s">
        <v>1635</v>
      </c>
      <c r="X144" s="147" t="s">
        <v>4050</v>
      </c>
      <c r="Y144" s="147"/>
    </row>
    <row r="145" spans="1:25" ht="51.75">
      <c r="A145" s="56">
        <v>142</v>
      </c>
      <c r="B145" s="76" t="s">
        <v>2257</v>
      </c>
      <c r="C145" s="74">
        <v>12</v>
      </c>
      <c r="D145" s="75" t="s">
        <v>670</v>
      </c>
      <c r="E145" s="78">
        <v>40</v>
      </c>
      <c r="F145" s="166" t="s">
        <v>4051</v>
      </c>
      <c r="G145" s="167">
        <v>20</v>
      </c>
      <c r="H145" s="166">
        <v>1.66</v>
      </c>
      <c r="I145" s="168" t="s">
        <v>196</v>
      </c>
      <c r="J145" s="167">
        <v>28.187999999999999</v>
      </c>
      <c r="K145" s="169">
        <v>24.096385542168676</v>
      </c>
      <c r="L145" s="170">
        <v>679.22891566265059</v>
      </c>
      <c r="M145" s="188" t="s">
        <v>2961</v>
      </c>
      <c r="N145" s="198" t="s">
        <v>4052</v>
      </c>
      <c r="O145" s="198"/>
      <c r="P145" s="141">
        <v>609466</v>
      </c>
      <c r="Q145" s="142" t="s">
        <v>537</v>
      </c>
      <c r="R145" s="141">
        <v>1</v>
      </c>
      <c r="S145" s="143" t="s">
        <v>379</v>
      </c>
      <c r="T145" s="144">
        <v>14.963699999999999</v>
      </c>
      <c r="U145" s="145">
        <v>40</v>
      </c>
      <c r="V145" s="146">
        <v>598.548</v>
      </c>
      <c r="W145" s="274" t="s">
        <v>1635</v>
      </c>
      <c r="X145" s="147" t="s">
        <v>4053</v>
      </c>
      <c r="Y145" s="147"/>
    </row>
    <row r="146" spans="1:25" ht="48">
      <c r="A146" s="56">
        <v>143</v>
      </c>
      <c r="B146" s="76" t="s">
        <v>2259</v>
      </c>
      <c r="C146" s="74">
        <v>12</v>
      </c>
      <c r="D146" s="75" t="s">
        <v>670</v>
      </c>
      <c r="E146" s="62">
        <v>31</v>
      </c>
      <c r="F146" s="166" t="s">
        <v>4054</v>
      </c>
      <c r="G146" s="167">
        <v>20</v>
      </c>
      <c r="H146" s="166">
        <v>1.6</v>
      </c>
      <c r="I146" s="168" t="s">
        <v>196</v>
      </c>
      <c r="J146" s="167">
        <v>47.17</v>
      </c>
      <c r="K146" s="169">
        <v>19.375</v>
      </c>
      <c r="L146" s="170">
        <v>913.91875000000005</v>
      </c>
      <c r="M146" s="188" t="s">
        <v>2961</v>
      </c>
      <c r="N146" s="198" t="s">
        <v>4055</v>
      </c>
      <c r="O146" s="198"/>
      <c r="P146" s="141">
        <v>609476</v>
      </c>
      <c r="Q146" s="142" t="s">
        <v>537</v>
      </c>
      <c r="R146" s="141">
        <v>1</v>
      </c>
      <c r="S146" s="143" t="s">
        <v>379</v>
      </c>
      <c r="T146" s="144">
        <v>19.399799999999999</v>
      </c>
      <c r="U146" s="145">
        <v>31</v>
      </c>
      <c r="V146" s="146">
        <v>601.39379999999994</v>
      </c>
      <c r="W146" s="274" t="s">
        <v>1635</v>
      </c>
      <c r="X146" s="147" t="s">
        <v>4056</v>
      </c>
      <c r="Y146" s="147"/>
    </row>
    <row r="147" spans="1:25" ht="60">
      <c r="A147" s="56">
        <v>144</v>
      </c>
      <c r="B147" s="76" t="s">
        <v>2256</v>
      </c>
      <c r="C147" s="74">
        <v>8</v>
      </c>
      <c r="D147" s="75" t="s">
        <v>670</v>
      </c>
      <c r="E147" s="62">
        <v>4</v>
      </c>
      <c r="F147" s="166" t="s">
        <v>4057</v>
      </c>
      <c r="G147" s="167">
        <v>20</v>
      </c>
      <c r="H147" s="166">
        <v>20</v>
      </c>
      <c r="I147" s="168" t="s">
        <v>196</v>
      </c>
      <c r="J147" s="167">
        <v>42.070999999999998</v>
      </c>
      <c r="K147" s="169">
        <v>1.5</v>
      </c>
      <c r="L147" s="170">
        <v>63.106499999999997</v>
      </c>
      <c r="M147" s="188" t="s">
        <v>2961</v>
      </c>
      <c r="N147" s="198" t="s">
        <v>4058</v>
      </c>
      <c r="O147" s="198"/>
      <c r="P147" s="141">
        <v>609827</v>
      </c>
      <c r="Q147" s="142" t="s">
        <v>537</v>
      </c>
      <c r="R147" s="141">
        <v>8</v>
      </c>
      <c r="S147" s="143" t="s">
        <v>379</v>
      </c>
      <c r="T147" s="144">
        <v>16.591200000000001</v>
      </c>
      <c r="U147" s="145">
        <v>3.75</v>
      </c>
      <c r="V147" s="146">
        <v>62.216999999999999</v>
      </c>
      <c r="W147" s="274" t="s">
        <v>1635</v>
      </c>
      <c r="X147" s="147" t="s">
        <v>4059</v>
      </c>
      <c r="Y147" s="147"/>
    </row>
    <row r="148" spans="1:25" ht="60">
      <c r="A148" s="56">
        <v>145</v>
      </c>
      <c r="B148" s="76" t="s">
        <v>2258</v>
      </c>
      <c r="C148" s="74">
        <v>12</v>
      </c>
      <c r="D148" s="75" t="s">
        <v>580</v>
      </c>
      <c r="E148" s="78">
        <v>20</v>
      </c>
      <c r="F148" s="166" t="s">
        <v>2067</v>
      </c>
      <c r="G148" s="167">
        <v>20</v>
      </c>
      <c r="H148" s="166">
        <v>1.66</v>
      </c>
      <c r="I148" s="168" t="s">
        <v>1371</v>
      </c>
      <c r="J148" s="167">
        <v>111.264</v>
      </c>
      <c r="K148" s="169">
        <v>12.048192771084338</v>
      </c>
      <c r="L148" s="170">
        <v>1340.5301204819277</v>
      </c>
      <c r="M148" s="188" t="s">
        <v>2961</v>
      </c>
      <c r="N148" s="198" t="s">
        <v>4060</v>
      </c>
      <c r="O148" s="198"/>
      <c r="P148" s="141">
        <v>609818</v>
      </c>
      <c r="Q148" s="142" t="s">
        <v>537</v>
      </c>
      <c r="R148" s="141">
        <v>0.66666999999999998</v>
      </c>
      <c r="S148" s="143" t="s">
        <v>1831</v>
      </c>
      <c r="T148" s="144">
        <v>50.061900000000001</v>
      </c>
      <c r="U148" s="145">
        <v>29.999850000749998</v>
      </c>
      <c r="V148" s="146">
        <v>1501.8494907525464</v>
      </c>
      <c r="W148" s="274" t="s">
        <v>1635</v>
      </c>
      <c r="X148" s="147" t="s">
        <v>4061</v>
      </c>
      <c r="Y148" s="147"/>
    </row>
    <row r="149" spans="1:25" ht="51">
      <c r="A149" s="56">
        <v>146</v>
      </c>
      <c r="B149" s="76" t="s">
        <v>3071</v>
      </c>
      <c r="C149" s="74">
        <v>12</v>
      </c>
      <c r="D149" s="75" t="s">
        <v>670</v>
      </c>
      <c r="E149" s="56">
        <v>45</v>
      </c>
      <c r="F149" s="166" t="s">
        <v>3006</v>
      </c>
      <c r="G149" s="167">
        <v>10</v>
      </c>
      <c r="H149" s="166">
        <v>0.83</v>
      </c>
      <c r="I149" s="168" t="s">
        <v>3362</v>
      </c>
      <c r="J149" s="167">
        <v>20.596999999999998</v>
      </c>
      <c r="K149" s="169">
        <v>54.216867469879517</v>
      </c>
      <c r="L149" s="170">
        <v>1116.7048192771083</v>
      </c>
      <c r="M149" s="188" t="s">
        <v>2108</v>
      </c>
      <c r="N149" s="198" t="s">
        <v>4062</v>
      </c>
      <c r="O149" s="198"/>
      <c r="P149" s="141" t="s">
        <v>4063</v>
      </c>
      <c r="Q149" s="142" t="s">
        <v>537</v>
      </c>
      <c r="R149" s="141">
        <v>0.83333000000000002</v>
      </c>
      <c r="S149" s="143" t="s">
        <v>379</v>
      </c>
      <c r="T149" s="144">
        <v>31.084</v>
      </c>
      <c r="U149" s="145">
        <v>54.000216000864</v>
      </c>
      <c r="V149" s="146">
        <v>1678.5427141708565</v>
      </c>
      <c r="W149" s="274" t="s">
        <v>2907</v>
      </c>
      <c r="X149" s="147" t="s">
        <v>4064</v>
      </c>
      <c r="Y149" s="147"/>
    </row>
    <row r="150" spans="1:25" ht="51">
      <c r="A150" s="56">
        <v>147</v>
      </c>
      <c r="B150" s="76" t="s">
        <v>3072</v>
      </c>
      <c r="C150" s="74">
        <v>12</v>
      </c>
      <c r="D150" s="75" t="s">
        <v>580</v>
      </c>
      <c r="E150" s="56">
        <v>60</v>
      </c>
      <c r="F150" s="166" t="s">
        <v>2956</v>
      </c>
      <c r="G150" s="167">
        <v>5</v>
      </c>
      <c r="H150" s="166">
        <v>0.41660000000000003</v>
      </c>
      <c r="I150" s="168" t="s">
        <v>2922</v>
      </c>
      <c r="J150" s="167">
        <v>27.6</v>
      </c>
      <c r="K150" s="169">
        <v>144.02304368698992</v>
      </c>
      <c r="L150" s="170">
        <v>3975.0360057609219</v>
      </c>
      <c r="M150" s="188" t="s">
        <v>2108</v>
      </c>
      <c r="N150" s="198" t="s">
        <v>4065</v>
      </c>
      <c r="O150" s="198"/>
      <c r="P150" s="141" t="s">
        <v>4066</v>
      </c>
      <c r="Q150" s="142" t="s">
        <v>537</v>
      </c>
      <c r="R150" s="141">
        <v>0.41666999999999998</v>
      </c>
      <c r="S150" s="143" t="s">
        <v>1831</v>
      </c>
      <c r="T150" s="144">
        <v>49.6128</v>
      </c>
      <c r="U150" s="145">
        <v>143.99884800921592</v>
      </c>
      <c r="V150" s="146">
        <v>7144.1860465116279</v>
      </c>
      <c r="W150" s="274" t="s">
        <v>2907</v>
      </c>
      <c r="X150" s="147" t="s">
        <v>4067</v>
      </c>
      <c r="Y150" s="147"/>
    </row>
    <row r="151" spans="1:25" ht="51">
      <c r="A151" s="56">
        <v>148</v>
      </c>
      <c r="B151" s="76" t="s">
        <v>3073</v>
      </c>
      <c r="C151" s="74">
        <v>12</v>
      </c>
      <c r="D151" s="75" t="s">
        <v>580</v>
      </c>
      <c r="E151" s="56">
        <v>50</v>
      </c>
      <c r="F151" s="166" t="s">
        <v>2956</v>
      </c>
      <c r="G151" s="167">
        <v>5</v>
      </c>
      <c r="H151" s="166">
        <v>0.41660000000000003</v>
      </c>
      <c r="I151" s="168" t="s">
        <v>2922</v>
      </c>
      <c r="J151" s="167">
        <v>27.6</v>
      </c>
      <c r="K151" s="169">
        <v>120.01920307249159</v>
      </c>
      <c r="L151" s="170">
        <v>3312.530004800768</v>
      </c>
      <c r="M151" s="188" t="s">
        <v>2108</v>
      </c>
      <c r="N151" s="198" t="s">
        <v>4065</v>
      </c>
      <c r="O151" s="198"/>
      <c r="P151" s="141" t="s">
        <v>4068</v>
      </c>
      <c r="Q151" s="142" t="s">
        <v>537</v>
      </c>
      <c r="R151" s="141">
        <v>0.41666999999999998</v>
      </c>
      <c r="S151" s="143" t="s">
        <v>1831</v>
      </c>
      <c r="T151" s="144">
        <v>34.101599999999998</v>
      </c>
      <c r="U151" s="145">
        <v>119.99904000767994</v>
      </c>
      <c r="V151" s="146">
        <v>4092.1592627258979</v>
      </c>
      <c r="W151" s="274" t="s">
        <v>2907</v>
      </c>
      <c r="X151" s="147" t="s">
        <v>4069</v>
      </c>
      <c r="Y151" s="147"/>
    </row>
    <row r="152" spans="1:25" ht="36">
      <c r="A152" s="56">
        <v>149</v>
      </c>
      <c r="B152" s="80" t="s">
        <v>3702</v>
      </c>
      <c r="C152" s="80">
        <v>12</v>
      </c>
      <c r="D152" s="75" t="s">
        <v>670</v>
      </c>
      <c r="E152" s="56">
        <v>30</v>
      </c>
      <c r="F152" s="166" t="s">
        <v>245</v>
      </c>
      <c r="G152" s="167">
        <v>6</v>
      </c>
      <c r="H152" s="166">
        <v>0.5</v>
      </c>
      <c r="I152" s="168" t="s">
        <v>246</v>
      </c>
      <c r="J152" s="167">
        <v>2.4390000000000001</v>
      </c>
      <c r="K152" s="169">
        <v>60</v>
      </c>
      <c r="L152" s="170">
        <v>146.34</v>
      </c>
      <c r="M152" s="188" t="s">
        <v>536</v>
      </c>
      <c r="N152" s="188" t="s">
        <v>4070</v>
      </c>
      <c r="O152" s="188"/>
      <c r="P152" s="141" t="s">
        <v>4071</v>
      </c>
      <c r="Q152" s="142" t="s">
        <v>537</v>
      </c>
      <c r="R152" s="141">
        <v>1</v>
      </c>
      <c r="S152" s="143" t="s">
        <v>379</v>
      </c>
      <c r="T152" s="144">
        <v>5.2664999999999997</v>
      </c>
      <c r="U152" s="145">
        <v>30</v>
      </c>
      <c r="V152" s="146">
        <v>157.995</v>
      </c>
      <c r="W152" s="274" t="s">
        <v>416</v>
      </c>
      <c r="X152" s="147" t="s">
        <v>4072</v>
      </c>
      <c r="Y152" s="147"/>
    </row>
    <row r="153" spans="1:25" ht="36">
      <c r="A153" s="56">
        <v>150</v>
      </c>
      <c r="B153" s="80" t="s">
        <v>3703</v>
      </c>
      <c r="C153" s="80">
        <v>24</v>
      </c>
      <c r="D153" s="75" t="s">
        <v>670</v>
      </c>
      <c r="E153" s="84">
        <v>20</v>
      </c>
      <c r="F153" s="166" t="s">
        <v>249</v>
      </c>
      <c r="G153" s="167">
        <v>12</v>
      </c>
      <c r="H153" s="166">
        <v>0.5</v>
      </c>
      <c r="I153" s="168" t="s">
        <v>250</v>
      </c>
      <c r="J153" s="167">
        <v>2.5476000000000001</v>
      </c>
      <c r="K153" s="169">
        <v>40</v>
      </c>
      <c r="L153" s="170">
        <v>101.904</v>
      </c>
      <c r="M153" s="188" t="s">
        <v>536</v>
      </c>
      <c r="N153" s="198" t="s">
        <v>4073</v>
      </c>
      <c r="O153" s="198"/>
      <c r="P153" s="141" t="s">
        <v>4074</v>
      </c>
      <c r="Q153" s="142" t="s">
        <v>537</v>
      </c>
      <c r="R153" s="141">
        <v>1</v>
      </c>
      <c r="S153" s="143" t="s">
        <v>379</v>
      </c>
      <c r="T153" s="144">
        <v>5.2664999999999997</v>
      </c>
      <c r="U153" s="145">
        <v>20</v>
      </c>
      <c r="V153" s="146">
        <v>105.33</v>
      </c>
      <c r="W153" s="274" t="s">
        <v>416</v>
      </c>
      <c r="X153" s="147" t="s">
        <v>4075</v>
      </c>
      <c r="Y153" s="147"/>
    </row>
    <row r="154" spans="1:25" ht="26.25" thickBot="1">
      <c r="A154" s="56">
        <v>151</v>
      </c>
      <c r="B154" s="80" t="s">
        <v>3704</v>
      </c>
      <c r="C154" s="80">
        <v>6</v>
      </c>
      <c r="D154" s="75" t="s">
        <v>670</v>
      </c>
      <c r="E154" s="56">
        <v>20</v>
      </c>
      <c r="F154" s="166" t="s">
        <v>4076</v>
      </c>
      <c r="G154" s="167">
        <v>4</v>
      </c>
      <c r="H154" s="166">
        <v>0.66</v>
      </c>
      <c r="I154" s="168" t="s">
        <v>248</v>
      </c>
      <c r="J154" s="167">
        <v>2.3159999999999998</v>
      </c>
      <c r="K154" s="169">
        <v>30.303030303030301</v>
      </c>
      <c r="L154" s="170">
        <v>70.181818181818173</v>
      </c>
      <c r="M154" s="188" t="s">
        <v>536</v>
      </c>
      <c r="N154" s="198" t="s">
        <v>4077</v>
      </c>
      <c r="O154" s="198"/>
      <c r="P154" s="141" t="s">
        <v>4078</v>
      </c>
      <c r="Q154" s="142" t="s">
        <v>537</v>
      </c>
      <c r="R154" s="141">
        <v>1</v>
      </c>
      <c r="S154" s="143" t="s">
        <v>379</v>
      </c>
      <c r="T154" s="144">
        <v>5.6665000000000001</v>
      </c>
      <c r="U154" s="145">
        <v>20</v>
      </c>
      <c r="V154" s="146">
        <v>113.33</v>
      </c>
      <c r="W154" s="274" t="s">
        <v>416</v>
      </c>
      <c r="X154" s="147" t="s">
        <v>4079</v>
      </c>
      <c r="Y154" s="147"/>
    </row>
    <row r="155" spans="1:25" ht="13.5" thickBot="1">
      <c r="A155" s="4"/>
      <c r="B155" s="5" t="s">
        <v>2150</v>
      </c>
      <c r="C155" s="52"/>
      <c r="D155" s="11"/>
      <c r="E155" s="11"/>
      <c r="F155" s="191"/>
      <c r="G155" s="191"/>
      <c r="H155" s="191"/>
      <c r="I155" s="191"/>
      <c r="J155" s="191"/>
      <c r="K155" s="191"/>
      <c r="L155" s="191"/>
      <c r="M155" s="191"/>
      <c r="N155" s="191"/>
      <c r="O155" s="191"/>
      <c r="P155" s="191"/>
      <c r="Q155" s="191"/>
      <c r="R155" s="191"/>
      <c r="S155" s="191"/>
      <c r="T155" s="191"/>
      <c r="U155" s="191"/>
      <c r="V155" s="191"/>
      <c r="W155" s="191"/>
      <c r="X155" s="191"/>
      <c r="Y155" s="191"/>
    </row>
    <row r="158" spans="1:25">
      <c r="E158" s="1"/>
    </row>
  </sheetData>
  <mergeCells count="7">
    <mergeCell ref="P1:Y1"/>
    <mergeCell ref="R2:S2"/>
    <mergeCell ref="R3:S3"/>
    <mergeCell ref="A1:E1"/>
    <mergeCell ref="F1:O1"/>
    <mergeCell ref="H2:I2"/>
    <mergeCell ref="H3:I3"/>
  </mergeCells>
  <phoneticPr fontId="13"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58"/>
  <sheetViews>
    <sheetView topLeftCell="A67" workbookViewId="0">
      <selection activeCell="F64" sqref="F64"/>
    </sheetView>
  </sheetViews>
  <sheetFormatPr defaultRowHeight="12.75"/>
  <cols>
    <col min="1" max="1" width="4.5703125" customWidth="1"/>
    <col min="2" max="2" width="27.5703125" customWidth="1"/>
    <col min="3" max="3" width="8.140625" customWidth="1"/>
    <col min="4" max="4" width="5.28515625" customWidth="1"/>
    <col min="5" max="5" width="7.140625" customWidth="1"/>
    <col min="6" max="6" width="48.140625" customWidth="1"/>
    <col min="7" max="7" width="62.28515625" customWidth="1"/>
  </cols>
  <sheetData>
    <row r="1" spans="1:7" ht="16.5" thickBot="1">
      <c r="A1" s="1180" t="s">
        <v>649</v>
      </c>
      <c r="B1" s="1181"/>
      <c r="C1" s="1181"/>
      <c r="D1" s="1181"/>
      <c r="E1" s="1182"/>
      <c r="F1" t="s">
        <v>4081</v>
      </c>
      <c r="G1" t="s">
        <v>4082</v>
      </c>
    </row>
    <row r="2" spans="1:7">
      <c r="A2" s="46" t="s">
        <v>650</v>
      </c>
      <c r="B2" s="46"/>
      <c r="C2" s="46" t="s">
        <v>4225</v>
      </c>
      <c r="D2" s="47" t="s">
        <v>651</v>
      </c>
      <c r="E2" s="46"/>
    </row>
    <row r="3" spans="1:7" ht="13.5" thickBot="1">
      <c r="A3" s="48" t="s">
        <v>659</v>
      </c>
      <c r="B3" s="49" t="s">
        <v>660</v>
      </c>
      <c r="C3" s="49" t="s">
        <v>4226</v>
      </c>
      <c r="D3" s="50" t="s">
        <v>661</v>
      </c>
      <c r="E3" s="49" t="s">
        <v>662</v>
      </c>
      <c r="F3" s="262"/>
      <c r="G3" s="262"/>
    </row>
    <row r="4" spans="1:7" ht="48">
      <c r="A4" s="56">
        <v>1</v>
      </c>
      <c r="B4" s="80" t="s">
        <v>3681</v>
      </c>
      <c r="C4" s="80">
        <v>5</v>
      </c>
      <c r="D4" s="68" t="s">
        <v>580</v>
      </c>
      <c r="E4" s="60">
        <v>10</v>
      </c>
      <c r="F4" s="284" t="s">
        <v>4083</v>
      </c>
      <c r="G4" s="284" t="s">
        <v>4083</v>
      </c>
    </row>
    <row r="5" spans="1:7" ht="48">
      <c r="A5" s="56">
        <v>2</v>
      </c>
      <c r="B5" s="80" t="s">
        <v>3680</v>
      </c>
      <c r="C5" s="80">
        <v>5</v>
      </c>
      <c r="D5" s="75" t="s">
        <v>670</v>
      </c>
      <c r="E5" s="60">
        <v>15</v>
      </c>
      <c r="F5" s="284" t="s">
        <v>4083</v>
      </c>
      <c r="G5" s="284" t="s">
        <v>4083</v>
      </c>
    </row>
    <row r="6" spans="1:7" ht="48">
      <c r="A6" s="56">
        <v>3</v>
      </c>
      <c r="B6" s="80" t="s">
        <v>3679</v>
      </c>
      <c r="C6" s="80">
        <v>5</v>
      </c>
      <c r="D6" s="75" t="s">
        <v>670</v>
      </c>
      <c r="E6" s="60">
        <v>10</v>
      </c>
      <c r="F6" s="284" t="s">
        <v>4083</v>
      </c>
      <c r="G6" s="284" t="s">
        <v>4083</v>
      </c>
    </row>
    <row r="7" spans="1:7" ht="48">
      <c r="A7" s="56">
        <v>4</v>
      </c>
      <c r="B7" s="79" t="s">
        <v>3692</v>
      </c>
      <c r="C7" s="79">
        <v>10</v>
      </c>
      <c r="D7" s="77" t="s">
        <v>670</v>
      </c>
      <c r="E7" s="60">
        <v>35</v>
      </c>
      <c r="F7" s="284" t="s">
        <v>2569</v>
      </c>
      <c r="G7" s="284" t="s">
        <v>2569</v>
      </c>
    </row>
    <row r="8" spans="1:7" ht="24">
      <c r="A8" s="56">
        <v>5</v>
      </c>
      <c r="B8" s="76" t="s">
        <v>2838</v>
      </c>
      <c r="C8" s="76">
        <v>24</v>
      </c>
      <c r="D8" s="77" t="s">
        <v>670</v>
      </c>
      <c r="E8" s="78">
        <v>5</v>
      </c>
      <c r="F8" s="262"/>
      <c r="G8" s="262"/>
    </row>
    <row r="9" spans="1:7" ht="36">
      <c r="A9" s="56">
        <v>6</v>
      </c>
      <c r="B9" s="76" t="s">
        <v>1711</v>
      </c>
      <c r="C9" s="76">
        <v>10</v>
      </c>
      <c r="D9" s="77" t="s">
        <v>670</v>
      </c>
      <c r="E9" s="78">
        <v>10</v>
      </c>
      <c r="F9" s="262"/>
      <c r="G9" s="262"/>
    </row>
    <row r="10" spans="1:7" ht="36">
      <c r="A10" s="56">
        <v>7</v>
      </c>
      <c r="B10" s="76" t="s">
        <v>3660</v>
      </c>
      <c r="C10" s="74">
        <v>10</v>
      </c>
      <c r="D10" s="77" t="s">
        <v>670</v>
      </c>
      <c r="E10" s="78">
        <v>10</v>
      </c>
      <c r="F10" s="262"/>
      <c r="G10" s="262"/>
    </row>
    <row r="11" spans="1:7" ht="36">
      <c r="A11" s="56">
        <v>8</v>
      </c>
      <c r="B11" s="76" t="s">
        <v>3661</v>
      </c>
      <c r="C11" s="74">
        <v>10</v>
      </c>
      <c r="D11" s="77" t="s">
        <v>670</v>
      </c>
      <c r="E11" s="78">
        <v>10</v>
      </c>
      <c r="F11" s="262"/>
      <c r="G11" s="262"/>
    </row>
    <row r="12" spans="1:7" ht="36">
      <c r="A12" s="56">
        <v>9</v>
      </c>
      <c r="B12" s="76" t="s">
        <v>3662</v>
      </c>
      <c r="C12" s="74">
        <v>10</v>
      </c>
      <c r="D12" s="77" t="s">
        <v>670</v>
      </c>
      <c r="E12" s="78">
        <v>13</v>
      </c>
      <c r="F12" s="262"/>
      <c r="G12" s="262"/>
    </row>
    <row r="13" spans="1:7" ht="36">
      <c r="A13" s="56">
        <v>10</v>
      </c>
      <c r="B13" s="76" t="s">
        <v>1709</v>
      </c>
      <c r="C13" s="76">
        <v>10</v>
      </c>
      <c r="D13" s="77" t="s">
        <v>670</v>
      </c>
      <c r="E13" s="78">
        <v>15</v>
      </c>
      <c r="F13" s="262"/>
      <c r="G13" s="262"/>
    </row>
    <row r="14" spans="1:7" ht="36">
      <c r="A14" s="56">
        <v>11</v>
      </c>
      <c r="B14" s="76" t="s">
        <v>1710</v>
      </c>
      <c r="C14" s="76">
        <v>10</v>
      </c>
      <c r="D14" s="77" t="s">
        <v>670</v>
      </c>
      <c r="E14" s="78">
        <v>10</v>
      </c>
      <c r="F14" s="262"/>
      <c r="G14" s="262"/>
    </row>
    <row r="15" spans="1:7" ht="36">
      <c r="A15" s="56">
        <v>12</v>
      </c>
      <c r="B15" s="76" t="s">
        <v>1817</v>
      </c>
      <c r="C15" s="76">
        <v>10</v>
      </c>
      <c r="D15" s="77" t="s">
        <v>670</v>
      </c>
      <c r="E15" s="78">
        <v>18</v>
      </c>
      <c r="F15" s="262"/>
      <c r="G15" s="262"/>
    </row>
    <row r="16" spans="1:7" ht="36">
      <c r="A16" s="56">
        <v>13</v>
      </c>
      <c r="B16" s="76" t="s">
        <v>1819</v>
      </c>
      <c r="C16" s="76">
        <v>10</v>
      </c>
      <c r="D16" s="77" t="s">
        <v>670</v>
      </c>
      <c r="E16" s="60">
        <v>15</v>
      </c>
      <c r="F16" s="262"/>
      <c r="G16" s="262"/>
    </row>
    <row r="17" spans="1:7" ht="36" customHeight="1">
      <c r="A17" s="56">
        <v>14</v>
      </c>
      <c r="B17" s="76" t="s">
        <v>3062</v>
      </c>
      <c r="C17" s="74">
        <v>10</v>
      </c>
      <c r="D17" s="77" t="s">
        <v>670</v>
      </c>
      <c r="E17" s="78">
        <v>40</v>
      </c>
      <c r="F17" s="284" t="s">
        <v>4084</v>
      </c>
      <c r="G17" s="284" t="s">
        <v>4084</v>
      </c>
    </row>
    <row r="18" spans="1:7" ht="48">
      <c r="A18" s="56">
        <v>15</v>
      </c>
      <c r="B18" s="76" t="s">
        <v>1821</v>
      </c>
      <c r="C18" s="74">
        <v>10</v>
      </c>
      <c r="D18" s="77" t="s">
        <v>670</v>
      </c>
      <c r="E18" s="78">
        <v>30</v>
      </c>
      <c r="F18" s="284" t="s">
        <v>4084</v>
      </c>
      <c r="G18" s="284" t="s">
        <v>4084</v>
      </c>
    </row>
    <row r="19" spans="1:7" ht="48">
      <c r="A19" s="56">
        <v>16</v>
      </c>
      <c r="B19" s="76" t="s">
        <v>3070</v>
      </c>
      <c r="C19" s="74">
        <v>5</v>
      </c>
      <c r="D19" s="77" t="s">
        <v>580</v>
      </c>
      <c r="E19" s="60">
        <v>5</v>
      </c>
      <c r="F19" s="284" t="s">
        <v>4085</v>
      </c>
      <c r="G19" s="284" t="s">
        <v>4085</v>
      </c>
    </row>
    <row r="20" spans="1:7" ht="48">
      <c r="A20" s="56">
        <v>17</v>
      </c>
      <c r="B20" s="76" t="s">
        <v>1818</v>
      </c>
      <c r="C20" s="74">
        <v>10</v>
      </c>
      <c r="D20" s="77" t="s">
        <v>670</v>
      </c>
      <c r="E20" s="78">
        <v>25</v>
      </c>
      <c r="F20" s="284" t="s">
        <v>4086</v>
      </c>
      <c r="G20" s="262"/>
    </row>
    <row r="21" spans="1:7" ht="48">
      <c r="A21" s="56">
        <v>18</v>
      </c>
      <c r="B21" s="76" t="s">
        <v>1820</v>
      </c>
      <c r="C21" s="74">
        <v>10</v>
      </c>
      <c r="D21" s="77" t="s">
        <v>670</v>
      </c>
      <c r="E21" s="78">
        <v>20</v>
      </c>
      <c r="F21" s="262"/>
      <c r="G21" s="262"/>
    </row>
    <row r="22" spans="1:7" ht="48">
      <c r="A22" s="56">
        <v>19</v>
      </c>
      <c r="B22" s="76" t="s">
        <v>1822</v>
      </c>
      <c r="C22" s="74">
        <v>10</v>
      </c>
      <c r="D22" s="77" t="s">
        <v>670</v>
      </c>
      <c r="E22" s="78">
        <v>30</v>
      </c>
      <c r="F22" s="284" t="s">
        <v>4086</v>
      </c>
      <c r="G22" s="284" t="s">
        <v>4086</v>
      </c>
    </row>
    <row r="23" spans="1:7" ht="48">
      <c r="A23" s="56">
        <v>20</v>
      </c>
      <c r="B23" s="76" t="s">
        <v>2251</v>
      </c>
      <c r="C23" s="74">
        <v>10</v>
      </c>
      <c r="D23" s="75" t="s">
        <v>670</v>
      </c>
      <c r="E23" s="60">
        <v>2</v>
      </c>
      <c r="F23" s="284" t="s">
        <v>4087</v>
      </c>
      <c r="G23" s="284" t="s">
        <v>4087</v>
      </c>
    </row>
    <row r="24" spans="1:7" ht="38.25">
      <c r="A24" s="56">
        <v>21</v>
      </c>
      <c r="B24" s="76" t="s">
        <v>701</v>
      </c>
      <c r="C24" s="76">
        <v>50</v>
      </c>
      <c r="D24" s="77" t="s">
        <v>670</v>
      </c>
      <c r="E24" s="62">
        <v>4</v>
      </c>
      <c r="F24" s="284" t="s">
        <v>2563</v>
      </c>
      <c r="G24" s="284" t="s">
        <v>2563</v>
      </c>
    </row>
    <row r="25" spans="1:7" ht="38.25">
      <c r="A25" s="56">
        <v>22</v>
      </c>
      <c r="B25" s="76" t="s">
        <v>3063</v>
      </c>
      <c r="C25" s="76">
        <v>50</v>
      </c>
      <c r="D25" s="77" t="s">
        <v>670</v>
      </c>
      <c r="E25" s="62">
        <v>10</v>
      </c>
      <c r="F25" s="284" t="s">
        <v>4088</v>
      </c>
      <c r="G25" s="284" t="s">
        <v>4088</v>
      </c>
    </row>
    <row r="26" spans="1:7" ht="38.25">
      <c r="A26" s="56">
        <v>23</v>
      </c>
      <c r="B26" s="76" t="s">
        <v>3064</v>
      </c>
      <c r="C26" s="76">
        <v>10</v>
      </c>
      <c r="D26" s="77" t="s">
        <v>670</v>
      </c>
      <c r="E26" s="62">
        <v>20</v>
      </c>
      <c r="F26" s="284" t="s">
        <v>4088</v>
      </c>
      <c r="G26" s="284" t="s">
        <v>4088</v>
      </c>
    </row>
    <row r="27" spans="1:7" ht="38.25">
      <c r="A27" s="56">
        <v>24</v>
      </c>
      <c r="B27" s="76" t="s">
        <v>3065</v>
      </c>
      <c r="C27" s="76">
        <v>10</v>
      </c>
      <c r="D27" s="77" t="s">
        <v>670</v>
      </c>
      <c r="E27" s="62">
        <v>30</v>
      </c>
      <c r="F27" s="284" t="s">
        <v>4088</v>
      </c>
      <c r="G27" s="284" t="s">
        <v>4088</v>
      </c>
    </row>
    <row r="28" spans="1:7" ht="36">
      <c r="A28" s="56">
        <v>25</v>
      </c>
      <c r="B28" s="76" t="s">
        <v>702</v>
      </c>
      <c r="C28" s="74">
        <v>5</v>
      </c>
      <c r="D28" s="75" t="s">
        <v>580</v>
      </c>
      <c r="E28" s="62">
        <v>60</v>
      </c>
      <c r="F28" s="262"/>
      <c r="G28" s="262"/>
    </row>
    <row r="29" spans="1:7" ht="36">
      <c r="A29" s="56">
        <v>26</v>
      </c>
      <c r="B29" s="76" t="s">
        <v>2253</v>
      </c>
      <c r="C29" s="76">
        <v>5</v>
      </c>
      <c r="D29" s="75" t="s">
        <v>580</v>
      </c>
      <c r="E29" s="60">
        <v>24</v>
      </c>
      <c r="F29" s="262"/>
      <c r="G29" s="262"/>
    </row>
    <row r="30" spans="1:7" ht="36">
      <c r="A30" s="56">
        <v>27</v>
      </c>
      <c r="B30" s="76" t="s">
        <v>3663</v>
      </c>
      <c r="C30" s="76">
        <v>5</v>
      </c>
      <c r="D30" s="77" t="s">
        <v>670</v>
      </c>
      <c r="E30" s="60">
        <v>10</v>
      </c>
      <c r="F30" s="262"/>
      <c r="G30" s="262"/>
    </row>
    <row r="31" spans="1:7" ht="36">
      <c r="A31" s="56">
        <v>28</v>
      </c>
      <c r="B31" s="76" t="s">
        <v>3664</v>
      </c>
      <c r="C31" s="76">
        <v>5</v>
      </c>
      <c r="D31" s="77" t="s">
        <v>670</v>
      </c>
      <c r="E31" s="78">
        <v>10</v>
      </c>
      <c r="F31" s="262"/>
      <c r="G31" s="262"/>
    </row>
    <row r="32" spans="1:7" ht="48">
      <c r="A32" s="110">
        <v>29</v>
      </c>
      <c r="B32" s="121" t="s">
        <v>3707</v>
      </c>
      <c r="C32" s="121">
        <v>10</v>
      </c>
      <c r="D32" s="122" t="s">
        <v>670</v>
      </c>
      <c r="E32" s="115">
        <v>30</v>
      </c>
      <c r="F32" s="262"/>
      <c r="G32" s="262"/>
    </row>
    <row r="33" spans="1:7" ht="48">
      <c r="A33" s="110">
        <v>30</v>
      </c>
      <c r="B33" s="121" t="s">
        <v>3708</v>
      </c>
      <c r="C33" s="121">
        <v>5</v>
      </c>
      <c r="D33" s="122" t="s">
        <v>670</v>
      </c>
      <c r="E33" s="114">
        <v>20</v>
      </c>
      <c r="F33" s="262"/>
      <c r="G33" s="262"/>
    </row>
    <row r="34" spans="1:7" ht="51">
      <c r="A34" s="56">
        <v>31</v>
      </c>
      <c r="B34" s="76" t="s">
        <v>3832</v>
      </c>
      <c r="C34" s="76">
        <v>10</v>
      </c>
      <c r="D34" s="77" t="s">
        <v>670</v>
      </c>
      <c r="E34" s="62">
        <v>20</v>
      </c>
      <c r="F34" s="262"/>
      <c r="G34" s="262"/>
    </row>
    <row r="35" spans="1:7" ht="51">
      <c r="A35" s="56">
        <v>32</v>
      </c>
      <c r="B35" s="76" t="s">
        <v>3833</v>
      </c>
      <c r="C35" s="76">
        <v>10</v>
      </c>
      <c r="D35" s="77" t="s">
        <v>670</v>
      </c>
      <c r="E35" s="60">
        <v>30</v>
      </c>
      <c r="F35" s="262"/>
      <c r="G35" s="262"/>
    </row>
    <row r="36" spans="1:7" ht="36">
      <c r="A36" s="56">
        <v>33</v>
      </c>
      <c r="B36" s="76" t="s">
        <v>3834</v>
      </c>
      <c r="C36" s="76">
        <v>10</v>
      </c>
      <c r="D36" s="75" t="s">
        <v>670</v>
      </c>
      <c r="E36" s="60">
        <v>3</v>
      </c>
      <c r="F36" s="262"/>
      <c r="G36" s="262"/>
    </row>
    <row r="37" spans="1:7" ht="36">
      <c r="A37" s="56">
        <v>34</v>
      </c>
      <c r="B37" s="76" t="s">
        <v>3835</v>
      </c>
      <c r="C37" s="76">
        <v>5</v>
      </c>
      <c r="D37" s="75" t="s">
        <v>670</v>
      </c>
      <c r="E37" s="60">
        <v>4</v>
      </c>
      <c r="F37" s="262"/>
      <c r="G37" s="262"/>
    </row>
    <row r="38" spans="1:7" ht="48">
      <c r="A38" s="110">
        <v>35</v>
      </c>
      <c r="B38" s="121" t="s">
        <v>3709</v>
      </c>
      <c r="C38" s="121">
        <v>5</v>
      </c>
      <c r="D38" s="122" t="s">
        <v>667</v>
      </c>
      <c r="E38" s="115">
        <v>4</v>
      </c>
      <c r="F38" s="262"/>
      <c r="G38" s="262"/>
    </row>
    <row r="39" spans="1:7" ht="60">
      <c r="A39" s="56">
        <v>36</v>
      </c>
      <c r="B39" s="76" t="s">
        <v>4126</v>
      </c>
      <c r="C39" s="74">
        <v>1</v>
      </c>
      <c r="D39" s="75" t="s">
        <v>667</v>
      </c>
      <c r="E39" s="62">
        <v>80</v>
      </c>
      <c r="F39" s="262"/>
      <c r="G39" s="262"/>
    </row>
    <row r="40" spans="1:7" ht="60">
      <c r="A40" s="110">
        <v>37</v>
      </c>
      <c r="B40" s="121" t="s">
        <v>2147</v>
      </c>
      <c r="C40" s="121">
        <v>1</v>
      </c>
      <c r="D40" s="122" t="s">
        <v>667</v>
      </c>
      <c r="E40" s="114">
        <v>17</v>
      </c>
      <c r="F40" s="262"/>
      <c r="G40" s="262"/>
    </row>
    <row r="41" spans="1:7" ht="60">
      <c r="A41" s="56">
        <v>38</v>
      </c>
      <c r="B41" s="76" t="s">
        <v>4127</v>
      </c>
      <c r="C41" s="74">
        <v>1</v>
      </c>
      <c r="D41" s="75" t="s">
        <v>667</v>
      </c>
      <c r="E41" s="60">
        <v>70</v>
      </c>
      <c r="F41" s="262"/>
      <c r="G41" s="262"/>
    </row>
    <row r="42" spans="1:7" ht="60">
      <c r="A42" s="110">
        <v>39</v>
      </c>
      <c r="B42" s="121" t="s">
        <v>2148</v>
      </c>
      <c r="C42" s="121">
        <v>1</v>
      </c>
      <c r="D42" s="122" t="s">
        <v>667</v>
      </c>
      <c r="E42" s="115">
        <v>11</v>
      </c>
      <c r="F42" s="262"/>
      <c r="G42" s="262"/>
    </row>
    <row r="43" spans="1:7" ht="48">
      <c r="A43" s="56">
        <v>40</v>
      </c>
      <c r="B43" s="76" t="s">
        <v>2818</v>
      </c>
      <c r="C43" s="76">
        <v>20</v>
      </c>
      <c r="D43" s="77" t="s">
        <v>670</v>
      </c>
      <c r="E43" s="62">
        <v>8</v>
      </c>
      <c r="F43" s="284" t="s">
        <v>2570</v>
      </c>
      <c r="G43" s="284" t="s">
        <v>2571</v>
      </c>
    </row>
    <row r="44" spans="1:7" ht="48">
      <c r="A44" s="56">
        <v>41</v>
      </c>
      <c r="B44" s="76" t="s">
        <v>3684</v>
      </c>
      <c r="C44" s="76">
        <v>10</v>
      </c>
      <c r="D44" s="75" t="s">
        <v>670</v>
      </c>
      <c r="E44" s="78">
        <v>5</v>
      </c>
      <c r="F44" s="284" t="s">
        <v>4089</v>
      </c>
      <c r="G44" s="284" t="s">
        <v>4089</v>
      </c>
    </row>
    <row r="45" spans="1:7" ht="38.25">
      <c r="A45" s="56">
        <v>42</v>
      </c>
      <c r="B45" s="76" t="s">
        <v>4124</v>
      </c>
      <c r="C45" s="76">
        <v>1</v>
      </c>
      <c r="D45" s="75" t="s">
        <v>583</v>
      </c>
      <c r="E45" s="62">
        <v>60</v>
      </c>
      <c r="F45" s="284" t="s">
        <v>2572</v>
      </c>
      <c r="G45" s="262"/>
    </row>
    <row r="46" spans="1:7" ht="24">
      <c r="A46" s="56">
        <v>43</v>
      </c>
      <c r="B46" s="76" t="s">
        <v>4125</v>
      </c>
      <c r="C46" s="76">
        <v>1</v>
      </c>
      <c r="D46" s="75" t="s">
        <v>583</v>
      </c>
      <c r="E46" s="60">
        <v>50</v>
      </c>
      <c r="F46" s="262"/>
      <c r="G46" s="262"/>
    </row>
    <row r="47" spans="1:7" ht="38.25">
      <c r="A47" s="56">
        <v>44</v>
      </c>
      <c r="B47" s="76" t="s">
        <v>3701</v>
      </c>
      <c r="C47" s="76">
        <v>1</v>
      </c>
      <c r="D47" s="75" t="s">
        <v>583</v>
      </c>
      <c r="E47" s="60">
        <v>10</v>
      </c>
      <c r="F47" s="284" t="s">
        <v>2573</v>
      </c>
      <c r="G47" s="262"/>
    </row>
    <row r="48" spans="1:7" ht="38.25">
      <c r="A48" s="56">
        <v>45</v>
      </c>
      <c r="B48" s="76" t="s">
        <v>3693</v>
      </c>
      <c r="C48" s="74">
        <v>10</v>
      </c>
      <c r="D48" s="75" t="s">
        <v>670</v>
      </c>
      <c r="E48" s="60">
        <v>10</v>
      </c>
      <c r="F48" s="284" t="s">
        <v>2573</v>
      </c>
      <c r="G48" s="284" t="s">
        <v>2573</v>
      </c>
    </row>
    <row r="49" spans="1:7" ht="36">
      <c r="A49" s="56">
        <v>46</v>
      </c>
      <c r="B49" s="76" t="s">
        <v>693</v>
      </c>
      <c r="C49" s="76">
        <v>1</v>
      </c>
      <c r="D49" s="75" t="s">
        <v>583</v>
      </c>
      <c r="E49" s="60">
        <v>10</v>
      </c>
      <c r="F49" s="262"/>
      <c r="G49" s="262"/>
    </row>
    <row r="50" spans="1:7" ht="36">
      <c r="A50" s="56">
        <v>47</v>
      </c>
      <c r="B50" s="79" t="s">
        <v>690</v>
      </c>
      <c r="C50" s="79">
        <v>20</v>
      </c>
      <c r="D50" s="77" t="s">
        <v>670</v>
      </c>
      <c r="E50" s="78">
        <v>20</v>
      </c>
      <c r="F50" s="262"/>
      <c r="G50" s="262"/>
    </row>
    <row r="51" spans="1:7" ht="36">
      <c r="A51" s="56">
        <v>48</v>
      </c>
      <c r="B51" s="76" t="s">
        <v>3687</v>
      </c>
      <c r="C51" s="74">
        <v>10</v>
      </c>
      <c r="D51" s="75" t="s">
        <v>670</v>
      </c>
      <c r="E51" s="60">
        <v>40</v>
      </c>
      <c r="F51" s="262"/>
      <c r="G51" s="262"/>
    </row>
    <row r="52" spans="1:7" ht="36">
      <c r="A52" s="56">
        <v>49</v>
      </c>
      <c r="B52" s="76" t="s">
        <v>3688</v>
      </c>
      <c r="C52" s="76">
        <v>5</v>
      </c>
      <c r="D52" s="75" t="s">
        <v>670</v>
      </c>
      <c r="E52" s="60">
        <v>60</v>
      </c>
      <c r="F52" s="262"/>
      <c r="G52" s="262"/>
    </row>
    <row r="53" spans="1:7" ht="36">
      <c r="A53" s="56">
        <v>50</v>
      </c>
      <c r="B53" s="76" t="s">
        <v>3691</v>
      </c>
      <c r="C53" s="76">
        <v>30</v>
      </c>
      <c r="D53" s="75"/>
      <c r="E53" s="60">
        <v>10</v>
      </c>
      <c r="F53" s="262"/>
      <c r="G53" s="262"/>
    </row>
    <row r="54" spans="1:7" ht="48">
      <c r="A54" s="56">
        <v>51</v>
      </c>
      <c r="B54" s="76" t="s">
        <v>3066</v>
      </c>
      <c r="C54" s="76">
        <v>5</v>
      </c>
      <c r="D54" s="75" t="s">
        <v>670</v>
      </c>
      <c r="E54" s="60">
        <v>30</v>
      </c>
      <c r="F54" s="262"/>
      <c r="G54" s="262"/>
    </row>
    <row r="55" spans="1:7" ht="60">
      <c r="A55" s="110">
        <v>52</v>
      </c>
      <c r="B55" s="121" t="s">
        <v>3682</v>
      </c>
      <c r="C55" s="121">
        <v>10</v>
      </c>
      <c r="D55" s="122" t="s">
        <v>580</v>
      </c>
      <c r="E55" s="115">
        <v>45</v>
      </c>
      <c r="F55" s="262"/>
      <c r="G55" s="262"/>
    </row>
    <row r="56" spans="1:7" ht="60">
      <c r="A56" s="110">
        <v>53</v>
      </c>
      <c r="B56" s="121" t="s">
        <v>3683</v>
      </c>
      <c r="C56" s="121">
        <v>5</v>
      </c>
      <c r="D56" s="122" t="s">
        <v>670</v>
      </c>
      <c r="E56" s="115">
        <v>30</v>
      </c>
      <c r="F56" s="262"/>
      <c r="G56" s="262"/>
    </row>
    <row r="57" spans="1:7" ht="38.25">
      <c r="A57" s="56">
        <v>54</v>
      </c>
      <c r="B57" s="76" t="s">
        <v>2841</v>
      </c>
      <c r="C57" s="74">
        <v>5</v>
      </c>
      <c r="D57" s="75" t="s">
        <v>670</v>
      </c>
      <c r="E57" s="60">
        <v>20</v>
      </c>
      <c r="F57" s="284" t="s">
        <v>4090</v>
      </c>
      <c r="G57" s="262"/>
    </row>
    <row r="58" spans="1:7" ht="36">
      <c r="A58" s="110">
        <v>55</v>
      </c>
      <c r="B58" s="121" t="s">
        <v>3067</v>
      </c>
      <c r="C58" s="121">
        <v>12</v>
      </c>
      <c r="D58" s="122" t="s">
        <v>670</v>
      </c>
      <c r="E58" s="115">
        <v>2</v>
      </c>
      <c r="F58" s="262"/>
      <c r="G58" s="262"/>
    </row>
    <row r="59" spans="1:7" ht="36">
      <c r="A59" s="110">
        <v>56</v>
      </c>
      <c r="B59" s="121" t="s">
        <v>3068</v>
      </c>
      <c r="C59" s="121">
        <v>12</v>
      </c>
      <c r="D59" s="122" t="s">
        <v>670</v>
      </c>
      <c r="E59" s="114">
        <v>2</v>
      </c>
      <c r="F59" s="262"/>
      <c r="G59" s="262"/>
    </row>
    <row r="60" spans="1:7" ht="36">
      <c r="A60" s="110">
        <v>57</v>
      </c>
      <c r="B60" s="121" t="s">
        <v>3069</v>
      </c>
      <c r="C60" s="121">
        <v>6</v>
      </c>
      <c r="D60" s="122" t="s">
        <v>670</v>
      </c>
      <c r="E60" s="114">
        <v>2</v>
      </c>
      <c r="F60" s="262"/>
      <c r="G60" s="262"/>
    </row>
    <row r="61" spans="1:7" ht="36">
      <c r="A61" s="56">
        <v>58</v>
      </c>
      <c r="B61" s="76" t="s">
        <v>3058</v>
      </c>
      <c r="C61" s="74">
        <v>10</v>
      </c>
      <c r="D61" s="75" t="s">
        <v>670</v>
      </c>
      <c r="E61" s="60">
        <v>45</v>
      </c>
      <c r="F61" s="284" t="s">
        <v>2574</v>
      </c>
      <c r="G61" s="262"/>
    </row>
    <row r="62" spans="1:7" ht="36">
      <c r="A62" s="56">
        <v>59</v>
      </c>
      <c r="B62" s="76" t="s">
        <v>3059</v>
      </c>
      <c r="C62" s="74">
        <v>10</v>
      </c>
      <c r="D62" s="75" t="s">
        <v>670</v>
      </c>
      <c r="E62" s="60">
        <v>40</v>
      </c>
      <c r="F62" s="284" t="s">
        <v>2574</v>
      </c>
      <c r="G62" s="262"/>
    </row>
    <row r="63" spans="1:7" ht="36">
      <c r="A63" s="56">
        <v>60</v>
      </c>
      <c r="B63" s="76" t="s">
        <v>3060</v>
      </c>
      <c r="C63" s="74">
        <v>10</v>
      </c>
      <c r="D63" s="75" t="s">
        <v>670</v>
      </c>
      <c r="E63" s="78">
        <v>20</v>
      </c>
      <c r="F63" s="284" t="s">
        <v>2574</v>
      </c>
      <c r="G63" s="262"/>
    </row>
    <row r="64" spans="1:7" ht="36">
      <c r="A64" s="56">
        <v>61</v>
      </c>
      <c r="B64" s="76" t="s">
        <v>3061</v>
      </c>
      <c r="C64" s="76">
        <v>5</v>
      </c>
      <c r="D64" s="75" t="s">
        <v>670</v>
      </c>
      <c r="E64" s="78">
        <v>23</v>
      </c>
      <c r="F64" s="284" t="s">
        <v>2574</v>
      </c>
      <c r="G64" s="262"/>
    </row>
    <row r="65" spans="1:7" ht="24">
      <c r="A65" s="56">
        <v>62</v>
      </c>
      <c r="B65" s="76" t="s">
        <v>4229</v>
      </c>
      <c r="C65" s="74">
        <v>1</v>
      </c>
      <c r="D65" s="75" t="s">
        <v>583</v>
      </c>
      <c r="E65" s="60">
        <v>60</v>
      </c>
      <c r="F65" s="284" t="s">
        <v>2574</v>
      </c>
      <c r="G65" s="262"/>
    </row>
    <row r="66" spans="1:7" ht="36">
      <c r="A66" s="56">
        <v>63</v>
      </c>
      <c r="B66" s="76" t="s">
        <v>2826</v>
      </c>
      <c r="C66" s="74">
        <v>10</v>
      </c>
      <c r="D66" s="75" t="s">
        <v>580</v>
      </c>
      <c r="E66" s="60">
        <v>40</v>
      </c>
      <c r="F66" s="284" t="s">
        <v>2576</v>
      </c>
      <c r="G66" s="262"/>
    </row>
    <row r="67" spans="1:7" ht="38.25">
      <c r="A67" s="56">
        <v>64</v>
      </c>
      <c r="B67" s="76" t="s">
        <v>697</v>
      </c>
      <c r="C67" s="76">
        <v>10</v>
      </c>
      <c r="D67" s="75" t="s">
        <v>580</v>
      </c>
      <c r="E67" s="60">
        <v>107</v>
      </c>
      <c r="F67" s="284" t="s">
        <v>2564</v>
      </c>
      <c r="G67" s="284" t="s">
        <v>2564</v>
      </c>
    </row>
    <row r="68" spans="1:7" ht="38.25">
      <c r="A68" s="56">
        <v>65</v>
      </c>
      <c r="B68" s="76" t="s">
        <v>698</v>
      </c>
      <c r="C68" s="76">
        <v>30</v>
      </c>
      <c r="D68" s="75" t="s">
        <v>580</v>
      </c>
      <c r="E68" s="60">
        <v>56</v>
      </c>
      <c r="F68" s="284" t="s">
        <v>2564</v>
      </c>
      <c r="G68" s="284" t="s">
        <v>2564</v>
      </c>
    </row>
    <row r="69" spans="1:7" ht="38.25">
      <c r="A69" s="56">
        <v>66</v>
      </c>
      <c r="B69" s="76" t="s">
        <v>1704</v>
      </c>
      <c r="C69" s="76">
        <v>10</v>
      </c>
      <c r="D69" s="75" t="s">
        <v>580</v>
      </c>
      <c r="E69" s="60">
        <v>25</v>
      </c>
      <c r="F69" s="284" t="s">
        <v>2565</v>
      </c>
      <c r="G69" s="262"/>
    </row>
    <row r="70" spans="1:7" ht="48">
      <c r="A70" s="56">
        <v>67</v>
      </c>
      <c r="B70" s="76" t="s">
        <v>1705</v>
      </c>
      <c r="C70" s="76">
        <v>5</v>
      </c>
      <c r="D70" s="75" t="s">
        <v>580</v>
      </c>
      <c r="E70" s="78">
        <v>10</v>
      </c>
      <c r="F70" s="284" t="s">
        <v>2565</v>
      </c>
      <c r="G70" s="262"/>
    </row>
    <row r="71" spans="1:7" ht="38.25">
      <c r="A71" s="110">
        <v>68</v>
      </c>
      <c r="B71" s="121" t="s">
        <v>2149</v>
      </c>
      <c r="C71" s="121">
        <v>5</v>
      </c>
      <c r="D71" s="122" t="s">
        <v>580</v>
      </c>
      <c r="E71" s="115">
        <v>20</v>
      </c>
      <c r="F71" s="284" t="s">
        <v>2566</v>
      </c>
      <c r="G71" s="284" t="s">
        <v>4091</v>
      </c>
    </row>
    <row r="72" spans="1:7" ht="38.25">
      <c r="A72" s="56">
        <v>69</v>
      </c>
      <c r="B72" s="76" t="s">
        <v>3837</v>
      </c>
      <c r="C72" s="76">
        <v>5</v>
      </c>
      <c r="D72" s="75" t="s">
        <v>580</v>
      </c>
      <c r="E72" s="60">
        <v>30</v>
      </c>
      <c r="F72" s="284" t="s">
        <v>2566</v>
      </c>
      <c r="G72" s="284" t="s">
        <v>2566</v>
      </c>
    </row>
    <row r="73" spans="1:7" ht="36">
      <c r="A73" s="56">
        <v>70</v>
      </c>
      <c r="B73" s="76" t="s">
        <v>2839</v>
      </c>
      <c r="C73" s="76">
        <v>25</v>
      </c>
      <c r="D73" s="75" t="s">
        <v>580</v>
      </c>
      <c r="E73" s="60">
        <v>57</v>
      </c>
      <c r="F73" s="284" t="s">
        <v>2577</v>
      </c>
      <c r="G73" s="284" t="s">
        <v>2578</v>
      </c>
    </row>
    <row r="74" spans="1:7" ht="36">
      <c r="A74" s="56">
        <v>71</v>
      </c>
      <c r="B74" s="76" t="s">
        <v>2840</v>
      </c>
      <c r="C74" s="74">
        <v>25</v>
      </c>
      <c r="D74" s="75" t="s">
        <v>670</v>
      </c>
      <c r="E74" s="62">
        <v>48</v>
      </c>
      <c r="F74" s="284" t="s">
        <v>2577</v>
      </c>
      <c r="G74" s="284" t="s">
        <v>2578</v>
      </c>
    </row>
    <row r="75" spans="1:7" ht="38.25">
      <c r="A75" s="56">
        <v>72</v>
      </c>
      <c r="B75" s="76" t="s">
        <v>1823</v>
      </c>
      <c r="C75" s="74">
        <v>10</v>
      </c>
      <c r="D75" s="75" t="s">
        <v>670</v>
      </c>
      <c r="E75" s="60">
        <v>30</v>
      </c>
      <c r="F75" s="284" t="s">
        <v>4091</v>
      </c>
      <c r="G75" s="284" t="s">
        <v>4091</v>
      </c>
    </row>
    <row r="76" spans="1:7" ht="38.25">
      <c r="A76" s="56">
        <v>73</v>
      </c>
      <c r="B76" s="76" t="s">
        <v>2831</v>
      </c>
      <c r="C76" s="74">
        <v>10</v>
      </c>
      <c r="D76" s="75" t="s">
        <v>670</v>
      </c>
      <c r="E76" s="60">
        <v>45</v>
      </c>
      <c r="F76" s="284" t="s">
        <v>4092</v>
      </c>
      <c r="G76" s="262"/>
    </row>
    <row r="77" spans="1:7" ht="48">
      <c r="A77" s="56">
        <v>74</v>
      </c>
      <c r="B77" s="76" t="s">
        <v>3678</v>
      </c>
      <c r="C77" s="74">
        <v>10</v>
      </c>
      <c r="D77" s="75" t="s">
        <v>670</v>
      </c>
      <c r="E77" s="62">
        <v>30</v>
      </c>
      <c r="F77" s="284" t="s">
        <v>4093</v>
      </c>
      <c r="G77" s="284" t="s">
        <v>4093</v>
      </c>
    </row>
    <row r="78" spans="1:7" ht="39.75">
      <c r="A78" s="56">
        <v>75</v>
      </c>
      <c r="B78" s="109" t="s">
        <v>1706</v>
      </c>
      <c r="C78" s="79">
        <v>10</v>
      </c>
      <c r="D78" s="77" t="s">
        <v>580</v>
      </c>
      <c r="E78" s="78">
        <v>15</v>
      </c>
      <c r="F78" s="284" t="s">
        <v>2575</v>
      </c>
      <c r="G78" s="262"/>
    </row>
    <row r="79" spans="1:7" ht="36">
      <c r="A79" s="56">
        <v>76</v>
      </c>
      <c r="B79" s="76" t="s">
        <v>1707</v>
      </c>
      <c r="C79" s="76">
        <v>10</v>
      </c>
      <c r="D79" s="77" t="s">
        <v>580</v>
      </c>
      <c r="E79" s="78">
        <v>35</v>
      </c>
      <c r="F79" s="284" t="s">
        <v>2575</v>
      </c>
      <c r="G79" s="262"/>
    </row>
    <row r="80" spans="1:7" ht="36">
      <c r="A80" s="56">
        <v>77</v>
      </c>
      <c r="B80" s="76" t="s">
        <v>1708</v>
      </c>
      <c r="C80" s="76">
        <v>10</v>
      </c>
      <c r="D80" s="77" t="s">
        <v>580</v>
      </c>
      <c r="E80" s="78">
        <v>15</v>
      </c>
      <c r="F80" s="284" t="s">
        <v>2575</v>
      </c>
      <c r="G80" s="262"/>
    </row>
    <row r="81" spans="1:7" ht="25.5">
      <c r="A81" s="56">
        <v>78</v>
      </c>
      <c r="B81" s="76" t="s">
        <v>2819</v>
      </c>
      <c r="C81" s="76">
        <v>70</v>
      </c>
      <c r="D81" s="75" t="s">
        <v>580</v>
      </c>
      <c r="E81" s="78">
        <v>20</v>
      </c>
      <c r="F81" s="284" t="s">
        <v>888</v>
      </c>
      <c r="G81" s="262"/>
    </row>
    <row r="82" spans="1:7" ht="25.5">
      <c r="A82" s="56">
        <v>79</v>
      </c>
      <c r="B82" s="76" t="s">
        <v>2820</v>
      </c>
      <c r="C82" s="76">
        <v>20</v>
      </c>
      <c r="D82" s="75" t="s">
        <v>580</v>
      </c>
      <c r="E82" s="60">
        <v>30</v>
      </c>
      <c r="F82" s="284" t="s">
        <v>888</v>
      </c>
      <c r="G82" s="262"/>
    </row>
    <row r="83" spans="1:7" ht="25.5">
      <c r="A83" s="56">
        <v>80</v>
      </c>
      <c r="B83" s="76" t="s">
        <v>2821</v>
      </c>
      <c r="C83" s="76">
        <v>10</v>
      </c>
      <c r="D83" s="75" t="s">
        <v>580</v>
      </c>
      <c r="E83" s="60">
        <v>15</v>
      </c>
      <c r="F83" s="284" t="s">
        <v>888</v>
      </c>
      <c r="G83" s="262"/>
    </row>
    <row r="84" spans="1:7" ht="25.5">
      <c r="A84" s="56">
        <v>81</v>
      </c>
      <c r="B84" s="76" t="s">
        <v>2828</v>
      </c>
      <c r="C84" s="76">
        <v>100</v>
      </c>
      <c r="D84" s="75" t="s">
        <v>580</v>
      </c>
      <c r="E84" s="60">
        <v>15</v>
      </c>
      <c r="F84" s="284" t="s">
        <v>888</v>
      </c>
      <c r="G84" s="262"/>
    </row>
    <row r="85" spans="1:7" ht="36">
      <c r="A85" s="56">
        <v>82</v>
      </c>
      <c r="B85" s="76" t="s">
        <v>695</v>
      </c>
      <c r="C85" s="74">
        <v>30</v>
      </c>
      <c r="D85" s="75" t="s">
        <v>670</v>
      </c>
      <c r="E85" s="60">
        <v>3</v>
      </c>
      <c r="F85" s="284" t="s">
        <v>889</v>
      </c>
      <c r="G85" s="262"/>
    </row>
    <row r="86" spans="1:7" ht="48">
      <c r="A86" s="56">
        <v>83</v>
      </c>
      <c r="B86" s="76" t="s">
        <v>3685</v>
      </c>
      <c r="C86" s="76">
        <v>5</v>
      </c>
      <c r="D86" s="75" t="s">
        <v>580</v>
      </c>
      <c r="E86" s="60">
        <v>1</v>
      </c>
      <c r="F86" s="284" t="s">
        <v>890</v>
      </c>
      <c r="G86" s="262"/>
    </row>
    <row r="87" spans="1:7" ht="48">
      <c r="A87" s="56">
        <v>84</v>
      </c>
      <c r="B87" s="76" t="s">
        <v>3686</v>
      </c>
      <c r="C87" s="76">
        <v>5</v>
      </c>
      <c r="D87" s="75" t="s">
        <v>670</v>
      </c>
      <c r="E87" s="60">
        <v>11</v>
      </c>
      <c r="F87" s="284" t="s">
        <v>890</v>
      </c>
      <c r="G87" s="262"/>
    </row>
    <row r="88" spans="1:7" ht="60">
      <c r="A88" s="56">
        <v>85</v>
      </c>
      <c r="B88" s="76" t="s">
        <v>3694</v>
      </c>
      <c r="C88" s="74">
        <v>5</v>
      </c>
      <c r="D88" s="75" t="s">
        <v>670</v>
      </c>
      <c r="E88" s="60">
        <v>54</v>
      </c>
      <c r="F88" s="284" t="s">
        <v>891</v>
      </c>
      <c r="G88" s="262"/>
    </row>
    <row r="89" spans="1:7" ht="60">
      <c r="A89" s="56">
        <v>86</v>
      </c>
      <c r="B89" s="76" t="s">
        <v>3695</v>
      </c>
      <c r="C89" s="74">
        <v>5</v>
      </c>
      <c r="D89" s="75" t="s">
        <v>580</v>
      </c>
      <c r="E89" s="60">
        <v>40</v>
      </c>
      <c r="F89" s="284" t="s">
        <v>891</v>
      </c>
      <c r="G89" s="284" t="s">
        <v>4094</v>
      </c>
    </row>
    <row r="90" spans="1:7" ht="60">
      <c r="A90" s="56">
        <v>87</v>
      </c>
      <c r="B90" s="76" t="s">
        <v>3696</v>
      </c>
      <c r="C90" s="76">
        <v>5</v>
      </c>
      <c r="D90" s="75" t="s">
        <v>580</v>
      </c>
      <c r="E90" s="60">
        <v>26</v>
      </c>
      <c r="F90" s="284" t="s">
        <v>891</v>
      </c>
      <c r="G90" s="284" t="s">
        <v>4094</v>
      </c>
    </row>
    <row r="91" spans="1:7" ht="60">
      <c r="A91" s="56">
        <v>88</v>
      </c>
      <c r="B91" s="76" t="s">
        <v>3697</v>
      </c>
      <c r="C91" s="74">
        <v>5</v>
      </c>
      <c r="D91" s="75" t="s">
        <v>580</v>
      </c>
      <c r="E91" s="60">
        <v>35</v>
      </c>
      <c r="F91" s="284" t="s">
        <v>892</v>
      </c>
      <c r="G91" s="284" t="s">
        <v>4095</v>
      </c>
    </row>
    <row r="92" spans="1:7" ht="60">
      <c r="A92" s="56">
        <v>89</v>
      </c>
      <c r="B92" s="76" t="s">
        <v>3698</v>
      </c>
      <c r="C92" s="74">
        <v>5</v>
      </c>
      <c r="D92" s="75" t="s">
        <v>580</v>
      </c>
      <c r="E92" s="60">
        <v>30</v>
      </c>
      <c r="F92" s="284" t="s">
        <v>893</v>
      </c>
      <c r="G92" s="284" t="s">
        <v>4095</v>
      </c>
    </row>
    <row r="93" spans="1:7" ht="60">
      <c r="A93" s="56">
        <v>90</v>
      </c>
      <c r="B93" s="76" t="s">
        <v>3699</v>
      </c>
      <c r="C93" s="76">
        <v>5</v>
      </c>
      <c r="D93" s="75" t="s">
        <v>580</v>
      </c>
      <c r="E93" s="60">
        <v>30</v>
      </c>
      <c r="F93" s="284" t="s">
        <v>893</v>
      </c>
      <c r="G93" s="262"/>
    </row>
    <row r="94" spans="1:7" ht="72">
      <c r="A94" s="56">
        <v>91</v>
      </c>
      <c r="B94" s="76" t="s">
        <v>3700</v>
      </c>
      <c r="C94" s="76">
        <v>5</v>
      </c>
      <c r="D94" s="75" t="s">
        <v>580</v>
      </c>
      <c r="E94" s="60">
        <v>30</v>
      </c>
      <c r="F94" s="284" t="s">
        <v>893</v>
      </c>
      <c r="G94" s="284" t="s">
        <v>4095</v>
      </c>
    </row>
    <row r="95" spans="1:7" ht="36">
      <c r="A95" s="56">
        <v>92</v>
      </c>
      <c r="B95" s="76" t="s">
        <v>3706</v>
      </c>
      <c r="C95" s="76">
        <v>10</v>
      </c>
      <c r="D95" s="77" t="s">
        <v>670</v>
      </c>
      <c r="E95" s="60">
        <v>10</v>
      </c>
      <c r="F95" s="284" t="s">
        <v>894</v>
      </c>
      <c r="G95" s="262"/>
    </row>
    <row r="96" spans="1:7" ht="36">
      <c r="A96" s="56">
        <v>93</v>
      </c>
      <c r="B96" s="76" t="s">
        <v>699</v>
      </c>
      <c r="C96" s="76">
        <v>5</v>
      </c>
      <c r="D96" s="77" t="s">
        <v>670</v>
      </c>
      <c r="E96" s="78">
        <v>20</v>
      </c>
      <c r="F96" s="284" t="s">
        <v>894</v>
      </c>
      <c r="G96" s="262"/>
    </row>
    <row r="97" spans="1:7" ht="36">
      <c r="A97" s="56">
        <v>94</v>
      </c>
      <c r="B97" s="76" t="s">
        <v>700</v>
      </c>
      <c r="C97" s="74">
        <v>10</v>
      </c>
      <c r="D97" s="75" t="s">
        <v>670</v>
      </c>
      <c r="E97" s="60">
        <v>2</v>
      </c>
      <c r="F97" s="284" t="s">
        <v>894</v>
      </c>
      <c r="G97" s="262"/>
    </row>
    <row r="98" spans="1:7" ht="36">
      <c r="A98" s="56">
        <v>95</v>
      </c>
      <c r="B98" s="76" t="s">
        <v>3705</v>
      </c>
      <c r="C98" s="74">
        <v>10</v>
      </c>
      <c r="D98" s="75" t="s">
        <v>670</v>
      </c>
      <c r="E98" s="60">
        <v>20</v>
      </c>
      <c r="F98" s="284" t="s">
        <v>894</v>
      </c>
      <c r="G98" s="262"/>
    </row>
    <row r="99" spans="1:7" ht="36">
      <c r="A99" s="56">
        <v>96</v>
      </c>
      <c r="B99" s="76" t="s">
        <v>696</v>
      </c>
      <c r="C99" s="74">
        <v>30</v>
      </c>
      <c r="D99" s="75" t="s">
        <v>670</v>
      </c>
      <c r="E99" s="62">
        <v>2</v>
      </c>
      <c r="F99" s="284" t="s">
        <v>889</v>
      </c>
      <c r="G99" s="262"/>
    </row>
    <row r="100" spans="1:7" ht="25.5">
      <c r="A100" s="56">
        <v>97</v>
      </c>
      <c r="B100" s="90" t="s">
        <v>570</v>
      </c>
      <c r="C100" s="81">
        <v>1</v>
      </c>
      <c r="D100" s="82" t="s">
        <v>583</v>
      </c>
      <c r="E100" s="83">
        <v>1549</v>
      </c>
      <c r="F100" s="262"/>
      <c r="G100" s="262"/>
    </row>
    <row r="101" spans="1:7" ht="38.25">
      <c r="A101" s="56">
        <v>98</v>
      </c>
      <c r="B101" s="90" t="s">
        <v>571</v>
      </c>
      <c r="C101" s="81">
        <v>1</v>
      </c>
      <c r="D101" s="82" t="s">
        <v>583</v>
      </c>
      <c r="E101" s="83">
        <v>100</v>
      </c>
      <c r="F101" s="262"/>
      <c r="G101" s="262"/>
    </row>
    <row r="102" spans="1:7" ht="24">
      <c r="A102" s="56">
        <v>99</v>
      </c>
      <c r="B102" s="76" t="s">
        <v>2835</v>
      </c>
      <c r="C102" s="76">
        <v>6</v>
      </c>
      <c r="D102" s="75" t="s">
        <v>670</v>
      </c>
      <c r="E102" s="60">
        <v>10</v>
      </c>
      <c r="F102" s="262"/>
      <c r="G102" s="262"/>
    </row>
    <row r="103" spans="1:7" ht="36">
      <c r="A103" s="56">
        <v>100</v>
      </c>
      <c r="B103" s="76" t="s">
        <v>4123</v>
      </c>
      <c r="C103" s="74">
        <v>1</v>
      </c>
      <c r="D103" s="75" t="s">
        <v>667</v>
      </c>
      <c r="E103" s="60">
        <v>3</v>
      </c>
      <c r="F103" s="262"/>
      <c r="G103" s="262"/>
    </row>
    <row r="104" spans="1:7" ht="48">
      <c r="A104" s="56">
        <v>101</v>
      </c>
      <c r="B104" s="76" t="s">
        <v>2832</v>
      </c>
      <c r="C104" s="76">
        <v>10</v>
      </c>
      <c r="D104" s="75" t="s">
        <v>670</v>
      </c>
      <c r="E104" s="60">
        <v>40</v>
      </c>
      <c r="F104" s="284" t="s">
        <v>895</v>
      </c>
      <c r="G104" s="262"/>
    </row>
    <row r="105" spans="1:7" ht="48">
      <c r="A105" s="56">
        <v>102</v>
      </c>
      <c r="B105" s="76" t="s">
        <v>2833</v>
      </c>
      <c r="C105" s="74">
        <v>10</v>
      </c>
      <c r="D105" s="75" t="s">
        <v>670</v>
      </c>
      <c r="E105" s="60">
        <v>30</v>
      </c>
      <c r="F105" s="284" t="s">
        <v>895</v>
      </c>
      <c r="G105" s="262"/>
    </row>
    <row r="106" spans="1:7" ht="36">
      <c r="A106" s="56">
        <v>103</v>
      </c>
      <c r="B106" s="76" t="s">
        <v>2822</v>
      </c>
      <c r="C106" s="76">
        <v>100</v>
      </c>
      <c r="D106" s="75" t="s">
        <v>580</v>
      </c>
      <c r="E106" s="60">
        <v>10</v>
      </c>
      <c r="F106" s="284" t="s">
        <v>896</v>
      </c>
      <c r="G106" s="262"/>
    </row>
    <row r="107" spans="1:7" ht="36">
      <c r="A107" s="56">
        <v>104</v>
      </c>
      <c r="B107" s="76" t="s">
        <v>2823</v>
      </c>
      <c r="C107" s="76">
        <v>10</v>
      </c>
      <c r="D107" s="75" t="s">
        <v>580</v>
      </c>
      <c r="E107" s="60">
        <v>25</v>
      </c>
      <c r="F107" s="262"/>
      <c r="G107" s="262"/>
    </row>
    <row r="108" spans="1:7" ht="36">
      <c r="A108" s="56">
        <v>105</v>
      </c>
      <c r="B108" s="76" t="s">
        <v>2830</v>
      </c>
      <c r="C108" s="76">
        <v>10</v>
      </c>
      <c r="D108" s="75" t="s">
        <v>580</v>
      </c>
      <c r="E108" s="60">
        <v>20</v>
      </c>
      <c r="F108" s="262"/>
      <c r="G108" s="262"/>
    </row>
    <row r="109" spans="1:7" ht="25.5">
      <c r="A109" s="56">
        <v>106</v>
      </c>
      <c r="B109" s="76" t="s">
        <v>4128</v>
      </c>
      <c r="C109" s="76">
        <v>1</v>
      </c>
      <c r="D109" s="75" t="s">
        <v>668</v>
      </c>
      <c r="E109" s="62">
        <v>10</v>
      </c>
      <c r="F109" s="284" t="s">
        <v>897</v>
      </c>
      <c r="G109" s="262"/>
    </row>
    <row r="110" spans="1:7" ht="48">
      <c r="A110" s="56">
        <v>107</v>
      </c>
      <c r="B110" s="76" t="s">
        <v>703</v>
      </c>
      <c r="C110" s="76">
        <v>100</v>
      </c>
      <c r="D110" s="75" t="s">
        <v>580</v>
      </c>
      <c r="E110" s="60">
        <v>21</v>
      </c>
      <c r="F110" s="284" t="s">
        <v>898</v>
      </c>
      <c r="G110" s="262"/>
    </row>
    <row r="111" spans="1:7" ht="48">
      <c r="A111" s="56">
        <v>108</v>
      </c>
      <c r="B111" s="76" t="s">
        <v>704</v>
      </c>
      <c r="C111" s="76">
        <v>20</v>
      </c>
      <c r="D111" s="75" t="s">
        <v>580</v>
      </c>
      <c r="E111" s="60">
        <v>90</v>
      </c>
      <c r="F111" s="262"/>
      <c r="G111" s="262"/>
    </row>
    <row r="112" spans="1:7" ht="36">
      <c r="A112" s="56">
        <v>109</v>
      </c>
      <c r="B112" s="76" t="s">
        <v>4121</v>
      </c>
      <c r="C112" s="76">
        <v>1</v>
      </c>
      <c r="D112" s="75" t="s">
        <v>583</v>
      </c>
      <c r="E112" s="60">
        <v>15</v>
      </c>
      <c r="F112" s="284" t="s">
        <v>4096</v>
      </c>
      <c r="G112" s="284" t="s">
        <v>4096</v>
      </c>
    </row>
    <row r="113" spans="1:7" ht="36">
      <c r="A113" s="56">
        <v>110</v>
      </c>
      <c r="B113" s="76" t="s">
        <v>4122</v>
      </c>
      <c r="C113" s="76">
        <v>1</v>
      </c>
      <c r="D113" s="75" t="s">
        <v>583</v>
      </c>
      <c r="E113" s="60">
        <v>0</v>
      </c>
      <c r="F113" s="284" t="s">
        <v>4096</v>
      </c>
      <c r="G113" s="284" t="s">
        <v>4096</v>
      </c>
    </row>
    <row r="114" spans="1:7" ht="60">
      <c r="A114" s="56">
        <v>111</v>
      </c>
      <c r="B114" s="76" t="s">
        <v>691</v>
      </c>
      <c r="C114" s="76">
        <v>5</v>
      </c>
      <c r="D114" s="75" t="s">
        <v>619</v>
      </c>
      <c r="E114" s="78">
        <v>25</v>
      </c>
      <c r="F114" s="262"/>
      <c r="G114" s="262"/>
    </row>
    <row r="115" spans="1:7" ht="60">
      <c r="A115" s="56">
        <v>112</v>
      </c>
      <c r="B115" s="76" t="s">
        <v>692</v>
      </c>
      <c r="C115" s="76">
        <v>5</v>
      </c>
      <c r="D115" s="75" t="s">
        <v>619</v>
      </c>
      <c r="E115" s="60">
        <v>45</v>
      </c>
      <c r="F115" s="262"/>
      <c r="G115" s="262"/>
    </row>
    <row r="116" spans="1:7" ht="84">
      <c r="A116" s="56">
        <v>113</v>
      </c>
      <c r="B116" s="80" t="s">
        <v>694</v>
      </c>
      <c r="C116" s="80">
        <v>1</v>
      </c>
      <c r="D116" s="77" t="s">
        <v>667</v>
      </c>
      <c r="E116" s="60">
        <v>3</v>
      </c>
      <c r="F116" s="262"/>
      <c r="G116" s="262"/>
    </row>
    <row r="117" spans="1:7" ht="72">
      <c r="A117" s="56">
        <v>114</v>
      </c>
      <c r="B117" s="80" t="s">
        <v>4230</v>
      </c>
      <c r="C117" s="80">
        <v>1</v>
      </c>
      <c r="D117" s="77" t="s">
        <v>667</v>
      </c>
      <c r="E117" s="60">
        <v>3</v>
      </c>
      <c r="F117" s="262"/>
      <c r="G117" s="262"/>
    </row>
    <row r="118" spans="1:7" ht="72">
      <c r="A118" s="56">
        <v>115</v>
      </c>
      <c r="B118" s="80" t="s">
        <v>4231</v>
      </c>
      <c r="C118" s="80">
        <v>1</v>
      </c>
      <c r="D118" s="77" t="s">
        <v>667</v>
      </c>
      <c r="E118" s="60">
        <v>60</v>
      </c>
      <c r="F118" s="262"/>
      <c r="G118" s="262"/>
    </row>
    <row r="119" spans="1:7" ht="72">
      <c r="A119" s="56">
        <v>116</v>
      </c>
      <c r="B119" s="80" t="s">
        <v>3074</v>
      </c>
      <c r="C119" s="80">
        <v>6</v>
      </c>
      <c r="D119" s="77" t="s">
        <v>670</v>
      </c>
      <c r="E119" s="60">
        <v>3</v>
      </c>
      <c r="F119" s="262"/>
      <c r="G119" s="262"/>
    </row>
    <row r="120" spans="1:7" ht="48">
      <c r="A120" s="56">
        <v>117</v>
      </c>
      <c r="B120" s="76" t="s">
        <v>2834</v>
      </c>
      <c r="C120" s="76">
        <v>10</v>
      </c>
      <c r="D120" s="75" t="s">
        <v>670</v>
      </c>
      <c r="E120" s="60">
        <v>35</v>
      </c>
      <c r="F120" s="284" t="s">
        <v>899</v>
      </c>
      <c r="G120" s="262"/>
    </row>
    <row r="121" spans="1:7">
      <c r="A121" s="56">
        <v>118</v>
      </c>
      <c r="B121" s="76" t="s">
        <v>594</v>
      </c>
      <c r="C121" s="74">
        <v>1</v>
      </c>
      <c r="D121" s="75" t="s">
        <v>595</v>
      </c>
      <c r="E121" s="60">
        <v>100</v>
      </c>
      <c r="F121" s="262"/>
      <c r="G121" s="262"/>
    </row>
    <row r="122" spans="1:7" ht="48">
      <c r="A122" s="56">
        <v>119</v>
      </c>
      <c r="B122" s="80" t="s">
        <v>3077</v>
      </c>
      <c r="C122" s="80">
        <v>25</v>
      </c>
      <c r="D122" s="77" t="s">
        <v>670</v>
      </c>
      <c r="E122" s="62">
        <v>5</v>
      </c>
      <c r="F122" s="262"/>
      <c r="G122" s="262"/>
    </row>
    <row r="123" spans="1:7" ht="36">
      <c r="A123" s="56">
        <v>120</v>
      </c>
      <c r="B123" s="76" t="s">
        <v>2827</v>
      </c>
      <c r="C123" s="76">
        <v>100</v>
      </c>
      <c r="D123" s="75" t="s">
        <v>670</v>
      </c>
      <c r="E123" s="60">
        <v>13</v>
      </c>
      <c r="F123" s="262"/>
      <c r="G123" s="262"/>
    </row>
    <row r="124" spans="1:7" ht="36">
      <c r="A124" s="56">
        <v>121</v>
      </c>
      <c r="B124" s="76" t="s">
        <v>2842</v>
      </c>
      <c r="C124" s="76">
        <v>10</v>
      </c>
      <c r="D124" s="75" t="s">
        <v>670</v>
      </c>
      <c r="E124" s="60">
        <v>22</v>
      </c>
      <c r="F124" s="284" t="s">
        <v>900</v>
      </c>
      <c r="G124" s="262"/>
    </row>
    <row r="125" spans="1:7" ht="36">
      <c r="A125" s="56">
        <v>122</v>
      </c>
      <c r="B125" s="76" t="s">
        <v>3057</v>
      </c>
      <c r="C125" s="76">
        <v>10</v>
      </c>
      <c r="D125" s="75" t="s">
        <v>670</v>
      </c>
      <c r="E125" s="60">
        <v>25</v>
      </c>
      <c r="F125" s="262"/>
      <c r="G125" s="262"/>
    </row>
    <row r="126" spans="1:7" ht="36">
      <c r="A126" s="56">
        <v>123</v>
      </c>
      <c r="B126" s="76" t="s">
        <v>2254</v>
      </c>
      <c r="C126" s="74">
        <v>10</v>
      </c>
      <c r="D126" s="75" t="s">
        <v>670</v>
      </c>
      <c r="E126" s="60">
        <v>60</v>
      </c>
      <c r="F126" s="262"/>
      <c r="G126" s="262"/>
    </row>
    <row r="127" spans="1:7" ht="36">
      <c r="A127" s="56">
        <v>124</v>
      </c>
      <c r="B127" s="76" t="s">
        <v>3689</v>
      </c>
      <c r="C127" s="76">
        <v>10</v>
      </c>
      <c r="D127" s="75"/>
      <c r="E127" s="60">
        <v>10</v>
      </c>
      <c r="F127" s="262"/>
      <c r="G127" s="262"/>
    </row>
    <row r="128" spans="1:7" ht="36">
      <c r="A128" s="56">
        <v>125</v>
      </c>
      <c r="B128" s="76" t="s">
        <v>3690</v>
      </c>
      <c r="C128" s="76">
        <v>10</v>
      </c>
      <c r="D128" s="75"/>
      <c r="E128" s="60">
        <v>10</v>
      </c>
      <c r="F128" s="262"/>
      <c r="G128" s="262"/>
    </row>
    <row r="129" spans="1:7" ht="36">
      <c r="A129" s="56">
        <v>126</v>
      </c>
      <c r="B129" s="76" t="s">
        <v>2250</v>
      </c>
      <c r="C129" s="76">
        <v>30</v>
      </c>
      <c r="D129" s="75" t="s">
        <v>670</v>
      </c>
      <c r="E129" s="62">
        <v>4</v>
      </c>
      <c r="F129" s="262"/>
      <c r="G129" s="262"/>
    </row>
    <row r="130" spans="1:7" ht="36">
      <c r="A130" s="56">
        <v>127</v>
      </c>
      <c r="B130" s="76" t="s">
        <v>2260</v>
      </c>
      <c r="C130" s="76">
        <v>6</v>
      </c>
      <c r="D130" s="75" t="s">
        <v>670</v>
      </c>
      <c r="E130" s="62">
        <v>5</v>
      </c>
      <c r="F130" s="262"/>
      <c r="G130" s="262"/>
    </row>
    <row r="131" spans="1:7">
      <c r="A131" s="56">
        <v>128</v>
      </c>
      <c r="B131" s="76" t="s">
        <v>596</v>
      </c>
      <c r="C131" s="74">
        <v>1</v>
      </c>
      <c r="D131" s="75" t="s">
        <v>667</v>
      </c>
      <c r="E131" s="60">
        <v>280</v>
      </c>
      <c r="F131" s="262"/>
      <c r="G131" s="262"/>
    </row>
    <row r="132" spans="1:7" ht="36">
      <c r="A132" s="56">
        <v>129</v>
      </c>
      <c r="B132" s="80" t="s">
        <v>3075</v>
      </c>
      <c r="C132" s="80">
        <v>25</v>
      </c>
      <c r="D132" s="77" t="s">
        <v>670</v>
      </c>
      <c r="E132" s="60">
        <v>5</v>
      </c>
      <c r="F132" s="262"/>
      <c r="G132" s="262"/>
    </row>
    <row r="133" spans="1:7" ht="36">
      <c r="A133" s="56">
        <v>130</v>
      </c>
      <c r="B133" s="80" t="s">
        <v>3076</v>
      </c>
      <c r="C133" s="80">
        <v>25</v>
      </c>
      <c r="D133" s="77" t="s">
        <v>670</v>
      </c>
      <c r="E133" s="60">
        <v>5</v>
      </c>
      <c r="F133" s="262"/>
      <c r="G133" s="262"/>
    </row>
    <row r="134" spans="1:7" ht="48">
      <c r="A134" s="56">
        <v>131</v>
      </c>
      <c r="B134" s="76" t="s">
        <v>705</v>
      </c>
      <c r="C134" s="76">
        <v>50</v>
      </c>
      <c r="D134" s="75" t="s">
        <v>670</v>
      </c>
      <c r="E134" s="62">
        <v>21</v>
      </c>
      <c r="F134" s="284" t="s">
        <v>2567</v>
      </c>
      <c r="G134" s="262"/>
    </row>
    <row r="135" spans="1:7" ht="48">
      <c r="A135" s="56">
        <v>132</v>
      </c>
      <c r="B135" s="76" t="s">
        <v>2248</v>
      </c>
      <c r="C135" s="76">
        <v>50</v>
      </c>
      <c r="D135" s="75" t="s">
        <v>670</v>
      </c>
      <c r="E135" s="60">
        <v>44</v>
      </c>
      <c r="F135" s="284" t="s">
        <v>2567</v>
      </c>
      <c r="G135" s="262"/>
    </row>
    <row r="136" spans="1:7" ht="38.25">
      <c r="A136" s="56">
        <v>133</v>
      </c>
      <c r="B136" s="80" t="s">
        <v>2249</v>
      </c>
      <c r="C136" s="80">
        <v>50</v>
      </c>
      <c r="D136" s="77" t="s">
        <v>670</v>
      </c>
      <c r="E136" s="60">
        <v>4</v>
      </c>
      <c r="F136" s="284" t="s">
        <v>2567</v>
      </c>
      <c r="G136" s="262"/>
    </row>
    <row r="137" spans="1:7" ht="36">
      <c r="A137" s="56">
        <v>134</v>
      </c>
      <c r="B137" s="76" t="s">
        <v>2252</v>
      </c>
      <c r="C137" s="74">
        <v>5</v>
      </c>
      <c r="D137" s="75" t="s">
        <v>670</v>
      </c>
      <c r="E137" s="60">
        <v>3</v>
      </c>
      <c r="F137" s="262"/>
      <c r="G137" s="262"/>
    </row>
    <row r="138" spans="1:7" ht="36">
      <c r="A138" s="56">
        <v>135</v>
      </c>
      <c r="B138" s="76" t="s">
        <v>2824</v>
      </c>
      <c r="C138" s="76">
        <v>50</v>
      </c>
      <c r="D138" s="75" t="s">
        <v>670</v>
      </c>
      <c r="E138" s="60">
        <v>13</v>
      </c>
      <c r="F138" s="262"/>
      <c r="G138" s="262"/>
    </row>
    <row r="139" spans="1:7" ht="36">
      <c r="A139" s="56">
        <v>136</v>
      </c>
      <c r="B139" s="76" t="s">
        <v>2825</v>
      </c>
      <c r="C139" s="76">
        <v>20</v>
      </c>
      <c r="D139" s="75" t="s">
        <v>670</v>
      </c>
      <c r="E139" s="60">
        <v>13</v>
      </c>
      <c r="F139" s="262"/>
      <c r="G139" s="262"/>
    </row>
    <row r="140" spans="1:7" ht="36">
      <c r="A140" s="56">
        <v>137</v>
      </c>
      <c r="B140" s="76" t="s">
        <v>2829</v>
      </c>
      <c r="C140" s="76">
        <v>10</v>
      </c>
      <c r="D140" s="75" t="s">
        <v>670</v>
      </c>
      <c r="E140" s="60">
        <v>5</v>
      </c>
      <c r="F140" s="262"/>
      <c r="G140" s="262"/>
    </row>
    <row r="141" spans="1:7" ht="36">
      <c r="A141" s="56">
        <v>138</v>
      </c>
      <c r="B141" s="76" t="s">
        <v>2836</v>
      </c>
      <c r="C141" s="76">
        <v>25</v>
      </c>
      <c r="D141" s="75" t="s">
        <v>670</v>
      </c>
      <c r="E141" s="60">
        <v>5</v>
      </c>
      <c r="F141" s="262"/>
      <c r="G141" s="262"/>
    </row>
    <row r="142" spans="1:7" ht="36">
      <c r="A142" s="56">
        <v>139</v>
      </c>
      <c r="B142" s="76" t="s">
        <v>2837</v>
      </c>
      <c r="C142" s="76">
        <v>25</v>
      </c>
      <c r="D142" s="75" t="s">
        <v>670</v>
      </c>
      <c r="E142" s="60">
        <v>5</v>
      </c>
      <c r="F142" s="262"/>
      <c r="G142" s="262"/>
    </row>
    <row r="143" spans="1:7" ht="51">
      <c r="A143" s="56">
        <v>140</v>
      </c>
      <c r="B143" s="76" t="s">
        <v>3836</v>
      </c>
      <c r="C143" s="74">
        <v>12</v>
      </c>
      <c r="D143" s="75" t="s">
        <v>670</v>
      </c>
      <c r="E143" s="78">
        <v>40</v>
      </c>
      <c r="F143" s="284" t="s">
        <v>2568</v>
      </c>
      <c r="G143" s="284" t="s">
        <v>2568</v>
      </c>
    </row>
    <row r="144" spans="1:7" ht="48">
      <c r="A144" s="56">
        <v>141</v>
      </c>
      <c r="B144" s="76" t="s">
        <v>2255</v>
      </c>
      <c r="C144" s="74">
        <v>12</v>
      </c>
      <c r="D144" s="75" t="s">
        <v>670</v>
      </c>
      <c r="E144" s="60">
        <v>60</v>
      </c>
      <c r="F144" s="284" t="s">
        <v>2568</v>
      </c>
      <c r="G144" s="284" t="s">
        <v>2568</v>
      </c>
    </row>
    <row r="145" spans="1:7" ht="51.75">
      <c r="A145" s="56">
        <v>142</v>
      </c>
      <c r="B145" s="76" t="s">
        <v>2257</v>
      </c>
      <c r="C145" s="74">
        <v>12</v>
      </c>
      <c r="D145" s="75" t="s">
        <v>670</v>
      </c>
      <c r="E145" s="78">
        <v>40</v>
      </c>
      <c r="F145" s="284" t="s">
        <v>2568</v>
      </c>
      <c r="G145" s="284" t="s">
        <v>2568</v>
      </c>
    </row>
    <row r="146" spans="1:7" ht="48">
      <c r="A146" s="56">
        <v>143</v>
      </c>
      <c r="B146" s="76" t="s">
        <v>2259</v>
      </c>
      <c r="C146" s="74">
        <v>12</v>
      </c>
      <c r="D146" s="75" t="s">
        <v>670</v>
      </c>
      <c r="E146" s="62">
        <v>31</v>
      </c>
      <c r="F146" s="284" t="s">
        <v>2568</v>
      </c>
      <c r="G146" s="284" t="s">
        <v>2568</v>
      </c>
    </row>
    <row r="147" spans="1:7" ht="60">
      <c r="A147" s="56">
        <v>144</v>
      </c>
      <c r="B147" s="76" t="s">
        <v>2256</v>
      </c>
      <c r="C147" s="74">
        <v>8</v>
      </c>
      <c r="D147" s="75" t="s">
        <v>670</v>
      </c>
      <c r="E147" s="62">
        <v>4</v>
      </c>
      <c r="F147" s="284" t="s">
        <v>2568</v>
      </c>
      <c r="G147" s="284" t="s">
        <v>2568</v>
      </c>
    </row>
    <row r="148" spans="1:7" ht="60">
      <c r="A148" s="56">
        <v>145</v>
      </c>
      <c r="B148" s="76" t="s">
        <v>2258</v>
      </c>
      <c r="C148" s="74">
        <v>12</v>
      </c>
      <c r="D148" s="75" t="s">
        <v>580</v>
      </c>
      <c r="E148" s="78">
        <v>20</v>
      </c>
      <c r="F148" s="284" t="s">
        <v>2568</v>
      </c>
      <c r="G148" s="284" t="s">
        <v>2568</v>
      </c>
    </row>
    <row r="149" spans="1:7" ht="24">
      <c r="A149" s="56">
        <v>146</v>
      </c>
      <c r="B149" s="76" t="s">
        <v>3071</v>
      </c>
      <c r="C149" s="74">
        <v>12</v>
      </c>
      <c r="D149" s="75" t="s">
        <v>670</v>
      </c>
      <c r="E149" s="56">
        <v>45</v>
      </c>
      <c r="F149" s="262"/>
      <c r="G149" s="262"/>
    </row>
    <row r="150" spans="1:7" ht="24">
      <c r="A150" s="56">
        <v>147</v>
      </c>
      <c r="B150" s="76" t="s">
        <v>3072</v>
      </c>
      <c r="C150" s="74">
        <v>12</v>
      </c>
      <c r="D150" s="75" t="s">
        <v>580</v>
      </c>
      <c r="E150" s="56">
        <v>60</v>
      </c>
      <c r="F150" s="262"/>
      <c r="G150" s="262"/>
    </row>
    <row r="151" spans="1:7" ht="24">
      <c r="A151" s="56">
        <v>148</v>
      </c>
      <c r="B151" s="76" t="s">
        <v>3073</v>
      </c>
      <c r="C151" s="74">
        <v>12</v>
      </c>
      <c r="D151" s="75" t="s">
        <v>580</v>
      </c>
      <c r="E151" s="56">
        <v>50</v>
      </c>
      <c r="F151" s="262"/>
      <c r="G151" s="262"/>
    </row>
    <row r="152" spans="1:7" ht="36">
      <c r="A152" s="56">
        <v>149</v>
      </c>
      <c r="B152" s="80" t="s">
        <v>3702</v>
      </c>
      <c r="C152" s="80">
        <v>12</v>
      </c>
      <c r="D152" s="75" t="s">
        <v>670</v>
      </c>
      <c r="E152" s="56">
        <v>30</v>
      </c>
      <c r="F152" s="262"/>
      <c r="G152" s="262"/>
    </row>
    <row r="153" spans="1:7" ht="36">
      <c r="A153" s="56">
        <v>150</v>
      </c>
      <c r="B153" s="80" t="s">
        <v>3703</v>
      </c>
      <c r="C153" s="80">
        <v>24</v>
      </c>
      <c r="D153" s="75" t="s">
        <v>670</v>
      </c>
      <c r="E153" s="84">
        <v>20</v>
      </c>
      <c r="F153" s="262"/>
      <c r="G153" s="262"/>
    </row>
    <row r="154" spans="1:7" ht="24.75" thickBot="1">
      <c r="A154" s="56">
        <v>151</v>
      </c>
      <c r="B154" s="80" t="s">
        <v>3704</v>
      </c>
      <c r="C154" s="80">
        <v>6</v>
      </c>
      <c r="D154" s="75" t="s">
        <v>670</v>
      </c>
      <c r="E154" s="56">
        <v>20</v>
      </c>
      <c r="F154" s="262"/>
      <c r="G154" s="262"/>
    </row>
    <row r="155" spans="1:7" ht="13.5" thickBot="1">
      <c r="A155" s="4"/>
      <c r="B155" s="5" t="s">
        <v>2150</v>
      </c>
      <c r="C155" s="52"/>
      <c r="D155" s="11"/>
      <c r="E155" s="11"/>
      <c r="F155" s="262"/>
      <c r="G155" s="262"/>
    </row>
    <row r="158" spans="1:7">
      <c r="E158" s="1"/>
    </row>
  </sheetData>
  <mergeCells count="1">
    <mergeCell ref="A1:E1"/>
  </mergeCells>
  <phoneticPr fontId="13" type="noConversion"/>
  <hyperlinks>
    <hyperlink ref="F4" r:id="rId1" xr:uid="{00000000-0004-0000-0500-000000000000}"/>
    <hyperlink ref="G4" r:id="rId2" xr:uid="{00000000-0004-0000-0500-000001000000}"/>
    <hyperlink ref="F5:G5" r:id="rId3" display="http://wound.smith-nephew.com/uk/Product.asp?NodeId=2187&amp;UniqueId=0.9.2217.396.2221.2187&amp;Hide=True" xr:uid="{00000000-0004-0000-0500-000002000000}"/>
    <hyperlink ref="F6" r:id="rId4" xr:uid="{00000000-0004-0000-0500-000003000000}"/>
    <hyperlink ref="G6" r:id="rId5" xr:uid="{00000000-0004-0000-0500-000004000000}"/>
    <hyperlink ref="F17" r:id="rId6" xr:uid="{00000000-0004-0000-0500-000005000000}"/>
    <hyperlink ref="G17" r:id="rId7" xr:uid="{00000000-0004-0000-0500-000006000000}"/>
    <hyperlink ref="F18" r:id="rId8" xr:uid="{00000000-0004-0000-0500-000007000000}"/>
    <hyperlink ref="G18" r:id="rId9" xr:uid="{00000000-0004-0000-0500-000008000000}"/>
    <hyperlink ref="F19" r:id="rId10" xr:uid="{00000000-0004-0000-0500-000009000000}"/>
    <hyperlink ref="G19" r:id="rId11" xr:uid="{00000000-0004-0000-0500-00000A000000}"/>
    <hyperlink ref="F20" r:id="rId12" xr:uid="{00000000-0004-0000-0500-00000B000000}"/>
    <hyperlink ref="F22" r:id="rId13" xr:uid="{00000000-0004-0000-0500-00000C000000}"/>
    <hyperlink ref="G22" r:id="rId14" xr:uid="{00000000-0004-0000-0500-00000D000000}"/>
    <hyperlink ref="F23" r:id="rId15" xr:uid="{00000000-0004-0000-0500-00000E000000}"/>
    <hyperlink ref="G23" r:id="rId16" xr:uid="{00000000-0004-0000-0500-00000F000000}"/>
    <hyperlink ref="F25" r:id="rId17" xr:uid="{00000000-0004-0000-0500-000010000000}"/>
    <hyperlink ref="G25" r:id="rId18" xr:uid="{00000000-0004-0000-0500-000011000000}"/>
    <hyperlink ref="F26" r:id="rId19" xr:uid="{00000000-0004-0000-0500-000012000000}"/>
    <hyperlink ref="G26" r:id="rId20" xr:uid="{00000000-0004-0000-0500-000013000000}"/>
    <hyperlink ref="F27" r:id="rId21" xr:uid="{00000000-0004-0000-0500-000014000000}"/>
    <hyperlink ref="G27" r:id="rId22" xr:uid="{00000000-0004-0000-0500-000015000000}"/>
    <hyperlink ref="F44" r:id="rId23" xr:uid="{00000000-0004-0000-0500-000016000000}"/>
    <hyperlink ref="G44" r:id="rId24" xr:uid="{00000000-0004-0000-0500-000017000000}"/>
    <hyperlink ref="F57" r:id="rId25" xr:uid="{00000000-0004-0000-0500-000018000000}"/>
    <hyperlink ref="G71" r:id="rId26" xr:uid="{00000000-0004-0000-0500-000019000000}"/>
    <hyperlink ref="F75" r:id="rId27" xr:uid="{00000000-0004-0000-0500-00001A000000}"/>
    <hyperlink ref="G75" r:id="rId28" xr:uid="{00000000-0004-0000-0500-00001B000000}"/>
    <hyperlink ref="F76" r:id="rId29" xr:uid="{00000000-0004-0000-0500-00001C000000}"/>
    <hyperlink ref="F77" r:id="rId30" xr:uid="{00000000-0004-0000-0500-00001D000000}"/>
    <hyperlink ref="G77" r:id="rId31" xr:uid="{00000000-0004-0000-0500-00001E000000}"/>
    <hyperlink ref="G89" r:id="rId32" xr:uid="{00000000-0004-0000-0500-00001F000000}"/>
    <hyperlink ref="G90" r:id="rId33" xr:uid="{00000000-0004-0000-0500-000020000000}"/>
    <hyperlink ref="G91" r:id="rId34" xr:uid="{00000000-0004-0000-0500-000021000000}"/>
    <hyperlink ref="G92" r:id="rId35" xr:uid="{00000000-0004-0000-0500-000022000000}"/>
    <hyperlink ref="G94" r:id="rId36" xr:uid="{00000000-0004-0000-0500-000023000000}"/>
    <hyperlink ref="F112" r:id="rId37" xr:uid="{00000000-0004-0000-0500-000024000000}"/>
    <hyperlink ref="F113" r:id="rId38" xr:uid="{00000000-0004-0000-0500-000025000000}"/>
    <hyperlink ref="G112" r:id="rId39" xr:uid="{00000000-0004-0000-0500-000026000000}"/>
    <hyperlink ref="G113" r:id="rId40" xr:uid="{00000000-0004-0000-0500-000027000000}"/>
    <hyperlink ref="F24" r:id="rId41" xr:uid="{00000000-0004-0000-0500-000028000000}"/>
    <hyperlink ref="G24" r:id="rId42" xr:uid="{00000000-0004-0000-0500-000029000000}"/>
    <hyperlink ref="F67" r:id="rId43" xr:uid="{00000000-0004-0000-0500-00002A000000}"/>
    <hyperlink ref="G67" r:id="rId44" xr:uid="{00000000-0004-0000-0500-00002B000000}"/>
    <hyperlink ref="F68" r:id="rId45" xr:uid="{00000000-0004-0000-0500-00002C000000}"/>
    <hyperlink ref="G68" r:id="rId46" xr:uid="{00000000-0004-0000-0500-00002D000000}"/>
    <hyperlink ref="F69" r:id="rId47" location="articlegroups" xr:uid="{00000000-0004-0000-0500-00002E000000}"/>
    <hyperlink ref="F70" r:id="rId48" location="articlegroups" xr:uid="{00000000-0004-0000-0500-00002F000000}"/>
    <hyperlink ref="F71" r:id="rId49" xr:uid="{00000000-0004-0000-0500-000030000000}"/>
    <hyperlink ref="F72" r:id="rId50" xr:uid="{00000000-0004-0000-0500-000031000000}"/>
    <hyperlink ref="G72" r:id="rId51" xr:uid="{00000000-0004-0000-0500-000032000000}"/>
    <hyperlink ref="F134" r:id="rId52" xr:uid="{00000000-0004-0000-0500-000033000000}"/>
    <hyperlink ref="F135" r:id="rId53" xr:uid="{00000000-0004-0000-0500-000034000000}"/>
    <hyperlink ref="F136" r:id="rId54" xr:uid="{00000000-0004-0000-0500-000035000000}"/>
    <hyperlink ref="F143" r:id="rId55" xr:uid="{00000000-0004-0000-0500-000036000000}"/>
    <hyperlink ref="G143" r:id="rId56" xr:uid="{00000000-0004-0000-0500-000037000000}"/>
    <hyperlink ref="F144" r:id="rId57" xr:uid="{00000000-0004-0000-0500-000038000000}"/>
    <hyperlink ref="G144" r:id="rId58" xr:uid="{00000000-0004-0000-0500-000039000000}"/>
    <hyperlink ref="F145" r:id="rId59" xr:uid="{00000000-0004-0000-0500-00003A000000}"/>
    <hyperlink ref="G145" r:id="rId60" xr:uid="{00000000-0004-0000-0500-00003B000000}"/>
    <hyperlink ref="F146" r:id="rId61" xr:uid="{00000000-0004-0000-0500-00003C000000}"/>
    <hyperlink ref="F147" r:id="rId62" xr:uid="{00000000-0004-0000-0500-00003D000000}"/>
    <hyperlink ref="F148" r:id="rId63" xr:uid="{00000000-0004-0000-0500-00003E000000}"/>
    <hyperlink ref="G146" r:id="rId64" xr:uid="{00000000-0004-0000-0500-00003F000000}"/>
    <hyperlink ref="G147" r:id="rId65" xr:uid="{00000000-0004-0000-0500-000040000000}"/>
    <hyperlink ref="G148" r:id="rId66" xr:uid="{00000000-0004-0000-0500-000041000000}"/>
    <hyperlink ref="F7" r:id="rId67" xr:uid="{00000000-0004-0000-0500-000042000000}"/>
    <hyperlink ref="G7" r:id="rId68" xr:uid="{00000000-0004-0000-0500-000043000000}"/>
    <hyperlink ref="F43" r:id="rId69" xr:uid="{00000000-0004-0000-0500-000044000000}"/>
    <hyperlink ref="G43" r:id="rId70" xr:uid="{00000000-0004-0000-0500-000045000000}"/>
    <hyperlink ref="F45" r:id="rId71" xr:uid="{00000000-0004-0000-0500-000046000000}"/>
    <hyperlink ref="F47" r:id="rId72" xr:uid="{00000000-0004-0000-0500-000047000000}"/>
    <hyperlink ref="F48" r:id="rId73" xr:uid="{00000000-0004-0000-0500-000048000000}"/>
    <hyperlink ref="G48" r:id="rId74" xr:uid="{00000000-0004-0000-0500-000049000000}"/>
    <hyperlink ref="F61" r:id="rId75" xr:uid="{00000000-0004-0000-0500-00004A000000}"/>
    <hyperlink ref="F62" r:id="rId76" xr:uid="{00000000-0004-0000-0500-00004B000000}"/>
    <hyperlink ref="F63" r:id="rId77" xr:uid="{00000000-0004-0000-0500-00004C000000}"/>
    <hyperlink ref="F64" r:id="rId78" xr:uid="{00000000-0004-0000-0500-00004D000000}"/>
    <hyperlink ref="F65" r:id="rId79" xr:uid="{00000000-0004-0000-0500-00004E000000}"/>
    <hyperlink ref="F78" r:id="rId80" xr:uid="{00000000-0004-0000-0500-00004F000000}"/>
    <hyperlink ref="F79" r:id="rId81" xr:uid="{00000000-0004-0000-0500-000050000000}"/>
    <hyperlink ref="F80" r:id="rId82" xr:uid="{00000000-0004-0000-0500-000051000000}"/>
    <hyperlink ref="F66" r:id="rId83" xr:uid="{00000000-0004-0000-0500-000052000000}"/>
    <hyperlink ref="F73" r:id="rId84" xr:uid="{00000000-0004-0000-0500-000053000000}"/>
    <hyperlink ref="F74" r:id="rId85" xr:uid="{00000000-0004-0000-0500-000054000000}"/>
    <hyperlink ref="G73" r:id="rId86" xr:uid="{00000000-0004-0000-0500-000055000000}"/>
    <hyperlink ref="G74" r:id="rId87" xr:uid="{00000000-0004-0000-0500-000056000000}"/>
    <hyperlink ref="F81" r:id="rId88" xr:uid="{00000000-0004-0000-0500-000057000000}"/>
    <hyperlink ref="F82" r:id="rId89" xr:uid="{00000000-0004-0000-0500-000058000000}"/>
    <hyperlink ref="F83" r:id="rId90" xr:uid="{00000000-0004-0000-0500-000059000000}"/>
    <hyperlink ref="F84" r:id="rId91" xr:uid="{00000000-0004-0000-0500-00005A000000}"/>
    <hyperlink ref="F85" r:id="rId92" xr:uid="{00000000-0004-0000-0500-00005B000000}"/>
    <hyperlink ref="F86" r:id="rId93" xr:uid="{00000000-0004-0000-0500-00005C000000}"/>
    <hyperlink ref="F87" r:id="rId94" xr:uid="{00000000-0004-0000-0500-00005D000000}"/>
    <hyperlink ref="F88" r:id="rId95" xr:uid="{00000000-0004-0000-0500-00005E000000}"/>
    <hyperlink ref="F89" r:id="rId96" xr:uid="{00000000-0004-0000-0500-00005F000000}"/>
    <hyperlink ref="F90" r:id="rId97" xr:uid="{00000000-0004-0000-0500-000060000000}"/>
    <hyperlink ref="F91" r:id="rId98" xr:uid="{00000000-0004-0000-0500-000061000000}"/>
    <hyperlink ref="F92" r:id="rId99" xr:uid="{00000000-0004-0000-0500-000062000000}"/>
    <hyperlink ref="F93" r:id="rId100" xr:uid="{00000000-0004-0000-0500-000063000000}"/>
    <hyperlink ref="F94" r:id="rId101" xr:uid="{00000000-0004-0000-0500-000064000000}"/>
    <hyperlink ref="F95" r:id="rId102" xr:uid="{00000000-0004-0000-0500-000065000000}"/>
    <hyperlink ref="F96" r:id="rId103" xr:uid="{00000000-0004-0000-0500-000066000000}"/>
    <hyperlink ref="F97" r:id="rId104" xr:uid="{00000000-0004-0000-0500-000067000000}"/>
    <hyperlink ref="F98" r:id="rId105" xr:uid="{00000000-0004-0000-0500-000068000000}"/>
    <hyperlink ref="F99" r:id="rId106" xr:uid="{00000000-0004-0000-0500-000069000000}"/>
    <hyperlink ref="F104" r:id="rId107" xr:uid="{00000000-0004-0000-0500-00006A000000}"/>
    <hyperlink ref="F105" r:id="rId108" xr:uid="{00000000-0004-0000-0500-00006B000000}"/>
    <hyperlink ref="F106" r:id="rId109" xr:uid="{00000000-0004-0000-0500-00006C000000}"/>
    <hyperlink ref="F109" r:id="rId110" xr:uid="{00000000-0004-0000-0500-00006D000000}"/>
    <hyperlink ref="F110" r:id="rId111" xr:uid="{00000000-0004-0000-0500-00006E000000}"/>
    <hyperlink ref="F120" r:id="rId112" xr:uid="{00000000-0004-0000-0500-00006F000000}"/>
    <hyperlink ref="F124" r:id="rId113" xr:uid="{00000000-0004-0000-0500-000070000000}"/>
  </hyperlinks>
  <pageMargins left="0.7" right="0.7" top="0.75" bottom="0.75" header="0.3" footer="0.3"/>
  <pageSetup paperSize="9" orientation="portrait" verticalDpi="0" r:id="rId11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41"/>
  <sheetViews>
    <sheetView workbookViewId="0">
      <pane xSplit="5" ySplit="3" topLeftCell="U32" activePane="bottomRight" state="frozen"/>
      <selection pane="topRight" activeCell="F1" sqref="F1"/>
      <selection pane="bottomLeft" activeCell="A4" sqref="A4"/>
      <selection pane="bottomRight" activeCell="AA37" sqref="AA37"/>
    </sheetView>
  </sheetViews>
  <sheetFormatPr defaultRowHeight="12.75"/>
  <cols>
    <col min="1" max="1" width="5.42578125" style="1" customWidth="1"/>
    <col min="2" max="2" width="35.5703125" style="1" customWidth="1"/>
    <col min="3" max="3" width="9.7109375" style="1" customWidth="1"/>
    <col min="4" max="5" width="7.140625" style="1" customWidth="1"/>
    <col min="6" max="6" width="13.5703125" customWidth="1"/>
    <col min="7" max="7" width="6.85546875" customWidth="1"/>
    <col min="8" max="8" width="10.140625" customWidth="1"/>
    <col min="9" max="9" width="8" customWidth="1"/>
    <col min="10" max="10" width="8.85546875" customWidth="1"/>
    <col min="11" max="11" width="12.85546875" customWidth="1"/>
    <col min="12" max="12" width="11.42578125" customWidth="1"/>
    <col min="13" max="13" width="18.28515625" customWidth="1"/>
    <col min="14" max="14" width="25" customWidth="1"/>
    <col min="15" max="15" width="22.42578125" customWidth="1"/>
    <col min="16" max="16" width="7.140625" customWidth="1"/>
    <col min="17" max="17" width="6.85546875" customWidth="1"/>
    <col min="18" max="18" width="5.42578125" customWidth="1"/>
    <col min="19" max="19" width="8" customWidth="1"/>
    <col min="20" max="20" width="11.140625" customWidth="1"/>
    <col min="21" max="21" width="12.85546875" customWidth="1"/>
    <col min="22" max="22" width="14.85546875" customWidth="1"/>
    <col min="23" max="23" width="14.28515625" customWidth="1"/>
    <col min="24" max="24" width="31" customWidth="1"/>
    <col min="25" max="25" width="22.5703125" customWidth="1"/>
  </cols>
  <sheetData>
    <row r="1" spans="1:25" ht="16.5" thickBot="1">
      <c r="A1" s="1180" t="s">
        <v>649</v>
      </c>
      <c r="B1" s="1181"/>
      <c r="C1" s="1181"/>
      <c r="D1" s="1181"/>
      <c r="E1" s="1182"/>
      <c r="F1" s="1190" t="s">
        <v>3292</v>
      </c>
      <c r="G1" s="1207"/>
      <c r="H1" s="1207"/>
      <c r="I1" s="1207"/>
      <c r="J1" s="1207"/>
      <c r="K1" s="1207"/>
      <c r="L1" s="1207"/>
      <c r="M1" s="1207"/>
      <c r="N1" s="1207"/>
      <c r="O1" s="1209"/>
      <c r="P1" s="1206" t="s">
        <v>1556</v>
      </c>
      <c r="Q1" s="1207"/>
      <c r="R1" s="1207"/>
      <c r="S1" s="1207"/>
      <c r="T1" s="1207"/>
      <c r="U1" s="1207"/>
      <c r="V1" s="1207"/>
      <c r="W1" s="1207"/>
      <c r="X1" s="1207"/>
      <c r="Y1" s="1208"/>
    </row>
    <row r="2" spans="1:25">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c r="P2" s="160" t="s">
        <v>4227</v>
      </c>
      <c r="Q2" s="160" t="s">
        <v>652</v>
      </c>
      <c r="R2" s="1193" t="s">
        <v>653</v>
      </c>
      <c r="S2" s="1194"/>
      <c r="T2" s="161" t="s">
        <v>654</v>
      </c>
      <c r="U2" s="161" t="s">
        <v>655</v>
      </c>
      <c r="V2" s="160" t="s">
        <v>656</v>
      </c>
      <c r="W2" s="162" t="s">
        <v>2141</v>
      </c>
      <c r="X2" s="161" t="s">
        <v>2143</v>
      </c>
      <c r="Y2" s="1188" t="s">
        <v>2887</v>
      </c>
    </row>
    <row r="3" spans="1:25" ht="31.5"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c r="P3" s="163" t="s">
        <v>4228</v>
      </c>
      <c r="Q3" s="163" t="s">
        <v>661</v>
      </c>
      <c r="R3" s="1195" t="s">
        <v>663</v>
      </c>
      <c r="S3" s="1196"/>
      <c r="T3" s="164" t="s">
        <v>664</v>
      </c>
      <c r="U3" s="164" t="s">
        <v>665</v>
      </c>
      <c r="V3" s="163" t="s">
        <v>666</v>
      </c>
      <c r="W3" s="165" t="s">
        <v>2140</v>
      </c>
      <c r="X3" s="165" t="s">
        <v>2142</v>
      </c>
      <c r="Y3" s="1189"/>
    </row>
    <row r="4" spans="1:25" ht="24">
      <c r="A4" s="56">
        <v>1</v>
      </c>
      <c r="B4" s="85" t="s">
        <v>3044</v>
      </c>
      <c r="C4" s="85">
        <v>1</v>
      </c>
      <c r="D4" s="75" t="s">
        <v>667</v>
      </c>
      <c r="E4" s="86">
        <v>252</v>
      </c>
      <c r="F4" s="192">
        <v>132500507</v>
      </c>
      <c r="G4" s="193" t="s">
        <v>2201</v>
      </c>
      <c r="H4" s="194">
        <v>1</v>
      </c>
      <c r="I4" s="168" t="s">
        <v>368</v>
      </c>
      <c r="J4" s="195">
        <v>4.0045999999999999</v>
      </c>
      <c r="K4" s="169">
        <v>252</v>
      </c>
      <c r="L4" s="170">
        <v>1009.1591999999999</v>
      </c>
      <c r="M4" s="196" t="s">
        <v>1663</v>
      </c>
      <c r="N4" s="197" t="s">
        <v>1664</v>
      </c>
      <c r="O4" s="197"/>
      <c r="P4" s="166">
        <v>132145</v>
      </c>
      <c r="Q4" s="167" t="s">
        <v>667</v>
      </c>
      <c r="R4" s="166">
        <v>1</v>
      </c>
      <c r="S4" s="168" t="s">
        <v>3321</v>
      </c>
      <c r="T4" s="167">
        <v>11.124500000000001</v>
      </c>
      <c r="U4" s="169">
        <v>252</v>
      </c>
      <c r="V4" s="170">
        <v>2803.3740000000003</v>
      </c>
      <c r="W4" s="188" t="s">
        <v>2661</v>
      </c>
      <c r="X4" s="198" t="s">
        <v>2662</v>
      </c>
      <c r="Y4" s="198"/>
    </row>
    <row r="5" spans="1:25">
      <c r="A5" s="56">
        <v>2</v>
      </c>
      <c r="B5" s="74" t="s">
        <v>3045</v>
      </c>
      <c r="C5" s="74">
        <v>1</v>
      </c>
      <c r="D5" s="75" t="s">
        <v>667</v>
      </c>
      <c r="E5" s="86">
        <v>18</v>
      </c>
      <c r="F5" s="199">
        <v>132410087</v>
      </c>
      <c r="G5" s="200" t="s">
        <v>2201</v>
      </c>
      <c r="H5" s="201">
        <v>1</v>
      </c>
      <c r="I5" s="168" t="s">
        <v>368</v>
      </c>
      <c r="J5" s="195">
        <v>13.832000000000001</v>
      </c>
      <c r="K5" s="169">
        <v>18</v>
      </c>
      <c r="L5" s="170">
        <v>248.976</v>
      </c>
      <c r="M5" s="196" t="s">
        <v>2631</v>
      </c>
      <c r="N5" s="197" t="s">
        <v>1521</v>
      </c>
      <c r="O5" s="197"/>
      <c r="P5" s="166">
        <v>15441</v>
      </c>
      <c r="Q5" s="167" t="s">
        <v>667</v>
      </c>
      <c r="R5" s="166">
        <v>1</v>
      </c>
      <c r="S5" s="168" t="s">
        <v>3321</v>
      </c>
      <c r="T5" s="167">
        <v>13.832000000000001</v>
      </c>
      <c r="U5" s="169">
        <v>18</v>
      </c>
      <c r="V5" s="170">
        <v>248.976</v>
      </c>
      <c r="W5" s="188" t="s">
        <v>2661</v>
      </c>
      <c r="X5" s="198" t="s">
        <v>2663</v>
      </c>
      <c r="Y5" s="198"/>
    </row>
    <row r="6" spans="1:25" ht="48">
      <c r="A6" s="56">
        <v>3</v>
      </c>
      <c r="B6" s="74" t="s">
        <v>678</v>
      </c>
      <c r="C6" s="74">
        <v>1</v>
      </c>
      <c r="D6" s="75" t="s">
        <v>3046</v>
      </c>
      <c r="E6" s="86">
        <v>490</v>
      </c>
      <c r="F6" s="199">
        <v>131305883</v>
      </c>
      <c r="G6" s="200" t="s">
        <v>2201</v>
      </c>
      <c r="H6" s="201">
        <v>1</v>
      </c>
      <c r="I6" s="168" t="s">
        <v>1522</v>
      </c>
      <c r="J6" s="195">
        <v>0.26679999999999998</v>
      </c>
      <c r="K6" s="169">
        <v>490</v>
      </c>
      <c r="L6" s="170">
        <v>130.732</v>
      </c>
      <c r="M6" s="196" t="s">
        <v>2638</v>
      </c>
      <c r="N6" s="197" t="s">
        <v>1557</v>
      </c>
      <c r="O6" s="197"/>
      <c r="P6" s="166">
        <v>90220</v>
      </c>
      <c r="Q6" s="167" t="s">
        <v>667</v>
      </c>
      <c r="R6" s="166">
        <v>100</v>
      </c>
      <c r="S6" s="168" t="s">
        <v>1523</v>
      </c>
      <c r="T6" s="167">
        <v>20.1495</v>
      </c>
      <c r="U6" s="169">
        <v>4.9000000000000004</v>
      </c>
      <c r="V6" s="170">
        <v>98.732550000000003</v>
      </c>
      <c r="W6" s="188" t="s">
        <v>2664</v>
      </c>
      <c r="X6" s="198" t="s">
        <v>1524</v>
      </c>
      <c r="Y6" s="198" t="s">
        <v>2885</v>
      </c>
    </row>
    <row r="7" spans="1:25" ht="38.25" customHeight="1">
      <c r="A7" s="56">
        <v>4</v>
      </c>
      <c r="B7" s="74" t="s">
        <v>677</v>
      </c>
      <c r="C7" s="74">
        <v>1</v>
      </c>
      <c r="D7" s="75" t="s">
        <v>583</v>
      </c>
      <c r="E7" s="86">
        <v>35</v>
      </c>
      <c r="F7" s="199">
        <v>431303584</v>
      </c>
      <c r="G7" s="200" t="s">
        <v>2201</v>
      </c>
      <c r="H7" s="201">
        <v>1</v>
      </c>
      <c r="I7" s="168" t="s">
        <v>394</v>
      </c>
      <c r="J7" s="195">
        <v>3.5651999999999999</v>
      </c>
      <c r="K7" s="169">
        <v>35</v>
      </c>
      <c r="L7" s="170">
        <v>124.782</v>
      </c>
      <c r="M7" s="196" t="s">
        <v>2641</v>
      </c>
      <c r="N7" s="197" t="s">
        <v>1525</v>
      </c>
      <c r="O7" s="197"/>
      <c r="P7" s="190" t="s">
        <v>1526</v>
      </c>
      <c r="Q7" s="167" t="s">
        <v>667</v>
      </c>
      <c r="R7" s="166">
        <v>1</v>
      </c>
      <c r="S7" s="168" t="s">
        <v>1527</v>
      </c>
      <c r="T7" s="167">
        <v>2.8119999999999998</v>
      </c>
      <c r="U7" s="169">
        <v>35</v>
      </c>
      <c r="V7" s="170">
        <v>98.42</v>
      </c>
      <c r="W7" s="188" t="s">
        <v>2664</v>
      </c>
      <c r="X7" s="198" t="s">
        <v>2665</v>
      </c>
      <c r="Y7" s="198" t="s">
        <v>2885</v>
      </c>
    </row>
    <row r="8" spans="1:25" ht="38.25" customHeight="1">
      <c r="A8" s="56">
        <v>5</v>
      </c>
      <c r="B8" s="79" t="s">
        <v>1486</v>
      </c>
      <c r="C8" s="79">
        <v>1</v>
      </c>
      <c r="D8" s="77" t="s">
        <v>667</v>
      </c>
      <c r="E8" s="87">
        <v>90</v>
      </c>
      <c r="F8" s="199">
        <v>131305786</v>
      </c>
      <c r="G8" s="200" t="s">
        <v>2201</v>
      </c>
      <c r="H8" s="201">
        <v>1</v>
      </c>
      <c r="I8" s="168" t="s">
        <v>368</v>
      </c>
      <c r="J8" s="195">
        <v>3.1684999999999999</v>
      </c>
      <c r="K8" s="169">
        <v>90</v>
      </c>
      <c r="L8" s="170">
        <v>285.16500000000002</v>
      </c>
      <c r="M8" s="196" t="s">
        <v>2638</v>
      </c>
      <c r="N8" s="197" t="s">
        <v>1558</v>
      </c>
      <c r="O8" s="197"/>
      <c r="P8" s="166">
        <v>90241</v>
      </c>
      <c r="Q8" s="167" t="s">
        <v>667</v>
      </c>
      <c r="R8" s="166">
        <v>1</v>
      </c>
      <c r="S8" s="168" t="s">
        <v>3321</v>
      </c>
      <c r="T8" s="167">
        <v>2.4775999999999998</v>
      </c>
      <c r="U8" s="169">
        <v>90</v>
      </c>
      <c r="V8" s="170">
        <v>222.98399999999998</v>
      </c>
      <c r="W8" s="188" t="s">
        <v>2664</v>
      </c>
      <c r="X8" s="198" t="s">
        <v>2666</v>
      </c>
      <c r="Y8" s="198" t="s">
        <v>2885</v>
      </c>
    </row>
    <row r="9" spans="1:25" ht="36">
      <c r="A9" s="56">
        <v>6</v>
      </c>
      <c r="B9" s="79" t="s">
        <v>1487</v>
      </c>
      <c r="C9" s="79">
        <v>1</v>
      </c>
      <c r="D9" s="77" t="s">
        <v>667</v>
      </c>
      <c r="E9" s="87">
        <v>1020</v>
      </c>
      <c r="F9" s="199">
        <v>131305859</v>
      </c>
      <c r="G9" s="200" t="s">
        <v>2201</v>
      </c>
      <c r="H9" s="201">
        <v>1</v>
      </c>
      <c r="I9" s="168" t="s">
        <v>368</v>
      </c>
      <c r="J9" s="195">
        <v>2.0061</v>
      </c>
      <c r="K9" s="169">
        <v>1020</v>
      </c>
      <c r="L9" s="170">
        <v>2046.222</v>
      </c>
      <c r="M9" s="196" t="s">
        <v>2638</v>
      </c>
      <c r="N9" s="197" t="s">
        <v>1559</v>
      </c>
      <c r="O9" s="197"/>
      <c r="P9" s="166">
        <v>90204</v>
      </c>
      <c r="Q9" s="167" t="s">
        <v>667</v>
      </c>
      <c r="R9" s="166">
        <v>2</v>
      </c>
      <c r="S9" s="168" t="s">
        <v>3321</v>
      </c>
      <c r="T9" s="167">
        <v>1.9683999999999999</v>
      </c>
      <c r="U9" s="169">
        <v>510</v>
      </c>
      <c r="V9" s="170">
        <v>1003.884</v>
      </c>
      <c r="W9" s="188" t="s">
        <v>2664</v>
      </c>
      <c r="X9" s="198" t="s">
        <v>2666</v>
      </c>
      <c r="Y9" s="198" t="s">
        <v>2885</v>
      </c>
    </row>
    <row r="10" spans="1:25" ht="36">
      <c r="A10" s="56">
        <v>7</v>
      </c>
      <c r="B10" s="76" t="s">
        <v>3047</v>
      </c>
      <c r="C10" s="76">
        <v>1</v>
      </c>
      <c r="D10" s="77" t="s">
        <v>599</v>
      </c>
      <c r="E10" s="87">
        <v>5</v>
      </c>
      <c r="F10" s="199">
        <v>131305409</v>
      </c>
      <c r="G10" s="200" t="s">
        <v>2201</v>
      </c>
      <c r="H10" s="201">
        <v>1</v>
      </c>
      <c r="I10" s="168" t="s">
        <v>1528</v>
      </c>
      <c r="J10" s="195">
        <v>10.7835</v>
      </c>
      <c r="K10" s="169">
        <v>5</v>
      </c>
      <c r="L10" s="170">
        <v>53.917499999999997</v>
      </c>
      <c r="M10" s="196" t="s">
        <v>1529</v>
      </c>
      <c r="N10" s="197" t="s">
        <v>1530</v>
      </c>
      <c r="O10" s="197"/>
      <c r="P10" s="166">
        <v>544771</v>
      </c>
      <c r="Q10" s="167" t="s">
        <v>667</v>
      </c>
      <c r="R10" s="166">
        <v>1</v>
      </c>
      <c r="S10" s="168" t="s">
        <v>1531</v>
      </c>
      <c r="T10" s="167">
        <v>11.266999999999999</v>
      </c>
      <c r="U10" s="169">
        <v>5</v>
      </c>
      <c r="V10" s="170">
        <v>56.335000000000001</v>
      </c>
      <c r="W10" s="188" t="s">
        <v>2639</v>
      </c>
      <c r="X10" s="198" t="s">
        <v>2667</v>
      </c>
      <c r="Y10" s="198"/>
    </row>
    <row r="11" spans="1:25" ht="24">
      <c r="A11" s="56">
        <v>8</v>
      </c>
      <c r="B11" s="74" t="s">
        <v>3048</v>
      </c>
      <c r="C11" s="74">
        <v>1</v>
      </c>
      <c r="D11" s="75" t="s">
        <v>667</v>
      </c>
      <c r="E11" s="86">
        <v>89</v>
      </c>
      <c r="F11" s="199">
        <v>330498576</v>
      </c>
      <c r="G11" s="200" t="s">
        <v>2201</v>
      </c>
      <c r="H11" s="201">
        <v>1</v>
      </c>
      <c r="I11" s="168" t="s">
        <v>368</v>
      </c>
      <c r="J11" s="195">
        <v>6.3307000000000002</v>
      </c>
      <c r="K11" s="169">
        <v>89</v>
      </c>
      <c r="L11" s="170">
        <v>563.43230000000005</v>
      </c>
      <c r="M11" s="196" t="s">
        <v>2640</v>
      </c>
      <c r="N11" s="197" t="s">
        <v>1532</v>
      </c>
      <c r="O11" s="197"/>
      <c r="P11" s="166">
        <v>20267</v>
      </c>
      <c r="Q11" s="167" t="s">
        <v>667</v>
      </c>
      <c r="R11" s="166">
        <v>1</v>
      </c>
      <c r="S11" s="168" t="s">
        <v>3321</v>
      </c>
      <c r="T11" s="167">
        <v>6</v>
      </c>
      <c r="U11" s="169">
        <v>89</v>
      </c>
      <c r="V11" s="170">
        <v>534</v>
      </c>
      <c r="W11" s="188" t="s">
        <v>2661</v>
      </c>
      <c r="X11" s="198" t="s">
        <v>2668</v>
      </c>
      <c r="Y11" s="198"/>
    </row>
    <row r="12" spans="1:25" ht="36">
      <c r="A12" s="56">
        <v>9</v>
      </c>
      <c r="B12" s="74" t="s">
        <v>3049</v>
      </c>
      <c r="C12" s="74">
        <v>1</v>
      </c>
      <c r="D12" s="75" t="s">
        <v>667</v>
      </c>
      <c r="E12" s="86">
        <v>30</v>
      </c>
      <c r="F12" s="199">
        <v>431304955</v>
      </c>
      <c r="G12" s="200" t="s">
        <v>2201</v>
      </c>
      <c r="H12" s="201">
        <v>1</v>
      </c>
      <c r="I12" s="168" t="s">
        <v>368</v>
      </c>
      <c r="J12" s="195">
        <v>18.109100000000002</v>
      </c>
      <c r="K12" s="169">
        <v>30</v>
      </c>
      <c r="L12" s="170">
        <v>543.27300000000002</v>
      </c>
      <c r="M12" s="196" t="s">
        <v>2641</v>
      </c>
      <c r="N12" s="197" t="s">
        <v>1533</v>
      </c>
      <c r="O12" s="197"/>
      <c r="P12" s="166">
        <v>25258</v>
      </c>
      <c r="Q12" s="167" t="s">
        <v>667</v>
      </c>
      <c r="R12" s="166">
        <v>1</v>
      </c>
      <c r="S12" s="168" t="s">
        <v>3321</v>
      </c>
      <c r="T12" s="167">
        <v>18.6252</v>
      </c>
      <c r="U12" s="169">
        <v>30</v>
      </c>
      <c r="V12" s="170">
        <v>558.75599999999997</v>
      </c>
      <c r="W12" s="188" t="s">
        <v>2641</v>
      </c>
      <c r="X12" s="198" t="s">
        <v>2669</v>
      </c>
      <c r="Y12" s="198"/>
    </row>
    <row r="13" spans="1:25" ht="38.25" customHeight="1">
      <c r="A13" s="56">
        <v>10</v>
      </c>
      <c r="B13" s="76" t="s">
        <v>3050</v>
      </c>
      <c r="C13" s="76">
        <v>1</v>
      </c>
      <c r="D13" s="75" t="s">
        <v>667</v>
      </c>
      <c r="E13" s="87">
        <v>36</v>
      </c>
      <c r="F13" s="199">
        <v>131307045</v>
      </c>
      <c r="G13" s="200" t="s">
        <v>2201</v>
      </c>
      <c r="H13" s="201">
        <v>1</v>
      </c>
      <c r="I13" s="168" t="s">
        <v>368</v>
      </c>
      <c r="J13" s="195">
        <v>22.942299999999999</v>
      </c>
      <c r="K13" s="169">
        <v>36</v>
      </c>
      <c r="L13" s="170">
        <v>825.92279999999994</v>
      </c>
      <c r="M13" s="196" t="s">
        <v>2590</v>
      </c>
      <c r="N13" s="197" t="s">
        <v>1534</v>
      </c>
      <c r="O13" s="197"/>
      <c r="P13" s="166">
        <v>54844</v>
      </c>
      <c r="Q13" s="167" t="s">
        <v>667</v>
      </c>
      <c r="R13" s="166">
        <v>1</v>
      </c>
      <c r="S13" s="168" t="s">
        <v>3321</v>
      </c>
      <c r="T13" s="167">
        <v>26.7425</v>
      </c>
      <c r="U13" s="169">
        <v>36</v>
      </c>
      <c r="V13" s="170">
        <v>962.73</v>
      </c>
      <c r="W13" s="188" t="s">
        <v>2590</v>
      </c>
      <c r="X13" s="198" t="s">
        <v>1535</v>
      </c>
      <c r="Y13" s="198"/>
    </row>
    <row r="14" spans="1:25" ht="24">
      <c r="A14" s="56">
        <v>11</v>
      </c>
      <c r="B14" s="74" t="s">
        <v>1488</v>
      </c>
      <c r="C14" s="74">
        <v>1</v>
      </c>
      <c r="D14" s="75" t="s">
        <v>667</v>
      </c>
      <c r="E14" s="86">
        <v>779</v>
      </c>
      <c r="F14" s="199">
        <v>431304025</v>
      </c>
      <c r="G14" s="200" t="s">
        <v>2201</v>
      </c>
      <c r="H14" s="201">
        <v>1</v>
      </c>
      <c r="I14" s="168" t="s">
        <v>368</v>
      </c>
      <c r="J14" s="195">
        <v>2.6634000000000002</v>
      </c>
      <c r="K14" s="169">
        <v>779</v>
      </c>
      <c r="L14" s="170">
        <v>2074.7886000000003</v>
      </c>
      <c r="M14" s="196" t="s">
        <v>2641</v>
      </c>
      <c r="N14" s="197" t="s">
        <v>3122</v>
      </c>
      <c r="O14" s="197"/>
      <c r="P14" s="166">
        <v>90300</v>
      </c>
      <c r="Q14" s="167" t="s">
        <v>667</v>
      </c>
      <c r="R14" s="166">
        <v>2</v>
      </c>
      <c r="S14" s="168" t="s">
        <v>3321</v>
      </c>
      <c r="T14" s="167">
        <v>2.91</v>
      </c>
      <c r="U14" s="169">
        <v>389.5</v>
      </c>
      <c r="V14" s="170">
        <v>1133.4449999999999</v>
      </c>
      <c r="W14" s="188" t="s">
        <v>2664</v>
      </c>
      <c r="X14" s="198" t="s">
        <v>2670</v>
      </c>
      <c r="Y14" s="198" t="s">
        <v>2885</v>
      </c>
    </row>
    <row r="15" spans="1:25" ht="24">
      <c r="A15" s="56">
        <v>12</v>
      </c>
      <c r="B15" s="76" t="s">
        <v>1489</v>
      </c>
      <c r="C15" s="76">
        <v>1</v>
      </c>
      <c r="D15" s="75" t="s">
        <v>667</v>
      </c>
      <c r="E15" s="87">
        <v>15</v>
      </c>
      <c r="F15" s="199">
        <v>131305832</v>
      </c>
      <c r="G15" s="200" t="s">
        <v>2201</v>
      </c>
      <c r="H15" s="201">
        <v>1</v>
      </c>
      <c r="I15" s="168" t="s">
        <v>368</v>
      </c>
      <c r="J15" s="195">
        <v>7.6736000000000004</v>
      </c>
      <c r="K15" s="169">
        <v>15</v>
      </c>
      <c r="L15" s="170">
        <v>115.10400000000001</v>
      </c>
      <c r="M15" s="196" t="s">
        <v>2638</v>
      </c>
      <c r="N15" s="197" t="s">
        <v>3123</v>
      </c>
      <c r="O15" s="197"/>
      <c r="P15" s="166">
        <v>90301</v>
      </c>
      <c r="Q15" s="167" t="s">
        <v>667</v>
      </c>
      <c r="R15" s="166">
        <v>1</v>
      </c>
      <c r="S15" s="168" t="s">
        <v>3321</v>
      </c>
      <c r="T15" s="167">
        <v>3.2471999999999999</v>
      </c>
      <c r="U15" s="169">
        <v>15</v>
      </c>
      <c r="V15" s="170">
        <v>48.707999999999998</v>
      </c>
      <c r="W15" s="188" t="s">
        <v>2664</v>
      </c>
      <c r="X15" s="198" t="s">
        <v>2670</v>
      </c>
      <c r="Y15" s="198" t="s">
        <v>2885</v>
      </c>
    </row>
    <row r="16" spans="1:25" ht="48">
      <c r="A16" s="56">
        <v>13</v>
      </c>
      <c r="B16" s="74" t="s">
        <v>1490</v>
      </c>
      <c r="C16" s="74">
        <v>1</v>
      </c>
      <c r="D16" s="75" t="s">
        <v>667</v>
      </c>
      <c r="E16" s="86">
        <v>396</v>
      </c>
      <c r="F16" s="199">
        <v>431304890</v>
      </c>
      <c r="G16" s="200" t="s">
        <v>2201</v>
      </c>
      <c r="H16" s="201">
        <v>1</v>
      </c>
      <c r="I16" s="168" t="s">
        <v>368</v>
      </c>
      <c r="J16" s="195">
        <v>2.5649999999999999</v>
      </c>
      <c r="K16" s="169">
        <v>396</v>
      </c>
      <c r="L16" s="170">
        <v>1015.74</v>
      </c>
      <c r="M16" s="196" t="s">
        <v>2641</v>
      </c>
      <c r="N16" s="197" t="s">
        <v>3124</v>
      </c>
      <c r="O16" s="197"/>
      <c r="P16" s="166">
        <v>90290</v>
      </c>
      <c r="Q16" s="167" t="s">
        <v>667</v>
      </c>
      <c r="R16" s="166">
        <v>1</v>
      </c>
      <c r="S16" s="168" t="s">
        <v>3321</v>
      </c>
      <c r="T16" s="167">
        <v>1.9987999999999999</v>
      </c>
      <c r="U16" s="169">
        <v>396</v>
      </c>
      <c r="V16" s="170">
        <v>791.52479999999991</v>
      </c>
      <c r="W16" s="188" t="s">
        <v>2664</v>
      </c>
      <c r="X16" s="198" t="s">
        <v>2671</v>
      </c>
      <c r="Y16" s="198" t="s">
        <v>2885</v>
      </c>
    </row>
    <row r="17" spans="1:25" ht="38.25" customHeight="1">
      <c r="A17" s="56">
        <v>14</v>
      </c>
      <c r="B17" s="74" t="s">
        <v>680</v>
      </c>
      <c r="C17" s="74">
        <v>1</v>
      </c>
      <c r="D17" s="75" t="s">
        <v>667</v>
      </c>
      <c r="E17" s="86">
        <v>118</v>
      </c>
      <c r="F17" s="199">
        <v>131306707</v>
      </c>
      <c r="G17" s="200" t="s">
        <v>2201</v>
      </c>
      <c r="H17" s="201">
        <v>1.16673</v>
      </c>
      <c r="I17" s="168" t="s">
        <v>368</v>
      </c>
      <c r="J17" s="195">
        <v>8.0736000000000008</v>
      </c>
      <c r="K17" s="169">
        <v>101.13736682865787</v>
      </c>
      <c r="L17" s="170">
        <v>816.54264482785231</v>
      </c>
      <c r="M17" s="196" t="s">
        <v>2877</v>
      </c>
      <c r="N17" s="197" t="s">
        <v>2878</v>
      </c>
      <c r="O17" s="197"/>
      <c r="P17" s="166">
        <v>90290</v>
      </c>
      <c r="Q17" s="167" t="s">
        <v>667</v>
      </c>
      <c r="R17" s="166">
        <v>0.83</v>
      </c>
      <c r="S17" s="168" t="s">
        <v>3321</v>
      </c>
      <c r="T17" s="167">
        <v>1.9987999999999999</v>
      </c>
      <c r="U17" s="169">
        <v>142.1686746987952</v>
      </c>
      <c r="V17" s="170">
        <v>284.16674698795185</v>
      </c>
      <c r="W17" s="188" t="s">
        <v>2664</v>
      </c>
      <c r="X17" s="198" t="s">
        <v>2671</v>
      </c>
      <c r="Y17" s="198"/>
    </row>
    <row r="18" spans="1:25" ht="38.25" customHeight="1">
      <c r="A18" s="56">
        <v>15</v>
      </c>
      <c r="B18" s="74" t="s">
        <v>679</v>
      </c>
      <c r="C18" s="74">
        <v>1</v>
      </c>
      <c r="D18" s="75" t="s">
        <v>667</v>
      </c>
      <c r="E18" s="86">
        <v>1330</v>
      </c>
      <c r="F18" s="199">
        <v>431304327</v>
      </c>
      <c r="G18" s="200" t="s">
        <v>2201</v>
      </c>
      <c r="H18" s="201">
        <v>1</v>
      </c>
      <c r="I18" s="168" t="s">
        <v>368</v>
      </c>
      <c r="J18" s="195">
        <v>2.0748000000000002</v>
      </c>
      <c r="K18" s="169">
        <v>1330</v>
      </c>
      <c r="L18" s="170">
        <v>2759.4840000000004</v>
      </c>
      <c r="M18" s="196" t="s">
        <v>2641</v>
      </c>
      <c r="N18" s="197" t="s">
        <v>1536</v>
      </c>
      <c r="O18" s="197"/>
      <c r="P18" s="166">
        <v>90290</v>
      </c>
      <c r="Q18" s="167" t="s">
        <v>667</v>
      </c>
      <c r="R18" s="166">
        <v>1</v>
      </c>
      <c r="S18" s="168" t="s">
        <v>3321</v>
      </c>
      <c r="T18" s="167">
        <v>1.9987999999999999</v>
      </c>
      <c r="U18" s="169">
        <v>1330</v>
      </c>
      <c r="V18" s="170">
        <v>2658.404</v>
      </c>
      <c r="W18" s="188" t="s">
        <v>2664</v>
      </c>
      <c r="X18" s="198" t="s">
        <v>2671</v>
      </c>
      <c r="Y18" s="198"/>
    </row>
    <row r="19" spans="1:25" ht="38.25" customHeight="1">
      <c r="A19" s="56">
        <v>16</v>
      </c>
      <c r="B19" s="74" t="s">
        <v>681</v>
      </c>
      <c r="C19" s="74">
        <v>1</v>
      </c>
      <c r="D19" s="75" t="s">
        <v>667</v>
      </c>
      <c r="E19" s="86">
        <v>433</v>
      </c>
      <c r="F19" s="199">
        <v>131306685</v>
      </c>
      <c r="G19" s="200" t="s">
        <v>2201</v>
      </c>
      <c r="H19" s="201">
        <v>1.16673</v>
      </c>
      <c r="I19" s="168" t="s">
        <v>368</v>
      </c>
      <c r="J19" s="195">
        <v>4.6940999999999997</v>
      </c>
      <c r="K19" s="169">
        <v>371.122710481431</v>
      </c>
      <c r="L19" s="170">
        <v>1742.0871152708851</v>
      </c>
      <c r="M19" s="196" t="s">
        <v>2877</v>
      </c>
      <c r="N19" s="197" t="s">
        <v>2879</v>
      </c>
      <c r="O19" s="197"/>
      <c r="P19" s="166">
        <v>90290</v>
      </c>
      <c r="Q19" s="167" t="s">
        <v>667</v>
      </c>
      <c r="R19" s="166">
        <v>0.83</v>
      </c>
      <c r="S19" s="168" t="s">
        <v>3321</v>
      </c>
      <c r="T19" s="167">
        <v>1.9987999999999999</v>
      </c>
      <c r="U19" s="169">
        <v>521.68674698795178</v>
      </c>
      <c r="V19" s="170">
        <v>1042.7474698795179</v>
      </c>
      <c r="W19" s="188" t="s">
        <v>2664</v>
      </c>
      <c r="X19" s="198" t="s">
        <v>2671</v>
      </c>
      <c r="Y19" s="198"/>
    </row>
    <row r="20" spans="1:25" ht="38.25" customHeight="1">
      <c r="A20" s="56">
        <v>17</v>
      </c>
      <c r="B20" s="76" t="s">
        <v>3051</v>
      </c>
      <c r="C20" s="76">
        <v>1</v>
      </c>
      <c r="D20" s="75" t="s">
        <v>667</v>
      </c>
      <c r="E20" s="86">
        <v>5</v>
      </c>
      <c r="F20" s="199">
        <v>431304343</v>
      </c>
      <c r="G20" s="200" t="s">
        <v>2201</v>
      </c>
      <c r="H20" s="201">
        <v>1</v>
      </c>
      <c r="I20" s="168" t="s">
        <v>368</v>
      </c>
      <c r="J20" s="195">
        <v>4.0014000000000003</v>
      </c>
      <c r="K20" s="169">
        <v>5</v>
      </c>
      <c r="L20" s="170">
        <v>20.007000000000001</v>
      </c>
      <c r="M20" s="196" t="s">
        <v>2641</v>
      </c>
      <c r="N20" s="197" t="s">
        <v>1537</v>
      </c>
      <c r="O20" s="197"/>
      <c r="P20" s="166">
        <v>27641</v>
      </c>
      <c r="Q20" s="167" t="s">
        <v>667</v>
      </c>
      <c r="R20" s="166">
        <v>1</v>
      </c>
      <c r="S20" s="168" t="s">
        <v>3321</v>
      </c>
      <c r="T20" s="167">
        <v>4.0508000000000006</v>
      </c>
      <c r="U20" s="169">
        <v>5</v>
      </c>
      <c r="V20" s="170">
        <v>20.254000000000005</v>
      </c>
      <c r="W20" s="188" t="s">
        <v>2641</v>
      </c>
      <c r="X20" s="198" t="s">
        <v>2672</v>
      </c>
      <c r="Y20" s="198"/>
    </row>
    <row r="21" spans="1:25" ht="38.25" customHeight="1">
      <c r="A21" s="56">
        <v>18</v>
      </c>
      <c r="B21" s="74" t="s">
        <v>3052</v>
      </c>
      <c r="C21" s="74">
        <v>1</v>
      </c>
      <c r="D21" s="75" t="s">
        <v>667</v>
      </c>
      <c r="E21" s="86">
        <v>986</v>
      </c>
      <c r="F21" s="199">
        <v>431303525</v>
      </c>
      <c r="G21" s="200" t="s">
        <v>2201</v>
      </c>
      <c r="H21" s="201">
        <v>1</v>
      </c>
      <c r="I21" s="168" t="s">
        <v>368</v>
      </c>
      <c r="J21" s="195">
        <v>3.2313000000000001</v>
      </c>
      <c r="K21" s="169">
        <v>986</v>
      </c>
      <c r="L21" s="170">
        <v>3186.0617999999999</v>
      </c>
      <c r="M21" s="196" t="s">
        <v>2641</v>
      </c>
      <c r="N21" s="197" t="s">
        <v>1538</v>
      </c>
      <c r="O21" s="197"/>
      <c r="P21" s="166">
        <v>90241</v>
      </c>
      <c r="Q21" s="167" t="s">
        <v>667</v>
      </c>
      <c r="R21" s="166">
        <v>1</v>
      </c>
      <c r="S21" s="168" t="s">
        <v>3321</v>
      </c>
      <c r="T21" s="167">
        <v>2.3797999999999999</v>
      </c>
      <c r="U21" s="169">
        <v>986</v>
      </c>
      <c r="V21" s="170">
        <v>2346.4827999999998</v>
      </c>
      <c r="W21" s="188" t="s">
        <v>2664</v>
      </c>
      <c r="X21" s="198" t="s">
        <v>2666</v>
      </c>
      <c r="Y21" s="198"/>
    </row>
    <row r="22" spans="1:25" ht="38.25" customHeight="1">
      <c r="A22" s="56">
        <v>19</v>
      </c>
      <c r="B22" s="74" t="s">
        <v>682</v>
      </c>
      <c r="C22" s="74">
        <v>1</v>
      </c>
      <c r="D22" s="75" t="s">
        <v>667</v>
      </c>
      <c r="E22" s="86">
        <v>422</v>
      </c>
      <c r="F22" s="199">
        <v>131306693</v>
      </c>
      <c r="G22" s="200" t="s">
        <v>2201</v>
      </c>
      <c r="H22" s="201">
        <v>1.16673</v>
      </c>
      <c r="I22" s="168" t="s">
        <v>368</v>
      </c>
      <c r="J22" s="195">
        <v>6.1435000000000004</v>
      </c>
      <c r="K22" s="169">
        <v>361.69465086181032</v>
      </c>
      <c r="L22" s="170">
        <v>2222.0710875695318</v>
      </c>
      <c r="M22" s="196" t="s">
        <v>2880</v>
      </c>
      <c r="N22" s="197" t="s">
        <v>2881</v>
      </c>
      <c r="O22" s="197"/>
      <c r="P22" s="166">
        <v>90241</v>
      </c>
      <c r="Q22" s="167" t="s">
        <v>667</v>
      </c>
      <c r="R22" s="166">
        <v>0.83</v>
      </c>
      <c r="S22" s="168" t="s">
        <v>3321</v>
      </c>
      <c r="T22" s="167">
        <v>2.3797999999999999</v>
      </c>
      <c r="U22" s="169">
        <v>508.43373493975906</v>
      </c>
      <c r="V22" s="170">
        <v>1209.9706024096386</v>
      </c>
      <c r="W22" s="188" t="s">
        <v>2664</v>
      </c>
      <c r="X22" s="198" t="s">
        <v>2666</v>
      </c>
      <c r="Y22" s="198"/>
    </row>
    <row r="23" spans="1:25" ht="60">
      <c r="A23" s="56">
        <v>20</v>
      </c>
      <c r="B23" s="88" t="s">
        <v>1491</v>
      </c>
      <c r="C23" s="88">
        <v>1</v>
      </c>
      <c r="D23" s="89" t="s">
        <v>667</v>
      </c>
      <c r="E23" s="86">
        <v>424</v>
      </c>
      <c r="F23" s="199">
        <v>431305188</v>
      </c>
      <c r="G23" s="200" t="s">
        <v>2201</v>
      </c>
      <c r="H23" s="201">
        <v>1</v>
      </c>
      <c r="I23" s="168" t="s">
        <v>368</v>
      </c>
      <c r="J23" s="195">
        <v>3.5087999999999999</v>
      </c>
      <c r="K23" s="169">
        <v>424</v>
      </c>
      <c r="L23" s="170">
        <v>1487.7311999999999</v>
      </c>
      <c r="M23" s="196" t="s">
        <v>2641</v>
      </c>
      <c r="N23" s="197" t="s">
        <v>1539</v>
      </c>
      <c r="O23" s="197"/>
      <c r="P23" s="166">
        <v>90250</v>
      </c>
      <c r="Q23" s="167" t="s">
        <v>667</v>
      </c>
      <c r="R23" s="166">
        <v>0.56999999999999995</v>
      </c>
      <c r="S23" s="168" t="s">
        <v>3321</v>
      </c>
      <c r="T23" s="167">
        <v>2.0291999999999999</v>
      </c>
      <c r="U23" s="169">
        <v>743.85964912280713</v>
      </c>
      <c r="V23" s="170">
        <v>1509.44</v>
      </c>
      <c r="W23" s="188" t="s">
        <v>2664</v>
      </c>
      <c r="X23" s="198" t="s">
        <v>2673</v>
      </c>
      <c r="Y23" s="198" t="s">
        <v>2885</v>
      </c>
    </row>
    <row r="24" spans="1:25" ht="60">
      <c r="A24" s="56">
        <v>21</v>
      </c>
      <c r="B24" s="74" t="s">
        <v>4118</v>
      </c>
      <c r="C24" s="74">
        <v>1</v>
      </c>
      <c r="D24" s="75" t="s">
        <v>667</v>
      </c>
      <c r="E24" s="86">
        <v>50</v>
      </c>
      <c r="F24" s="199">
        <v>431303215</v>
      </c>
      <c r="G24" s="200" t="s">
        <v>2201</v>
      </c>
      <c r="H24" s="201">
        <v>1</v>
      </c>
      <c r="I24" s="168" t="s">
        <v>368</v>
      </c>
      <c r="J24" s="195">
        <v>3.4992000000000001</v>
      </c>
      <c r="K24" s="169">
        <v>50</v>
      </c>
      <c r="L24" s="170">
        <v>174.96</v>
      </c>
      <c r="M24" s="196" t="s">
        <v>2641</v>
      </c>
      <c r="N24" s="197" t="s">
        <v>1540</v>
      </c>
      <c r="O24" s="197"/>
      <c r="P24" s="166">
        <v>26742</v>
      </c>
      <c r="Q24" s="167" t="s">
        <v>667</v>
      </c>
      <c r="R24" s="166">
        <v>1</v>
      </c>
      <c r="S24" s="168" t="s">
        <v>3321</v>
      </c>
      <c r="T24" s="167">
        <v>3.5109000000000004</v>
      </c>
      <c r="U24" s="169">
        <v>50</v>
      </c>
      <c r="V24" s="170">
        <v>175.54499999999999</v>
      </c>
      <c r="W24" s="188" t="s">
        <v>2641</v>
      </c>
      <c r="X24" s="198" t="s">
        <v>2674</v>
      </c>
      <c r="Y24" s="198"/>
    </row>
    <row r="25" spans="1:25" ht="48">
      <c r="A25" s="56">
        <v>22</v>
      </c>
      <c r="B25" s="74" t="s">
        <v>4119</v>
      </c>
      <c r="C25" s="74">
        <v>1</v>
      </c>
      <c r="D25" s="75" t="s">
        <v>667</v>
      </c>
      <c r="E25" s="86">
        <v>210</v>
      </c>
      <c r="F25" s="199">
        <v>431303533</v>
      </c>
      <c r="G25" s="200" t="s">
        <v>2201</v>
      </c>
      <c r="H25" s="201">
        <v>1</v>
      </c>
      <c r="I25" s="168" t="s">
        <v>368</v>
      </c>
      <c r="J25" s="195">
        <v>6.5849000000000002</v>
      </c>
      <c r="K25" s="169">
        <v>210</v>
      </c>
      <c r="L25" s="170">
        <v>1382.829</v>
      </c>
      <c r="M25" s="196" t="s">
        <v>2641</v>
      </c>
      <c r="N25" s="197" t="s">
        <v>1541</v>
      </c>
      <c r="O25" s="197"/>
      <c r="P25" s="166">
        <v>90182</v>
      </c>
      <c r="Q25" s="167" t="s">
        <v>667</v>
      </c>
      <c r="R25" s="166">
        <v>1</v>
      </c>
      <c r="S25" s="168" t="s">
        <v>3321</v>
      </c>
      <c r="T25" s="167">
        <v>5.1071999999999997</v>
      </c>
      <c r="U25" s="169">
        <v>210</v>
      </c>
      <c r="V25" s="170">
        <v>1072.5119999999999</v>
      </c>
      <c r="W25" s="188" t="s">
        <v>2664</v>
      </c>
      <c r="X25" s="198" t="s">
        <v>2675</v>
      </c>
      <c r="Y25" s="198" t="s">
        <v>2885</v>
      </c>
    </row>
    <row r="26" spans="1:25" ht="72">
      <c r="A26" s="56">
        <v>23</v>
      </c>
      <c r="B26" s="74" t="s">
        <v>1492</v>
      </c>
      <c r="C26" s="74">
        <v>1</v>
      </c>
      <c r="D26" s="75" t="s">
        <v>569</v>
      </c>
      <c r="E26" s="86">
        <v>1109</v>
      </c>
      <c r="F26" s="199">
        <v>150199651</v>
      </c>
      <c r="G26" s="200" t="s">
        <v>537</v>
      </c>
      <c r="H26" s="201">
        <v>1.6666700000000001</v>
      </c>
      <c r="I26" s="168" t="s">
        <v>421</v>
      </c>
      <c r="J26" s="195">
        <v>4.1013000000000002</v>
      </c>
      <c r="K26" s="169">
        <v>665.39866920266161</v>
      </c>
      <c r="L26" s="170">
        <v>2728.9995620008763</v>
      </c>
      <c r="M26" s="196" t="s">
        <v>3125</v>
      </c>
      <c r="N26" s="197" t="s">
        <v>3126</v>
      </c>
      <c r="O26" s="197"/>
      <c r="P26" s="166">
        <v>90201</v>
      </c>
      <c r="Q26" s="167" t="s">
        <v>628</v>
      </c>
      <c r="R26" s="166">
        <v>1.67</v>
      </c>
      <c r="S26" s="168" t="s">
        <v>3335</v>
      </c>
      <c r="T26" s="167">
        <v>3.3345000000000002</v>
      </c>
      <c r="U26" s="169">
        <v>664.07185628742513</v>
      </c>
      <c r="V26" s="170">
        <v>2214.3476047904192</v>
      </c>
      <c r="W26" s="188" t="s">
        <v>2664</v>
      </c>
      <c r="X26" s="198" t="s">
        <v>2676</v>
      </c>
      <c r="Y26" s="198" t="s">
        <v>2885</v>
      </c>
    </row>
    <row r="27" spans="1:25" ht="49.5" customHeight="1">
      <c r="A27" s="56">
        <v>24</v>
      </c>
      <c r="B27" s="74" t="s">
        <v>1493</v>
      </c>
      <c r="C27" s="74">
        <v>1</v>
      </c>
      <c r="D27" s="75" t="s">
        <v>670</v>
      </c>
      <c r="E27" s="86">
        <v>220</v>
      </c>
      <c r="F27" s="199">
        <v>112847978</v>
      </c>
      <c r="G27" s="200" t="s">
        <v>537</v>
      </c>
      <c r="H27" s="201">
        <v>1</v>
      </c>
      <c r="I27" s="168" t="s">
        <v>379</v>
      </c>
      <c r="J27" s="195">
        <v>2.024</v>
      </c>
      <c r="K27" s="169">
        <v>220</v>
      </c>
      <c r="L27" s="170">
        <v>445.28</v>
      </c>
      <c r="M27" s="196" t="s">
        <v>3127</v>
      </c>
      <c r="N27" s="197" t="s">
        <v>3128</v>
      </c>
      <c r="O27" s="197"/>
      <c r="P27" s="166">
        <v>45484</v>
      </c>
      <c r="Q27" s="167" t="s">
        <v>619</v>
      </c>
      <c r="R27" s="166">
        <v>1.5</v>
      </c>
      <c r="S27" s="168" t="s">
        <v>3327</v>
      </c>
      <c r="T27" s="167">
        <v>1.9379999999999999</v>
      </c>
      <c r="U27" s="169">
        <v>146.66666666666666</v>
      </c>
      <c r="V27" s="170">
        <v>284.24</v>
      </c>
      <c r="W27" s="188" t="s">
        <v>3129</v>
      </c>
      <c r="X27" s="198" t="s">
        <v>1542</v>
      </c>
      <c r="Y27" s="198" t="s">
        <v>2885</v>
      </c>
    </row>
    <row r="28" spans="1:25" ht="60">
      <c r="A28" s="56">
        <v>25</v>
      </c>
      <c r="B28" s="74" t="s">
        <v>1447</v>
      </c>
      <c r="C28" s="74">
        <v>1</v>
      </c>
      <c r="D28" s="75" t="s">
        <v>569</v>
      </c>
      <c r="E28" s="86">
        <v>212</v>
      </c>
      <c r="F28" s="199">
        <v>131306170</v>
      </c>
      <c r="G28" s="200" t="s">
        <v>537</v>
      </c>
      <c r="H28" s="201">
        <v>1</v>
      </c>
      <c r="I28" s="168" t="s">
        <v>421</v>
      </c>
      <c r="J28" s="195">
        <v>9.2799999999999994</v>
      </c>
      <c r="K28" s="169">
        <v>212</v>
      </c>
      <c r="L28" s="170">
        <v>1967.36</v>
      </c>
      <c r="M28" s="196" t="s">
        <v>2638</v>
      </c>
      <c r="N28" s="197" t="s">
        <v>3130</v>
      </c>
      <c r="O28" s="197"/>
      <c r="P28" s="166">
        <v>5444</v>
      </c>
      <c r="Q28" s="167" t="s">
        <v>628</v>
      </c>
      <c r="R28" s="166">
        <v>1</v>
      </c>
      <c r="S28" s="168" t="s">
        <v>3335</v>
      </c>
      <c r="T28" s="167">
        <v>7.5</v>
      </c>
      <c r="U28" s="169">
        <v>212</v>
      </c>
      <c r="V28" s="170">
        <v>1590</v>
      </c>
      <c r="W28" s="188" t="s">
        <v>2638</v>
      </c>
      <c r="X28" s="198" t="s">
        <v>2677</v>
      </c>
      <c r="Y28" s="198"/>
    </row>
    <row r="29" spans="1:25" ht="60">
      <c r="A29" s="56">
        <v>26</v>
      </c>
      <c r="B29" s="74" t="s">
        <v>3730</v>
      </c>
      <c r="C29" s="74">
        <v>1</v>
      </c>
      <c r="D29" s="75" t="s">
        <v>4120</v>
      </c>
      <c r="E29" s="86">
        <v>104</v>
      </c>
      <c r="F29" s="199">
        <v>150199643</v>
      </c>
      <c r="G29" s="200" t="s">
        <v>537</v>
      </c>
      <c r="H29" s="201">
        <v>1.6666700000000001</v>
      </c>
      <c r="I29" s="168" t="s">
        <v>1543</v>
      </c>
      <c r="J29" s="195">
        <v>5.3550000000000004</v>
      </c>
      <c r="K29" s="169">
        <v>62.399875200249596</v>
      </c>
      <c r="L29" s="170">
        <v>334.15133169733662</v>
      </c>
      <c r="M29" s="196" t="s">
        <v>3125</v>
      </c>
      <c r="N29" s="197" t="s">
        <v>3131</v>
      </c>
      <c r="O29" s="197"/>
      <c r="P29" s="166">
        <v>90200</v>
      </c>
      <c r="Q29" s="167" t="s">
        <v>4120</v>
      </c>
      <c r="R29" s="166">
        <v>1.67</v>
      </c>
      <c r="S29" s="168" t="s">
        <v>1544</v>
      </c>
      <c r="T29" s="167">
        <v>4.0430000000000001</v>
      </c>
      <c r="U29" s="169">
        <v>62.275449101796411</v>
      </c>
      <c r="V29" s="170">
        <v>251.77964071856289</v>
      </c>
      <c r="W29" s="188" t="s">
        <v>2664</v>
      </c>
      <c r="X29" s="198" t="s">
        <v>2676</v>
      </c>
      <c r="Y29" s="198" t="s">
        <v>2885</v>
      </c>
    </row>
    <row r="30" spans="1:25" ht="36">
      <c r="A30" s="56">
        <v>27</v>
      </c>
      <c r="B30" s="76" t="s">
        <v>3053</v>
      </c>
      <c r="C30" s="76">
        <v>1</v>
      </c>
      <c r="D30" s="77" t="s">
        <v>569</v>
      </c>
      <c r="E30" s="87">
        <v>20</v>
      </c>
      <c r="F30" s="199">
        <v>131306235</v>
      </c>
      <c r="G30" s="200" t="s">
        <v>537</v>
      </c>
      <c r="H30" s="201">
        <v>1</v>
      </c>
      <c r="I30" s="168" t="s">
        <v>421</v>
      </c>
      <c r="J30" s="195">
        <v>4.6825999999999999</v>
      </c>
      <c r="K30" s="169">
        <v>20</v>
      </c>
      <c r="L30" s="170">
        <v>93.652000000000001</v>
      </c>
      <c r="M30" s="196" t="s">
        <v>2590</v>
      </c>
      <c r="N30" s="197" t="s">
        <v>1545</v>
      </c>
      <c r="O30" s="197"/>
      <c r="P30" s="166">
        <v>90200</v>
      </c>
      <c r="Q30" s="167" t="s">
        <v>628</v>
      </c>
      <c r="R30" s="166">
        <v>1.25</v>
      </c>
      <c r="S30" s="168" t="s">
        <v>3335</v>
      </c>
      <c r="T30" s="167">
        <v>4.0430000000000001</v>
      </c>
      <c r="U30" s="169">
        <v>16</v>
      </c>
      <c r="V30" s="170">
        <v>64.688000000000002</v>
      </c>
      <c r="W30" s="188" t="s">
        <v>2664</v>
      </c>
      <c r="X30" s="198" t="s">
        <v>2676</v>
      </c>
      <c r="Y30" s="198"/>
    </row>
    <row r="31" spans="1:25" ht="48">
      <c r="A31" s="56">
        <v>28</v>
      </c>
      <c r="B31" s="76" t="s">
        <v>3054</v>
      </c>
      <c r="C31" s="76">
        <v>1</v>
      </c>
      <c r="D31" s="77" t="s">
        <v>569</v>
      </c>
      <c r="E31" s="87">
        <v>216</v>
      </c>
      <c r="F31" s="199">
        <v>131306243</v>
      </c>
      <c r="G31" s="200" t="s">
        <v>537</v>
      </c>
      <c r="H31" s="201">
        <v>1</v>
      </c>
      <c r="I31" s="168" t="s">
        <v>421</v>
      </c>
      <c r="J31" s="195">
        <v>3.7789000000000001</v>
      </c>
      <c r="K31" s="169">
        <v>216</v>
      </c>
      <c r="L31" s="170">
        <v>816.24240000000009</v>
      </c>
      <c r="M31" s="196" t="s">
        <v>2590</v>
      </c>
      <c r="N31" s="197" t="s">
        <v>1546</v>
      </c>
      <c r="O31" s="197"/>
      <c r="P31" s="166">
        <v>90201</v>
      </c>
      <c r="Q31" s="167" t="s">
        <v>628</v>
      </c>
      <c r="R31" s="166">
        <v>1.25</v>
      </c>
      <c r="S31" s="168" t="s">
        <v>3335</v>
      </c>
      <c r="T31" s="167">
        <v>3.3345000000000002</v>
      </c>
      <c r="U31" s="169">
        <v>172.8</v>
      </c>
      <c r="V31" s="170">
        <v>576.2016000000001</v>
      </c>
      <c r="W31" s="188" t="s">
        <v>2664</v>
      </c>
      <c r="X31" s="198" t="s">
        <v>2676</v>
      </c>
      <c r="Y31" s="198"/>
    </row>
    <row r="32" spans="1:25" ht="36">
      <c r="A32" s="56">
        <v>29</v>
      </c>
      <c r="B32" s="76" t="s">
        <v>3055</v>
      </c>
      <c r="C32" s="76">
        <v>1</v>
      </c>
      <c r="D32" s="77" t="s">
        <v>667</v>
      </c>
      <c r="E32" s="87">
        <v>2</v>
      </c>
      <c r="F32" s="199">
        <v>131304127</v>
      </c>
      <c r="G32" s="200" t="s">
        <v>2201</v>
      </c>
      <c r="H32" s="201">
        <v>1</v>
      </c>
      <c r="I32" s="168" t="s">
        <v>368</v>
      </c>
      <c r="J32" s="195">
        <v>3.0996000000000001</v>
      </c>
      <c r="K32" s="169">
        <v>2</v>
      </c>
      <c r="L32" s="170">
        <v>6.1992000000000003</v>
      </c>
      <c r="M32" s="196" t="s">
        <v>314</v>
      </c>
      <c r="N32" s="197" t="s">
        <v>1547</v>
      </c>
      <c r="O32" s="197"/>
      <c r="P32" s="166">
        <v>1313043</v>
      </c>
      <c r="Q32" s="167" t="s">
        <v>667</v>
      </c>
      <c r="R32" s="166">
        <v>1</v>
      </c>
      <c r="S32" s="168" t="s">
        <v>3321</v>
      </c>
      <c r="T32" s="167">
        <v>3.9994999999999998</v>
      </c>
      <c r="U32" s="169">
        <v>2</v>
      </c>
      <c r="V32" s="170">
        <v>7.9989999999999997</v>
      </c>
      <c r="W32" s="188" t="s">
        <v>3132</v>
      </c>
      <c r="X32" s="198" t="s">
        <v>2678</v>
      </c>
      <c r="Y32" s="198"/>
    </row>
    <row r="33" spans="1:25" ht="72">
      <c r="A33" s="56">
        <v>30</v>
      </c>
      <c r="B33" s="76" t="s">
        <v>3056</v>
      </c>
      <c r="C33" s="76">
        <v>1</v>
      </c>
      <c r="D33" s="77" t="s">
        <v>667</v>
      </c>
      <c r="E33" s="87">
        <v>4</v>
      </c>
      <c r="F33" s="199">
        <v>431305730</v>
      </c>
      <c r="G33" s="200" t="s">
        <v>2201</v>
      </c>
      <c r="H33" s="201">
        <v>1</v>
      </c>
      <c r="I33" s="168" t="s">
        <v>368</v>
      </c>
      <c r="J33" s="195">
        <v>14.8912</v>
      </c>
      <c r="K33" s="169">
        <v>4</v>
      </c>
      <c r="L33" s="170">
        <v>59.564799999999998</v>
      </c>
      <c r="M33" s="196" t="s">
        <v>2641</v>
      </c>
      <c r="N33" s="197" t="s">
        <v>1548</v>
      </c>
      <c r="O33" s="197"/>
      <c r="P33" s="166">
        <v>303835</v>
      </c>
      <c r="Q33" s="167" t="s">
        <v>667</v>
      </c>
      <c r="R33" s="166">
        <v>1</v>
      </c>
      <c r="S33" s="168" t="s">
        <v>3321</v>
      </c>
      <c r="T33" s="167">
        <v>15.072800000000001</v>
      </c>
      <c r="U33" s="169">
        <v>4</v>
      </c>
      <c r="V33" s="170">
        <v>60.291200000000003</v>
      </c>
      <c r="W33" s="188" t="s">
        <v>2641</v>
      </c>
      <c r="X33" s="198" t="s">
        <v>2679</v>
      </c>
      <c r="Y33" s="198"/>
    </row>
    <row r="34" spans="1:25" ht="36">
      <c r="A34" s="56">
        <v>31</v>
      </c>
      <c r="B34" s="74" t="s">
        <v>2793</v>
      </c>
      <c r="C34" s="74">
        <v>1</v>
      </c>
      <c r="D34" s="75" t="s">
        <v>667</v>
      </c>
      <c r="E34" s="86">
        <v>20</v>
      </c>
      <c r="F34" s="199">
        <v>431306141</v>
      </c>
      <c r="G34" s="200" t="s">
        <v>2201</v>
      </c>
      <c r="H34" s="201">
        <v>1</v>
      </c>
      <c r="I34" s="168" t="s">
        <v>368</v>
      </c>
      <c r="J34" s="195">
        <v>17.010000000000002</v>
      </c>
      <c r="K34" s="169">
        <v>20</v>
      </c>
      <c r="L34" s="170">
        <v>340.2</v>
      </c>
      <c r="M34" s="196" t="s">
        <v>2641</v>
      </c>
      <c r="N34" s="197" t="s">
        <v>1549</v>
      </c>
      <c r="O34" s="197"/>
      <c r="P34" s="166">
        <v>25723</v>
      </c>
      <c r="Q34" s="167" t="s">
        <v>667</v>
      </c>
      <c r="R34" s="166">
        <v>1</v>
      </c>
      <c r="S34" s="168" t="s">
        <v>3321</v>
      </c>
      <c r="T34" s="167">
        <v>17.43</v>
      </c>
      <c r="U34" s="169">
        <v>20</v>
      </c>
      <c r="V34" s="170">
        <v>348.6</v>
      </c>
      <c r="W34" s="188" t="s">
        <v>2641</v>
      </c>
      <c r="X34" s="198" t="s">
        <v>2680</v>
      </c>
      <c r="Y34" s="198"/>
    </row>
    <row r="35" spans="1:25" ht="36">
      <c r="A35" s="56">
        <v>32</v>
      </c>
      <c r="B35" s="74" t="s">
        <v>3665</v>
      </c>
      <c r="C35" s="74">
        <v>1</v>
      </c>
      <c r="D35" s="75" t="s">
        <v>667</v>
      </c>
      <c r="E35" s="86">
        <v>55</v>
      </c>
      <c r="F35" s="199">
        <v>431303371</v>
      </c>
      <c r="G35" s="200" t="s">
        <v>2201</v>
      </c>
      <c r="H35" s="201">
        <v>1</v>
      </c>
      <c r="I35" s="168" t="s">
        <v>368</v>
      </c>
      <c r="J35" s="195">
        <v>30.779199999999999</v>
      </c>
      <c r="K35" s="169">
        <v>55</v>
      </c>
      <c r="L35" s="170">
        <v>1692.856</v>
      </c>
      <c r="M35" s="196" t="s">
        <v>2641</v>
      </c>
      <c r="N35" s="197" t="s">
        <v>1550</v>
      </c>
      <c r="O35" s="197"/>
      <c r="P35" s="166">
        <v>90060</v>
      </c>
      <c r="Q35" s="167" t="s">
        <v>667</v>
      </c>
      <c r="R35" s="166">
        <v>1</v>
      </c>
      <c r="S35" s="168" t="s">
        <v>3321</v>
      </c>
      <c r="T35" s="167">
        <v>22.169200000000004</v>
      </c>
      <c r="U35" s="169">
        <v>55</v>
      </c>
      <c r="V35" s="170">
        <v>1219.3060000000003</v>
      </c>
      <c r="W35" s="188" t="s">
        <v>2664</v>
      </c>
      <c r="X35" s="198" t="s">
        <v>2681</v>
      </c>
      <c r="Y35" s="198" t="s">
        <v>2885</v>
      </c>
    </row>
    <row r="36" spans="1:25" ht="36">
      <c r="A36" s="56">
        <v>33</v>
      </c>
      <c r="B36" s="74" t="s">
        <v>3666</v>
      </c>
      <c r="C36" s="74">
        <v>1</v>
      </c>
      <c r="D36" s="75" t="s">
        <v>667</v>
      </c>
      <c r="E36" s="86">
        <v>1</v>
      </c>
      <c r="F36" s="199">
        <v>131305778</v>
      </c>
      <c r="G36" s="200" t="s">
        <v>2201</v>
      </c>
      <c r="H36" s="201">
        <v>1</v>
      </c>
      <c r="I36" s="168" t="s">
        <v>368</v>
      </c>
      <c r="J36" s="195">
        <v>11.4543</v>
      </c>
      <c r="K36" s="169">
        <v>1</v>
      </c>
      <c r="L36" s="170">
        <v>11.4543</v>
      </c>
      <c r="M36" s="196" t="s">
        <v>2638</v>
      </c>
      <c r="N36" s="197" t="s">
        <v>3133</v>
      </c>
      <c r="O36" s="197"/>
      <c r="P36" s="166">
        <v>800022</v>
      </c>
      <c r="Q36" s="167" t="s">
        <v>667</v>
      </c>
      <c r="R36" s="166">
        <v>1</v>
      </c>
      <c r="S36" s="168" t="s">
        <v>3321</v>
      </c>
      <c r="T36" s="167">
        <v>31.587499999999999</v>
      </c>
      <c r="U36" s="169">
        <v>1</v>
      </c>
      <c r="V36" s="170">
        <v>31.587499999999999</v>
      </c>
      <c r="W36" s="188" t="s">
        <v>2649</v>
      </c>
      <c r="X36" s="198" t="s">
        <v>2682</v>
      </c>
      <c r="Y36" s="198" t="s">
        <v>2885</v>
      </c>
    </row>
    <row r="37" spans="1:25" ht="36">
      <c r="A37" s="56">
        <v>34</v>
      </c>
      <c r="B37" s="76" t="s">
        <v>3667</v>
      </c>
      <c r="C37" s="76">
        <v>1</v>
      </c>
      <c r="D37" s="77" t="s">
        <v>667</v>
      </c>
      <c r="E37" s="87">
        <v>60</v>
      </c>
      <c r="F37" s="199">
        <v>331301572</v>
      </c>
      <c r="G37" s="200" t="s">
        <v>2201</v>
      </c>
      <c r="H37" s="201">
        <v>1</v>
      </c>
      <c r="I37" s="168" t="s">
        <v>368</v>
      </c>
      <c r="J37" s="195">
        <v>6.9006999999999996</v>
      </c>
      <c r="K37" s="169">
        <v>60</v>
      </c>
      <c r="L37" s="170">
        <v>414.04199999999997</v>
      </c>
      <c r="M37" s="196" t="s">
        <v>1551</v>
      </c>
      <c r="N37" s="197" t="s">
        <v>1552</v>
      </c>
      <c r="O37" s="197"/>
      <c r="P37" s="166">
        <v>90242</v>
      </c>
      <c r="Q37" s="167" t="s">
        <v>667</v>
      </c>
      <c r="R37" s="166">
        <v>1</v>
      </c>
      <c r="S37" s="168" t="s">
        <v>3321</v>
      </c>
      <c r="T37" s="167">
        <v>4.6208</v>
      </c>
      <c r="U37" s="169">
        <v>60</v>
      </c>
      <c r="V37" s="170">
        <v>277.24799999999999</v>
      </c>
      <c r="W37" s="188" t="s">
        <v>2664</v>
      </c>
      <c r="X37" s="198" t="s">
        <v>2666</v>
      </c>
      <c r="Y37" s="198" t="s">
        <v>2885</v>
      </c>
    </row>
    <row r="38" spans="1:25" ht="24.75" thickBot="1">
      <c r="A38" s="56">
        <v>35</v>
      </c>
      <c r="B38" s="74" t="s">
        <v>3043</v>
      </c>
      <c r="C38" s="74">
        <v>1</v>
      </c>
      <c r="D38" s="75" t="s">
        <v>667</v>
      </c>
      <c r="E38" s="86">
        <v>12</v>
      </c>
      <c r="F38" s="202">
        <v>330429125</v>
      </c>
      <c r="G38" s="203" t="s">
        <v>2201</v>
      </c>
      <c r="H38" s="204">
        <v>1</v>
      </c>
      <c r="I38" s="168" t="s">
        <v>368</v>
      </c>
      <c r="J38" s="205">
        <v>6.0903999999999998</v>
      </c>
      <c r="K38" s="169">
        <v>12</v>
      </c>
      <c r="L38" s="170">
        <v>73.084800000000001</v>
      </c>
      <c r="M38" s="196" t="s">
        <v>1553</v>
      </c>
      <c r="N38" s="197" t="s">
        <v>1554</v>
      </c>
      <c r="O38" s="197"/>
      <c r="P38" s="166">
        <v>45741</v>
      </c>
      <c r="Q38" s="167" t="s">
        <v>667</v>
      </c>
      <c r="R38" s="166">
        <v>1</v>
      </c>
      <c r="S38" s="168" t="s">
        <v>3321</v>
      </c>
      <c r="T38" s="167">
        <v>1.3</v>
      </c>
      <c r="U38" s="169">
        <v>12</v>
      </c>
      <c r="V38" s="170">
        <v>15.6</v>
      </c>
      <c r="W38" s="188" t="s">
        <v>1555</v>
      </c>
      <c r="X38" s="198" t="s">
        <v>2683</v>
      </c>
      <c r="Y38" s="198"/>
    </row>
    <row r="39" spans="1:25" ht="13.5" thickBot="1">
      <c r="B39" s="5" t="s">
        <v>597</v>
      </c>
      <c r="C39" s="52"/>
      <c r="D39" s="11"/>
      <c r="E39" s="11"/>
      <c r="F39" s="260"/>
      <c r="G39" s="260"/>
      <c r="H39" s="176"/>
      <c r="I39" s="176"/>
      <c r="J39" s="260"/>
      <c r="K39" s="176"/>
      <c r="L39" s="261">
        <v>31812.0746413665</v>
      </c>
      <c r="M39" s="116"/>
      <c r="N39" s="116"/>
      <c r="O39" s="266"/>
      <c r="P39" s="260"/>
      <c r="Q39" s="260"/>
      <c r="R39" s="176"/>
      <c r="S39" s="176"/>
      <c r="T39" s="260"/>
      <c r="U39" s="176"/>
      <c r="V39" s="261">
        <v>25823.2805147861</v>
      </c>
      <c r="W39" s="116"/>
      <c r="X39" s="116"/>
      <c r="Y39" s="116"/>
    </row>
    <row r="41" spans="1:25">
      <c r="E41" s="1" t="s">
        <v>598</v>
      </c>
    </row>
  </sheetData>
  <mergeCells count="9">
    <mergeCell ref="Y2:Y3"/>
    <mergeCell ref="P1:Y1"/>
    <mergeCell ref="A1:E1"/>
    <mergeCell ref="H2:I2"/>
    <mergeCell ref="H3:I3"/>
    <mergeCell ref="R2:S2"/>
    <mergeCell ref="R3:S3"/>
    <mergeCell ref="F1:O1"/>
    <mergeCell ref="O2:O3"/>
  </mergeCells>
  <phoneticPr fontId="1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9"/>
  <sheetViews>
    <sheetView topLeftCell="D1" workbookViewId="0">
      <selection activeCell="O2" sqref="O2:O3"/>
    </sheetView>
  </sheetViews>
  <sheetFormatPr defaultRowHeight="12.75"/>
  <cols>
    <col min="1" max="1" width="4.140625" style="1" customWidth="1"/>
    <col min="2" max="2" width="34.7109375" style="1" customWidth="1"/>
    <col min="3" max="3" width="9" style="1" customWidth="1"/>
    <col min="4" max="4" width="6.28515625" style="1" customWidth="1"/>
    <col min="5" max="5" width="7.140625" style="1" customWidth="1"/>
    <col min="6" max="6" width="12"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1180" t="s">
        <v>649</v>
      </c>
      <c r="B1" s="1181"/>
      <c r="C1" s="1181"/>
      <c r="D1" s="1181"/>
      <c r="E1" s="1182"/>
      <c r="F1" s="1190" t="s">
        <v>3137</v>
      </c>
      <c r="G1" s="1191"/>
      <c r="H1" s="1191"/>
      <c r="I1" s="1191"/>
      <c r="J1" s="1191"/>
      <c r="K1" s="1191"/>
      <c r="L1" s="1191"/>
      <c r="M1" s="1191"/>
      <c r="N1" s="1191"/>
      <c r="O1" s="1192"/>
    </row>
    <row r="2" spans="1:15" ht="21.75" customHeight="1">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row>
    <row r="3" spans="1:15" ht="29.25"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row>
    <row r="4" spans="1:15">
      <c r="A4" s="3">
        <v>1</v>
      </c>
      <c r="B4" s="81" t="s">
        <v>2160</v>
      </c>
      <c r="C4" s="3">
        <v>100</v>
      </c>
      <c r="D4" s="3" t="s">
        <v>599</v>
      </c>
      <c r="E4" s="3">
        <v>300</v>
      </c>
      <c r="F4" s="166">
        <v>11379208172</v>
      </c>
      <c r="G4" s="167" t="s">
        <v>599</v>
      </c>
      <c r="H4" s="166">
        <v>1</v>
      </c>
      <c r="I4" s="168" t="s">
        <v>3138</v>
      </c>
      <c r="J4" s="167">
        <v>32.74</v>
      </c>
      <c r="K4" s="169">
        <v>300</v>
      </c>
      <c r="L4" s="170">
        <v>9822</v>
      </c>
      <c r="M4" s="188" t="s">
        <v>3139</v>
      </c>
      <c r="N4" s="198" t="s">
        <v>3140</v>
      </c>
      <c r="O4" s="198"/>
    </row>
    <row r="5" spans="1:15">
      <c r="A5" s="3">
        <v>2</v>
      </c>
      <c r="B5" s="81" t="s">
        <v>2161</v>
      </c>
      <c r="C5" s="3">
        <v>50</v>
      </c>
      <c r="D5" s="3" t="s">
        <v>599</v>
      </c>
      <c r="E5" s="3">
        <v>5</v>
      </c>
      <c r="F5" s="166">
        <v>11379194263</v>
      </c>
      <c r="G5" s="167" t="s">
        <v>599</v>
      </c>
      <c r="H5" s="166">
        <v>1</v>
      </c>
      <c r="I5" s="168" t="s">
        <v>3138</v>
      </c>
      <c r="J5" s="167">
        <v>37.24</v>
      </c>
      <c r="K5" s="169">
        <v>5</v>
      </c>
      <c r="L5" s="170">
        <v>186.2</v>
      </c>
      <c r="M5" s="188" t="s">
        <v>3139</v>
      </c>
      <c r="N5" s="198" t="s">
        <v>3141</v>
      </c>
      <c r="O5" s="198"/>
    </row>
    <row r="6" spans="1:15" ht="25.5">
      <c r="A6" s="3">
        <v>3</v>
      </c>
      <c r="B6" s="90" t="s">
        <v>2162</v>
      </c>
      <c r="C6" s="3">
        <v>1</v>
      </c>
      <c r="D6" s="3" t="s">
        <v>599</v>
      </c>
      <c r="E6" s="3">
        <v>10</v>
      </c>
      <c r="F6" s="166">
        <v>11415247001</v>
      </c>
      <c r="G6" s="167" t="s">
        <v>599</v>
      </c>
      <c r="H6" s="166">
        <v>1</v>
      </c>
      <c r="I6" s="168" t="s">
        <v>3138</v>
      </c>
      <c r="J6" s="167">
        <v>62.37</v>
      </c>
      <c r="K6" s="169">
        <v>10</v>
      </c>
      <c r="L6" s="170">
        <v>623.70000000000005</v>
      </c>
      <c r="M6" s="188" t="s">
        <v>3139</v>
      </c>
      <c r="N6" s="198" t="s">
        <v>3142</v>
      </c>
      <c r="O6" s="198"/>
    </row>
    <row r="7" spans="1:15" ht="25.5">
      <c r="A7" s="3">
        <v>4</v>
      </c>
      <c r="B7" s="81" t="s">
        <v>2163</v>
      </c>
      <c r="C7" s="3">
        <v>5</v>
      </c>
      <c r="D7" s="3" t="s">
        <v>599</v>
      </c>
      <c r="E7" s="3">
        <v>20</v>
      </c>
      <c r="F7" s="166">
        <v>3666751001</v>
      </c>
      <c r="G7" s="167" t="s">
        <v>599</v>
      </c>
      <c r="H7" s="166">
        <v>1</v>
      </c>
      <c r="I7" s="168" t="s">
        <v>3138</v>
      </c>
      <c r="J7" s="167">
        <v>6.94</v>
      </c>
      <c r="K7" s="169">
        <v>20</v>
      </c>
      <c r="L7" s="170">
        <v>138.80000000000001</v>
      </c>
      <c r="M7" s="188" t="s">
        <v>3139</v>
      </c>
      <c r="N7" s="198" t="s">
        <v>3143</v>
      </c>
      <c r="O7" s="198"/>
    </row>
    <row r="8" spans="1:15" ht="13.5" thickBot="1">
      <c r="A8" s="3">
        <v>5</v>
      </c>
      <c r="B8" s="3" t="s">
        <v>2164</v>
      </c>
      <c r="C8" s="3">
        <v>30</v>
      </c>
      <c r="D8" s="3" t="s">
        <v>599</v>
      </c>
      <c r="E8" s="3">
        <v>1</v>
      </c>
      <c r="F8" s="166">
        <v>11379160001</v>
      </c>
      <c r="G8" s="167" t="s">
        <v>599</v>
      </c>
      <c r="H8" s="166">
        <v>1</v>
      </c>
      <c r="I8" s="168" t="s">
        <v>3138</v>
      </c>
      <c r="J8" s="167">
        <v>18.57</v>
      </c>
      <c r="K8" s="169">
        <v>1</v>
      </c>
      <c r="L8" s="170">
        <v>18.57</v>
      </c>
      <c r="M8" s="188" t="s">
        <v>3139</v>
      </c>
      <c r="N8" s="198" t="s">
        <v>3144</v>
      </c>
      <c r="O8" s="198"/>
    </row>
    <row r="9" spans="1:15" ht="26.25" thickBot="1">
      <c r="A9" s="19"/>
      <c r="B9" s="34" t="s">
        <v>4135</v>
      </c>
      <c r="C9" s="53"/>
      <c r="D9" s="20"/>
      <c r="E9" s="20"/>
      <c r="F9" s="206"/>
      <c r="G9" s="206"/>
      <c r="H9" s="207"/>
      <c r="I9" s="208"/>
      <c r="J9" s="209"/>
      <c r="K9" s="207"/>
      <c r="L9" s="210">
        <v>10789.27</v>
      </c>
      <c r="M9" s="211"/>
      <c r="N9" s="212"/>
      <c r="O9" s="212"/>
    </row>
  </sheetData>
  <mergeCells count="5">
    <mergeCell ref="A1:E1"/>
    <mergeCell ref="F1:O1"/>
    <mergeCell ref="H2:I2"/>
    <mergeCell ref="H3:I3"/>
    <mergeCell ref="O2:O3"/>
  </mergeCells>
  <phoneticPr fontId="1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5"/>
  <sheetViews>
    <sheetView topLeftCell="C1" workbookViewId="0">
      <selection activeCell="O2" sqref="O2:O3"/>
    </sheetView>
  </sheetViews>
  <sheetFormatPr defaultRowHeight="12.75"/>
  <cols>
    <col min="1" max="1" width="4.140625" style="1" customWidth="1"/>
    <col min="2" max="2" width="34.7109375" style="1" customWidth="1"/>
    <col min="3" max="3" width="8.7109375" style="1" customWidth="1"/>
    <col min="4" max="4" width="6.28515625" style="1" customWidth="1"/>
    <col min="5" max="5" width="7.140625" style="1" customWidth="1"/>
    <col min="6" max="6" width="11.28515625"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1180" t="s">
        <v>649</v>
      </c>
      <c r="B1" s="1181"/>
      <c r="C1" s="1181"/>
      <c r="D1" s="1181"/>
      <c r="E1" s="1182"/>
      <c r="F1" s="1190" t="s">
        <v>3145</v>
      </c>
      <c r="G1" s="1191"/>
      <c r="H1" s="1191"/>
      <c r="I1" s="1191"/>
      <c r="J1" s="1191"/>
      <c r="K1" s="1191"/>
      <c r="L1" s="1191"/>
      <c r="M1" s="1191"/>
      <c r="N1" s="1191"/>
      <c r="O1" s="1192"/>
    </row>
    <row r="2" spans="1:15" ht="24.75" customHeight="1">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row>
    <row r="3" spans="1:15" ht="22.5"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row>
    <row r="4" spans="1:15" ht="25.5" customHeight="1">
      <c r="A4" s="37">
        <v>1</v>
      </c>
      <c r="B4" s="38" t="s">
        <v>4142</v>
      </c>
      <c r="C4" s="38">
        <v>1</v>
      </c>
      <c r="D4" s="39" t="s">
        <v>670</v>
      </c>
      <c r="E4" s="41">
        <v>14</v>
      </c>
      <c r="F4" s="166" t="s">
        <v>2284</v>
      </c>
      <c r="G4" s="167">
        <v>1</v>
      </c>
      <c r="H4" s="166">
        <v>1</v>
      </c>
      <c r="I4" s="168" t="s">
        <v>3370</v>
      </c>
      <c r="J4" s="167">
        <v>47.33</v>
      </c>
      <c r="K4" s="169">
        <v>14</v>
      </c>
      <c r="L4" s="170">
        <v>662.62</v>
      </c>
      <c r="M4" s="188" t="s">
        <v>2642</v>
      </c>
      <c r="N4" s="189" t="s">
        <v>2289</v>
      </c>
      <c r="O4" s="189"/>
    </row>
    <row r="5" spans="1:15" ht="25.5">
      <c r="A5" s="24">
        <v>2</v>
      </c>
      <c r="B5" s="26" t="s">
        <v>4143</v>
      </c>
      <c r="C5" s="38">
        <v>1</v>
      </c>
      <c r="D5" s="39" t="s">
        <v>599</v>
      </c>
      <c r="E5" s="41">
        <v>22</v>
      </c>
      <c r="F5" s="166" t="s">
        <v>2285</v>
      </c>
      <c r="G5" s="167">
        <v>1</v>
      </c>
      <c r="H5" s="166">
        <v>1</v>
      </c>
      <c r="I5" s="168" t="s">
        <v>3146</v>
      </c>
      <c r="J5" s="167">
        <v>147.22</v>
      </c>
      <c r="K5" s="169">
        <v>22</v>
      </c>
      <c r="L5" s="170">
        <v>3238.84</v>
      </c>
      <c r="M5" s="188" t="s">
        <v>2642</v>
      </c>
      <c r="N5" s="189" t="s">
        <v>2290</v>
      </c>
      <c r="O5" s="189"/>
    </row>
    <row r="6" spans="1:15" ht="25.5" customHeight="1">
      <c r="A6" s="24">
        <v>3</v>
      </c>
      <c r="B6" s="26" t="s">
        <v>4144</v>
      </c>
      <c r="C6" s="26">
        <v>1</v>
      </c>
      <c r="D6" s="25" t="s">
        <v>670</v>
      </c>
      <c r="E6" s="41">
        <v>130</v>
      </c>
      <c r="F6" s="166" t="s">
        <v>2286</v>
      </c>
      <c r="G6" s="167">
        <v>1</v>
      </c>
      <c r="H6" s="166">
        <v>1</v>
      </c>
      <c r="I6" s="168" t="s">
        <v>3370</v>
      </c>
      <c r="J6" s="167">
        <v>41.01</v>
      </c>
      <c r="K6" s="169">
        <v>130</v>
      </c>
      <c r="L6" s="170">
        <v>5331.3</v>
      </c>
      <c r="M6" s="188" t="s">
        <v>2642</v>
      </c>
      <c r="N6" s="189" t="s">
        <v>2291</v>
      </c>
      <c r="O6" s="189"/>
    </row>
    <row r="7" spans="1:15" ht="25.5">
      <c r="A7" s="37">
        <v>4</v>
      </c>
      <c r="B7" s="26" t="s">
        <v>4149</v>
      </c>
      <c r="C7" s="26">
        <v>1</v>
      </c>
      <c r="D7" s="25" t="s">
        <v>670</v>
      </c>
      <c r="E7" s="41">
        <v>12</v>
      </c>
      <c r="F7" s="166" t="s">
        <v>3147</v>
      </c>
      <c r="G7" s="167" t="s">
        <v>3148</v>
      </c>
      <c r="H7" s="166">
        <v>2</v>
      </c>
      <c r="I7" s="168" t="s">
        <v>3149</v>
      </c>
      <c r="J7" s="167">
        <v>508.84</v>
      </c>
      <c r="K7" s="169">
        <v>6</v>
      </c>
      <c r="L7" s="170">
        <v>3053.04</v>
      </c>
      <c r="M7" s="188" t="s">
        <v>2642</v>
      </c>
      <c r="N7" s="189" t="s">
        <v>3150</v>
      </c>
      <c r="O7" s="189"/>
    </row>
    <row r="8" spans="1:15" ht="25.5" customHeight="1">
      <c r="A8" s="24">
        <v>5</v>
      </c>
      <c r="B8" s="26" t="s">
        <v>4150</v>
      </c>
      <c r="C8" s="26">
        <v>1</v>
      </c>
      <c r="D8" s="25" t="s">
        <v>670</v>
      </c>
      <c r="E8" s="41">
        <v>12</v>
      </c>
      <c r="F8" s="166" t="s">
        <v>3151</v>
      </c>
      <c r="G8" s="167">
        <v>1</v>
      </c>
      <c r="H8" s="166">
        <v>1</v>
      </c>
      <c r="I8" s="168" t="s">
        <v>3370</v>
      </c>
      <c r="J8" s="167">
        <v>119.2</v>
      </c>
      <c r="K8" s="169">
        <v>12</v>
      </c>
      <c r="L8" s="170">
        <v>1430.4</v>
      </c>
      <c r="M8" s="188" t="s">
        <v>2642</v>
      </c>
      <c r="N8" s="189" t="s">
        <v>3152</v>
      </c>
      <c r="O8" s="189"/>
    </row>
    <row r="9" spans="1:15" ht="38.25">
      <c r="A9" s="24">
        <v>6</v>
      </c>
      <c r="B9" s="26" t="s">
        <v>4145</v>
      </c>
      <c r="C9" s="26">
        <v>1</v>
      </c>
      <c r="D9" s="25" t="s">
        <v>670</v>
      </c>
      <c r="E9" s="41">
        <v>4</v>
      </c>
      <c r="F9" s="166" t="s">
        <v>3153</v>
      </c>
      <c r="G9" s="167">
        <v>1</v>
      </c>
      <c r="H9" s="166">
        <v>1</v>
      </c>
      <c r="I9" s="168" t="s">
        <v>3370</v>
      </c>
      <c r="J9" s="167">
        <v>243.42</v>
      </c>
      <c r="K9" s="169">
        <v>4</v>
      </c>
      <c r="L9" s="170">
        <v>973.68</v>
      </c>
      <c r="M9" s="188" t="s">
        <v>2642</v>
      </c>
      <c r="N9" s="189" t="s">
        <v>3154</v>
      </c>
      <c r="O9" s="189"/>
    </row>
    <row r="10" spans="1:15" ht="38.25" customHeight="1">
      <c r="A10" s="37">
        <v>7</v>
      </c>
      <c r="B10" s="26" t="s">
        <v>4146</v>
      </c>
      <c r="C10" s="26">
        <v>1</v>
      </c>
      <c r="D10" s="25" t="s">
        <v>670</v>
      </c>
      <c r="E10" s="41">
        <v>4</v>
      </c>
      <c r="F10" s="166" t="s">
        <v>3155</v>
      </c>
      <c r="G10" s="167">
        <v>1</v>
      </c>
      <c r="H10" s="166">
        <v>1</v>
      </c>
      <c r="I10" s="168" t="s">
        <v>3370</v>
      </c>
      <c r="J10" s="167">
        <v>119.62</v>
      </c>
      <c r="K10" s="169">
        <v>4</v>
      </c>
      <c r="L10" s="170">
        <v>478.48</v>
      </c>
      <c r="M10" s="188" t="s">
        <v>2642</v>
      </c>
      <c r="N10" s="189" t="s">
        <v>3156</v>
      </c>
      <c r="O10" s="189"/>
    </row>
    <row r="11" spans="1:15" ht="25.5">
      <c r="A11" s="24">
        <v>8</v>
      </c>
      <c r="B11" s="28" t="s">
        <v>4147</v>
      </c>
      <c r="C11" s="28">
        <v>1</v>
      </c>
      <c r="D11" s="27" t="s">
        <v>670</v>
      </c>
      <c r="E11" s="41">
        <v>35</v>
      </c>
      <c r="F11" s="166" t="s">
        <v>2287</v>
      </c>
      <c r="G11" s="167">
        <v>1</v>
      </c>
      <c r="H11" s="166">
        <v>1</v>
      </c>
      <c r="I11" s="168" t="s">
        <v>3370</v>
      </c>
      <c r="J11" s="167">
        <v>74.66</v>
      </c>
      <c r="K11" s="169">
        <v>35</v>
      </c>
      <c r="L11" s="170">
        <v>2613.1</v>
      </c>
      <c r="M11" s="188" t="s">
        <v>2642</v>
      </c>
      <c r="N11" s="189" t="s">
        <v>2292</v>
      </c>
      <c r="O11" s="189"/>
    </row>
    <row r="12" spans="1:15" ht="26.25" customHeight="1" thickBot="1">
      <c r="A12" s="24">
        <v>9</v>
      </c>
      <c r="B12" s="28" t="s">
        <v>4148</v>
      </c>
      <c r="C12" s="28">
        <v>1</v>
      </c>
      <c r="D12" s="27" t="s">
        <v>599</v>
      </c>
      <c r="E12" s="42">
        <v>8</v>
      </c>
      <c r="F12" s="166" t="s">
        <v>2288</v>
      </c>
      <c r="G12" s="167">
        <v>1</v>
      </c>
      <c r="H12" s="166">
        <v>1</v>
      </c>
      <c r="I12" s="168" t="s">
        <v>3146</v>
      </c>
      <c r="J12" s="167">
        <v>208.21</v>
      </c>
      <c r="K12" s="169">
        <v>8</v>
      </c>
      <c r="L12" s="170">
        <v>1665.68</v>
      </c>
      <c r="M12" s="188" t="s">
        <v>2642</v>
      </c>
      <c r="N12" s="189" t="s">
        <v>2293</v>
      </c>
      <c r="O12" s="189"/>
    </row>
    <row r="13" spans="1:15" ht="26.25" thickBot="1">
      <c r="A13" s="19"/>
      <c r="B13" s="34" t="s">
        <v>4136</v>
      </c>
      <c r="C13" s="53"/>
      <c r="D13" s="20"/>
      <c r="E13" s="20"/>
      <c r="F13" s="206"/>
      <c r="G13" s="206"/>
      <c r="H13" s="207"/>
      <c r="I13" s="208"/>
      <c r="J13" s="209"/>
      <c r="K13" s="207"/>
      <c r="L13" s="210">
        <v>19447.14</v>
      </c>
      <c r="M13" s="211"/>
      <c r="N13" s="212"/>
      <c r="O13" s="212"/>
    </row>
    <row r="15" spans="1:15">
      <c r="O15" s="213"/>
    </row>
  </sheetData>
  <mergeCells count="5">
    <mergeCell ref="A1:E1"/>
    <mergeCell ref="F1:O1"/>
    <mergeCell ref="H2:I2"/>
    <mergeCell ref="H3:I3"/>
    <mergeCell ref="O2:O3"/>
  </mergeCells>
  <phoneticPr fontId="13" type="noConversion"/>
  <conditionalFormatting sqref="J4">
    <cfRule type="iconSet" priority="7">
      <iconSet iconSet="3Arrows">
        <cfvo type="percent" val="0"/>
        <cfvo type="percent" val="33"/>
        <cfvo type="percent" val="67"/>
      </iconSet>
    </cfRule>
    <cfRule type="iconSet" priority="14">
      <iconSet iconSet="3Arrows">
        <cfvo type="percent" val="0"/>
        <cfvo type="percent" val="33"/>
        <cfvo type="percent" val="67"/>
      </iconSet>
    </cfRule>
  </conditionalFormatting>
  <conditionalFormatting sqref="J5">
    <cfRule type="iconSet" priority="6">
      <iconSet iconSet="3Arrows">
        <cfvo type="percent" val="0"/>
        <cfvo type="percent" val="33"/>
        <cfvo type="percent" val="67"/>
      </iconSet>
    </cfRule>
    <cfRule type="iconSet" priority="13">
      <iconSet iconSet="3Arrows">
        <cfvo type="percent" val="0"/>
        <cfvo type="percent" val="33"/>
        <cfvo type="percent" val="67"/>
      </iconSet>
    </cfRule>
  </conditionalFormatting>
  <conditionalFormatting sqref="J6">
    <cfRule type="iconSet" priority="5">
      <iconSet iconSet="3Arrows">
        <cfvo type="percent" val="0"/>
        <cfvo type="percent" val="33"/>
        <cfvo type="percent" val="67"/>
      </iconSet>
    </cfRule>
    <cfRule type="iconSet" priority="12">
      <iconSet iconSet="3Arrows">
        <cfvo type="percent" val="0"/>
        <cfvo type="percent" val="33"/>
        <cfvo type="percent" val="67"/>
      </iconSet>
    </cfRule>
  </conditionalFormatting>
  <conditionalFormatting sqref="J9">
    <cfRule type="iconSet" priority="4">
      <iconSet iconSet="3Arrows">
        <cfvo type="percent" val="0"/>
        <cfvo type="percent" val="33"/>
        <cfvo type="percent" val="67"/>
      </iconSet>
    </cfRule>
    <cfRule type="iconSet" priority="11">
      <iconSet iconSet="3Arrows">
        <cfvo type="percent" val="0"/>
        <cfvo type="percent" val="33"/>
        <cfvo type="percent" val="67"/>
      </iconSet>
    </cfRule>
  </conditionalFormatting>
  <conditionalFormatting sqref="J10">
    <cfRule type="iconSet" priority="3">
      <iconSet iconSet="3Arrows">
        <cfvo type="percent" val="0"/>
        <cfvo type="percent" val="33"/>
        <cfvo type="percent" val="67"/>
      </iconSet>
    </cfRule>
    <cfRule type="iconSet" priority="10">
      <iconSet iconSet="3Arrows">
        <cfvo type="percent" val="0"/>
        <cfvo type="percent" val="33"/>
        <cfvo type="percent" val="67"/>
      </iconSet>
    </cfRule>
  </conditionalFormatting>
  <conditionalFormatting sqref="J11">
    <cfRule type="iconSet" priority="2">
      <iconSet iconSet="3Arrows">
        <cfvo type="percent" val="0"/>
        <cfvo type="percent" val="33"/>
        <cfvo type="percent" val="67"/>
      </iconSet>
    </cfRule>
    <cfRule type="iconSet" priority="9">
      <iconSet iconSet="3Arrows">
        <cfvo type="percent" val="0"/>
        <cfvo type="percent" val="33"/>
        <cfvo type="percent" val="67"/>
      </iconSet>
    </cfRule>
  </conditionalFormatting>
  <conditionalFormatting sqref="J12">
    <cfRule type="iconSet" priority="1">
      <iconSet iconSet="3Arrows">
        <cfvo type="percent" val="0"/>
        <cfvo type="percent" val="33"/>
        <cfvo type="percent" val="67"/>
      </iconSet>
    </cfRule>
    <cfRule type="iconSet" priority="8">
      <iconSet iconSet="3Arrows">
        <cfvo type="percent" val="0"/>
        <cfvo type="percent" val="33"/>
        <cfvo type="percent" val="67"/>
      </iconSet>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27"/>
  <sheetViews>
    <sheetView topLeftCell="D1" workbookViewId="0">
      <selection activeCell="O2" sqref="O2:O3"/>
    </sheetView>
  </sheetViews>
  <sheetFormatPr defaultRowHeight="12.75"/>
  <cols>
    <col min="1" max="1" width="4.140625" style="1" customWidth="1"/>
    <col min="2" max="2" width="33.85546875" style="1" customWidth="1"/>
    <col min="3" max="3" width="7.7109375" style="1" customWidth="1"/>
    <col min="4" max="4" width="6.28515625" style="1" customWidth="1"/>
    <col min="5" max="5" width="7.140625" style="1" customWidth="1"/>
    <col min="6" max="6" width="14.140625"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1180" t="s">
        <v>649</v>
      </c>
      <c r="B1" s="1181"/>
      <c r="C1" s="1181"/>
      <c r="D1" s="1181"/>
      <c r="E1" s="1182"/>
      <c r="F1" s="1190" t="s">
        <v>3137</v>
      </c>
      <c r="G1" s="1191"/>
      <c r="H1" s="1191"/>
      <c r="I1" s="1191"/>
      <c r="J1" s="1191"/>
      <c r="K1" s="1191"/>
      <c r="L1" s="1191"/>
      <c r="M1" s="1191"/>
      <c r="N1" s="1191"/>
      <c r="O1" s="1192"/>
    </row>
    <row r="2" spans="1:15" ht="23.25" customHeight="1">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row>
    <row r="3" spans="1:15" ht="23.25"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row>
    <row r="4" spans="1:15">
      <c r="A4" s="24">
        <v>1</v>
      </c>
      <c r="B4" s="43" t="s">
        <v>4168</v>
      </c>
      <c r="C4" s="43">
        <v>1</v>
      </c>
      <c r="D4" s="40" t="s">
        <v>670</v>
      </c>
      <c r="E4" s="16">
        <v>6</v>
      </c>
      <c r="F4" s="166">
        <v>11706829001</v>
      </c>
      <c r="G4" s="167" t="s">
        <v>619</v>
      </c>
      <c r="H4" s="166">
        <v>1</v>
      </c>
      <c r="I4" s="168" t="s">
        <v>3327</v>
      </c>
      <c r="J4" s="214">
        <v>16.91</v>
      </c>
      <c r="K4" s="169">
        <v>6</v>
      </c>
      <c r="L4" s="170">
        <v>101.46</v>
      </c>
      <c r="M4" s="188" t="s">
        <v>3139</v>
      </c>
      <c r="N4" s="198" t="s">
        <v>3157</v>
      </c>
      <c r="O4" s="198"/>
    </row>
    <row r="5" spans="1:15">
      <c r="A5" s="24">
        <v>2</v>
      </c>
      <c r="B5" s="43" t="s">
        <v>4151</v>
      </c>
      <c r="C5" s="43">
        <v>1</v>
      </c>
      <c r="D5" s="40" t="s">
        <v>619</v>
      </c>
      <c r="E5" s="16">
        <v>7</v>
      </c>
      <c r="F5" s="166">
        <v>11706802001</v>
      </c>
      <c r="G5" s="167" t="s">
        <v>619</v>
      </c>
      <c r="H5" s="166">
        <v>1</v>
      </c>
      <c r="I5" s="168" t="s">
        <v>3158</v>
      </c>
      <c r="J5" s="214">
        <v>84.67</v>
      </c>
      <c r="K5" s="169">
        <v>7</v>
      </c>
      <c r="L5" s="170">
        <v>592.69000000000005</v>
      </c>
      <c r="M5" s="188" t="s">
        <v>3139</v>
      </c>
      <c r="N5" s="198" t="s">
        <v>3157</v>
      </c>
      <c r="O5" s="198"/>
    </row>
    <row r="6" spans="1:15">
      <c r="A6" s="24">
        <v>3</v>
      </c>
      <c r="B6" s="43" t="s">
        <v>4152</v>
      </c>
      <c r="C6" s="43">
        <v>1</v>
      </c>
      <c r="D6" s="40" t="s">
        <v>619</v>
      </c>
      <c r="E6" s="16">
        <v>14</v>
      </c>
      <c r="F6" s="166">
        <v>11706799001</v>
      </c>
      <c r="G6" s="167" t="s">
        <v>619</v>
      </c>
      <c r="H6" s="166">
        <v>1</v>
      </c>
      <c r="I6" s="168" t="s">
        <v>3158</v>
      </c>
      <c r="J6" s="214">
        <v>84.67</v>
      </c>
      <c r="K6" s="169">
        <v>14</v>
      </c>
      <c r="L6" s="170">
        <v>1185.3800000000001</v>
      </c>
      <c r="M6" s="188" t="s">
        <v>3139</v>
      </c>
      <c r="N6" s="198" t="s">
        <v>4152</v>
      </c>
      <c r="O6" s="198"/>
    </row>
    <row r="7" spans="1:15">
      <c r="A7" s="24">
        <v>4</v>
      </c>
      <c r="B7" s="43" t="s">
        <v>4153</v>
      </c>
      <c r="C7" s="43">
        <v>1</v>
      </c>
      <c r="D7" s="40" t="s">
        <v>619</v>
      </c>
      <c r="E7" s="16">
        <v>2</v>
      </c>
      <c r="F7" s="166">
        <v>11776576322</v>
      </c>
      <c r="G7" s="167" t="s">
        <v>619</v>
      </c>
      <c r="H7" s="166">
        <v>1</v>
      </c>
      <c r="I7" s="168" t="s">
        <v>3158</v>
      </c>
      <c r="J7" s="214">
        <v>53.55</v>
      </c>
      <c r="K7" s="169">
        <v>2</v>
      </c>
      <c r="L7" s="170">
        <v>107.1</v>
      </c>
      <c r="M7" s="188" t="s">
        <v>3139</v>
      </c>
      <c r="N7" s="198" t="s">
        <v>3159</v>
      </c>
      <c r="O7" s="198"/>
    </row>
    <row r="8" spans="1:15">
      <c r="A8" s="24">
        <v>5</v>
      </c>
      <c r="B8" s="43" t="s">
        <v>4173</v>
      </c>
      <c r="C8" s="43">
        <v>1</v>
      </c>
      <c r="D8" s="40" t="s">
        <v>670</v>
      </c>
      <c r="E8" s="16">
        <v>2</v>
      </c>
      <c r="F8" s="166">
        <v>11800507001</v>
      </c>
      <c r="G8" s="167" t="s">
        <v>619</v>
      </c>
      <c r="H8" s="166">
        <v>1</v>
      </c>
      <c r="I8" s="168" t="s">
        <v>3327</v>
      </c>
      <c r="J8" s="214">
        <v>26.11</v>
      </c>
      <c r="K8" s="169">
        <v>2</v>
      </c>
      <c r="L8" s="170">
        <v>52.22</v>
      </c>
      <c r="M8" s="188" t="s">
        <v>3139</v>
      </c>
      <c r="N8" s="198" t="s">
        <v>3160</v>
      </c>
      <c r="O8" s="198"/>
    </row>
    <row r="9" spans="1:15">
      <c r="A9" s="24">
        <v>6</v>
      </c>
      <c r="B9" s="43" t="s">
        <v>4154</v>
      </c>
      <c r="C9" s="43">
        <v>1</v>
      </c>
      <c r="D9" s="40" t="s">
        <v>619</v>
      </c>
      <c r="E9" s="16">
        <v>42</v>
      </c>
      <c r="F9" s="166">
        <v>11662970122</v>
      </c>
      <c r="G9" s="167" t="s">
        <v>619</v>
      </c>
      <c r="H9" s="166">
        <v>1</v>
      </c>
      <c r="I9" s="168" t="s">
        <v>3158</v>
      </c>
      <c r="J9" s="214">
        <v>35.96</v>
      </c>
      <c r="K9" s="169">
        <v>42</v>
      </c>
      <c r="L9" s="170">
        <v>1510.32</v>
      </c>
      <c r="M9" s="188" t="s">
        <v>3139</v>
      </c>
      <c r="N9" s="198" t="s">
        <v>3161</v>
      </c>
      <c r="O9" s="198"/>
    </row>
    <row r="10" spans="1:15">
      <c r="A10" s="24">
        <v>7</v>
      </c>
      <c r="B10" s="43" t="s">
        <v>4171</v>
      </c>
      <c r="C10" s="43">
        <v>1</v>
      </c>
      <c r="D10" s="40" t="s">
        <v>670</v>
      </c>
      <c r="E10" s="16">
        <v>1</v>
      </c>
      <c r="F10" s="166">
        <v>11732277122</v>
      </c>
      <c r="G10" s="167" t="s">
        <v>619</v>
      </c>
      <c r="H10" s="166">
        <v>1</v>
      </c>
      <c r="I10" s="168" t="s">
        <v>3327</v>
      </c>
      <c r="J10" s="214">
        <v>43.28</v>
      </c>
      <c r="K10" s="169">
        <v>1</v>
      </c>
      <c r="L10" s="170">
        <v>43.28</v>
      </c>
      <c r="M10" s="188" t="s">
        <v>3139</v>
      </c>
      <c r="N10" s="198" t="s">
        <v>3162</v>
      </c>
      <c r="O10" s="198"/>
    </row>
    <row r="11" spans="1:15">
      <c r="A11" s="24">
        <v>8</v>
      </c>
      <c r="B11" s="43" t="s">
        <v>4172</v>
      </c>
      <c r="C11" s="43">
        <v>1</v>
      </c>
      <c r="D11" s="40" t="s">
        <v>670</v>
      </c>
      <c r="E11" s="16">
        <v>1</v>
      </c>
      <c r="F11" s="166">
        <v>11997203001</v>
      </c>
      <c r="G11" s="167" t="s">
        <v>619</v>
      </c>
      <c r="H11" s="166">
        <v>1</v>
      </c>
      <c r="I11" s="168" t="s">
        <v>3327</v>
      </c>
      <c r="J11" s="214">
        <v>99.64</v>
      </c>
      <c r="K11" s="169">
        <v>1</v>
      </c>
      <c r="L11" s="170">
        <v>99.64</v>
      </c>
      <c r="M11" s="188" t="s">
        <v>3139</v>
      </c>
      <c r="N11" s="198" t="s">
        <v>3163</v>
      </c>
      <c r="O11" s="198"/>
    </row>
    <row r="12" spans="1:15">
      <c r="A12" s="24">
        <v>9</v>
      </c>
      <c r="B12" s="43" t="s">
        <v>4155</v>
      </c>
      <c r="C12" s="43">
        <v>1</v>
      </c>
      <c r="D12" s="40" t="s">
        <v>619</v>
      </c>
      <c r="E12" s="16">
        <v>21</v>
      </c>
      <c r="F12" s="166">
        <v>3051986190</v>
      </c>
      <c r="G12" s="167" t="s">
        <v>619</v>
      </c>
      <c r="H12" s="166">
        <v>1</v>
      </c>
      <c r="I12" s="168" t="s">
        <v>3158</v>
      </c>
      <c r="J12" s="214">
        <v>142.9</v>
      </c>
      <c r="K12" s="169">
        <v>21</v>
      </c>
      <c r="L12" s="170">
        <v>3000.9</v>
      </c>
      <c r="M12" s="188" t="s">
        <v>3139</v>
      </c>
      <c r="N12" s="198" t="s">
        <v>4155</v>
      </c>
      <c r="O12" s="198"/>
    </row>
    <row r="13" spans="1:15">
      <c r="A13" s="24">
        <v>10</v>
      </c>
      <c r="B13" s="43" t="s">
        <v>4156</v>
      </c>
      <c r="C13" s="43">
        <v>1</v>
      </c>
      <c r="D13" s="40" t="s">
        <v>619</v>
      </c>
      <c r="E13" s="16">
        <v>3</v>
      </c>
      <c r="F13" s="166">
        <v>3051994190</v>
      </c>
      <c r="G13" s="167" t="s">
        <v>619</v>
      </c>
      <c r="H13" s="166">
        <v>1</v>
      </c>
      <c r="I13" s="168" t="s">
        <v>3158</v>
      </c>
      <c r="J13" s="214">
        <v>46.71</v>
      </c>
      <c r="K13" s="169">
        <v>3</v>
      </c>
      <c r="L13" s="170">
        <v>140.13</v>
      </c>
      <c r="M13" s="188" t="s">
        <v>3139</v>
      </c>
      <c r="N13" s="198" t="s">
        <v>3164</v>
      </c>
      <c r="O13" s="198"/>
    </row>
    <row r="14" spans="1:15">
      <c r="A14" s="24">
        <v>11</v>
      </c>
      <c r="B14" s="43" t="s">
        <v>4157</v>
      </c>
      <c r="C14" s="43">
        <v>1</v>
      </c>
      <c r="D14" s="40" t="s">
        <v>619</v>
      </c>
      <c r="E14" s="16">
        <v>21</v>
      </c>
      <c r="F14" s="166">
        <v>11731297122</v>
      </c>
      <c r="G14" s="167" t="s">
        <v>619</v>
      </c>
      <c r="H14" s="166">
        <v>1</v>
      </c>
      <c r="I14" s="168" t="s">
        <v>3158</v>
      </c>
      <c r="J14" s="214">
        <v>152.26</v>
      </c>
      <c r="K14" s="169">
        <v>21</v>
      </c>
      <c r="L14" s="170">
        <v>3197.46</v>
      </c>
      <c r="M14" s="188" t="s">
        <v>3139</v>
      </c>
      <c r="N14" s="198" t="s">
        <v>4157</v>
      </c>
      <c r="O14" s="198"/>
    </row>
    <row r="15" spans="1:15">
      <c r="A15" s="24">
        <v>12</v>
      </c>
      <c r="B15" s="43" t="s">
        <v>4158</v>
      </c>
      <c r="C15" s="43">
        <v>1</v>
      </c>
      <c r="D15" s="40" t="s">
        <v>619</v>
      </c>
      <c r="E15" s="16">
        <v>2</v>
      </c>
      <c r="F15" s="166">
        <v>11731661122</v>
      </c>
      <c r="G15" s="167" t="s">
        <v>619</v>
      </c>
      <c r="H15" s="166">
        <v>1</v>
      </c>
      <c r="I15" s="168" t="s">
        <v>3158</v>
      </c>
      <c r="J15" s="214">
        <v>38.74</v>
      </c>
      <c r="K15" s="169">
        <v>2</v>
      </c>
      <c r="L15" s="170">
        <v>77.48</v>
      </c>
      <c r="M15" s="188" t="s">
        <v>3139</v>
      </c>
      <c r="N15" s="198" t="s">
        <v>3165</v>
      </c>
      <c r="O15" s="198"/>
    </row>
    <row r="16" spans="1:15">
      <c r="A16" s="24">
        <v>13</v>
      </c>
      <c r="B16" s="43" t="s">
        <v>4159</v>
      </c>
      <c r="C16" s="43">
        <v>1</v>
      </c>
      <c r="D16" s="40" t="s">
        <v>619</v>
      </c>
      <c r="E16" s="16">
        <v>28</v>
      </c>
      <c r="F16" s="166">
        <v>4827031190</v>
      </c>
      <c r="G16" s="167" t="s">
        <v>619</v>
      </c>
      <c r="H16" s="166">
        <v>1</v>
      </c>
      <c r="I16" s="168" t="s">
        <v>3158</v>
      </c>
      <c r="J16" s="214">
        <v>192.64</v>
      </c>
      <c r="K16" s="169">
        <v>28</v>
      </c>
      <c r="L16" s="170">
        <v>5393.92</v>
      </c>
      <c r="M16" s="188" t="s">
        <v>3139</v>
      </c>
      <c r="N16" s="198" t="s">
        <v>3166</v>
      </c>
      <c r="O16" s="198"/>
    </row>
    <row r="17" spans="1:15">
      <c r="A17" s="24">
        <v>14</v>
      </c>
      <c r="B17" s="43" t="s">
        <v>4160</v>
      </c>
      <c r="C17" s="43">
        <v>1</v>
      </c>
      <c r="D17" s="40" t="s">
        <v>619</v>
      </c>
      <c r="E17" s="16">
        <v>3</v>
      </c>
      <c r="F17" s="166">
        <v>11930427122</v>
      </c>
      <c r="G17" s="167" t="s">
        <v>619</v>
      </c>
      <c r="H17" s="166">
        <v>1</v>
      </c>
      <c r="I17" s="168" t="s">
        <v>3158</v>
      </c>
      <c r="J17" s="214">
        <v>50.22</v>
      </c>
      <c r="K17" s="169">
        <v>3</v>
      </c>
      <c r="L17" s="170">
        <v>150.66</v>
      </c>
      <c r="M17" s="188" t="s">
        <v>3139</v>
      </c>
      <c r="N17" s="198" t="s">
        <v>3167</v>
      </c>
      <c r="O17" s="198"/>
    </row>
    <row r="18" spans="1:15">
      <c r="A18" s="24">
        <v>15</v>
      </c>
      <c r="B18" s="43" t="s">
        <v>4161</v>
      </c>
      <c r="C18" s="43">
        <v>1</v>
      </c>
      <c r="D18" s="40" t="s">
        <v>619</v>
      </c>
      <c r="E18" s="16">
        <v>5</v>
      </c>
      <c r="F18" s="166">
        <v>11776452122</v>
      </c>
      <c r="G18" s="167" t="s">
        <v>619</v>
      </c>
      <c r="H18" s="166">
        <v>1</v>
      </c>
      <c r="I18" s="168" t="s">
        <v>3158</v>
      </c>
      <c r="J18" s="214">
        <v>118.01</v>
      </c>
      <c r="K18" s="169">
        <v>5</v>
      </c>
      <c r="L18" s="170">
        <v>590.04999999999995</v>
      </c>
      <c r="M18" s="188" t="s">
        <v>3139</v>
      </c>
      <c r="N18" s="198" t="s">
        <v>3168</v>
      </c>
      <c r="O18" s="198"/>
    </row>
    <row r="19" spans="1:15">
      <c r="A19" s="24">
        <v>16</v>
      </c>
      <c r="B19" s="43" t="s">
        <v>4162</v>
      </c>
      <c r="C19" s="43">
        <v>1</v>
      </c>
      <c r="D19" s="40" t="s">
        <v>619</v>
      </c>
      <c r="E19" s="16">
        <v>9</v>
      </c>
      <c r="F19" s="166">
        <v>11731416122</v>
      </c>
      <c r="G19" s="167" t="s">
        <v>619</v>
      </c>
      <c r="H19" s="166">
        <v>1</v>
      </c>
      <c r="I19" s="168" t="s">
        <v>3158</v>
      </c>
      <c r="J19" s="214">
        <v>37.26</v>
      </c>
      <c r="K19" s="169">
        <v>9</v>
      </c>
      <c r="L19" s="170">
        <v>335.34</v>
      </c>
      <c r="M19" s="188" t="s">
        <v>3139</v>
      </c>
      <c r="N19" s="198" t="s">
        <v>3169</v>
      </c>
      <c r="O19" s="198"/>
    </row>
    <row r="20" spans="1:15">
      <c r="A20" s="24">
        <v>17</v>
      </c>
      <c r="B20" s="43" t="s">
        <v>4169</v>
      </c>
      <c r="C20" s="43">
        <v>1</v>
      </c>
      <c r="D20" s="40" t="s">
        <v>670</v>
      </c>
      <c r="E20" s="16">
        <v>42</v>
      </c>
      <c r="F20" s="166">
        <v>11662988122</v>
      </c>
      <c r="G20" s="167" t="s">
        <v>619</v>
      </c>
      <c r="H20" s="166">
        <v>1</v>
      </c>
      <c r="I20" s="168" t="s">
        <v>3327</v>
      </c>
      <c r="J20" s="214">
        <v>43.56</v>
      </c>
      <c r="K20" s="169">
        <v>42</v>
      </c>
      <c r="L20" s="170">
        <v>1829.52</v>
      </c>
      <c r="M20" s="188" t="s">
        <v>3139</v>
      </c>
      <c r="N20" s="198" t="s">
        <v>3170</v>
      </c>
      <c r="O20" s="198"/>
    </row>
    <row r="21" spans="1:15">
      <c r="A21" s="24">
        <v>18</v>
      </c>
      <c r="B21" s="43" t="s">
        <v>4163</v>
      </c>
      <c r="C21" s="43">
        <v>1</v>
      </c>
      <c r="D21" s="40" t="s">
        <v>619</v>
      </c>
      <c r="E21" s="16">
        <v>36</v>
      </c>
      <c r="F21" s="166">
        <v>4641655190</v>
      </c>
      <c r="G21" s="167" t="s">
        <v>619</v>
      </c>
      <c r="H21" s="166">
        <v>1</v>
      </c>
      <c r="I21" s="168" t="s">
        <v>3158</v>
      </c>
      <c r="J21" s="214">
        <v>123.9</v>
      </c>
      <c r="K21" s="169">
        <v>36</v>
      </c>
      <c r="L21" s="170">
        <v>4460.3999999999996</v>
      </c>
      <c r="M21" s="188" t="s">
        <v>3139</v>
      </c>
      <c r="N21" s="198" t="s">
        <v>4163</v>
      </c>
      <c r="O21" s="198"/>
    </row>
    <row r="22" spans="1:15">
      <c r="A22" s="24">
        <v>19</v>
      </c>
      <c r="B22" s="43" t="s">
        <v>4164</v>
      </c>
      <c r="C22" s="43">
        <v>1</v>
      </c>
      <c r="D22" s="40" t="s">
        <v>619</v>
      </c>
      <c r="E22" s="16">
        <v>4</v>
      </c>
      <c r="F22" s="166">
        <v>4485220190</v>
      </c>
      <c r="G22" s="167" t="s">
        <v>619</v>
      </c>
      <c r="H22" s="166">
        <v>1</v>
      </c>
      <c r="I22" s="168" t="s">
        <v>3158</v>
      </c>
      <c r="J22" s="214">
        <v>60.05</v>
      </c>
      <c r="K22" s="169">
        <v>4</v>
      </c>
      <c r="L22" s="170">
        <v>240.2</v>
      </c>
      <c r="M22" s="188" t="s">
        <v>3139</v>
      </c>
      <c r="N22" s="198" t="s">
        <v>3171</v>
      </c>
      <c r="O22" s="198"/>
    </row>
    <row r="23" spans="1:15">
      <c r="A23" s="24">
        <v>20</v>
      </c>
      <c r="B23" s="43" t="s">
        <v>4170</v>
      </c>
      <c r="C23" s="43">
        <v>1</v>
      </c>
      <c r="D23" s="40" t="s">
        <v>670</v>
      </c>
      <c r="E23" s="16">
        <v>1</v>
      </c>
      <c r="F23" s="166">
        <v>11298500316</v>
      </c>
      <c r="G23" s="167" t="s">
        <v>619</v>
      </c>
      <c r="H23" s="166">
        <v>1</v>
      </c>
      <c r="I23" s="168" t="s">
        <v>3327</v>
      </c>
      <c r="J23" s="214">
        <v>38.409999999999997</v>
      </c>
      <c r="K23" s="169">
        <v>1</v>
      </c>
      <c r="L23" s="170">
        <v>38.409999999999997</v>
      </c>
      <c r="M23" s="188" t="s">
        <v>3139</v>
      </c>
      <c r="N23" s="198" t="s">
        <v>3172</v>
      </c>
      <c r="O23" s="198"/>
    </row>
    <row r="24" spans="1:15">
      <c r="A24" s="24">
        <v>21</v>
      </c>
      <c r="B24" s="43" t="s">
        <v>4165</v>
      </c>
      <c r="C24" s="43">
        <v>1</v>
      </c>
      <c r="D24" s="40" t="s">
        <v>619</v>
      </c>
      <c r="E24" s="16">
        <v>12</v>
      </c>
      <c r="F24" s="166">
        <v>11930346122</v>
      </c>
      <c r="G24" s="167" t="s">
        <v>619</v>
      </c>
      <c r="H24" s="166">
        <v>1</v>
      </c>
      <c r="I24" s="168" t="s">
        <v>3158</v>
      </c>
      <c r="J24" s="214">
        <v>23.77</v>
      </c>
      <c r="K24" s="169">
        <v>12</v>
      </c>
      <c r="L24" s="170">
        <v>285.24</v>
      </c>
      <c r="M24" s="188" t="s">
        <v>3139</v>
      </c>
      <c r="N24" s="198" t="s">
        <v>3173</v>
      </c>
      <c r="O24" s="198"/>
    </row>
    <row r="25" spans="1:15">
      <c r="A25" s="24">
        <v>22</v>
      </c>
      <c r="B25" s="43" t="s">
        <v>4166</v>
      </c>
      <c r="C25" s="43">
        <v>1</v>
      </c>
      <c r="D25" s="40" t="s">
        <v>619</v>
      </c>
      <c r="E25" s="16">
        <v>82</v>
      </c>
      <c r="F25" s="166">
        <v>11731459122</v>
      </c>
      <c r="G25" s="167" t="s">
        <v>619</v>
      </c>
      <c r="H25" s="166">
        <v>1</v>
      </c>
      <c r="I25" s="168" t="s">
        <v>3158</v>
      </c>
      <c r="J25" s="214">
        <v>155.65</v>
      </c>
      <c r="K25" s="169">
        <v>82</v>
      </c>
      <c r="L25" s="170">
        <v>12763.3</v>
      </c>
      <c r="M25" s="188" t="s">
        <v>3139</v>
      </c>
      <c r="N25" s="198" t="s">
        <v>4166</v>
      </c>
      <c r="O25" s="198"/>
    </row>
    <row r="26" spans="1:15" ht="13.5" thickBot="1">
      <c r="A26" s="24">
        <v>23</v>
      </c>
      <c r="B26" s="43" t="s">
        <v>4167</v>
      </c>
      <c r="C26" s="43">
        <v>1</v>
      </c>
      <c r="D26" s="40" t="s">
        <v>619</v>
      </c>
      <c r="E26" s="16">
        <v>4</v>
      </c>
      <c r="F26" s="166">
        <v>4738551190</v>
      </c>
      <c r="G26" s="167" t="s">
        <v>619</v>
      </c>
      <c r="H26" s="166">
        <v>1</v>
      </c>
      <c r="I26" s="168" t="s">
        <v>3158</v>
      </c>
      <c r="J26" s="214">
        <v>44.22</v>
      </c>
      <c r="K26" s="169">
        <v>4</v>
      </c>
      <c r="L26" s="170">
        <v>176.88</v>
      </c>
      <c r="M26" s="188" t="s">
        <v>3139</v>
      </c>
      <c r="N26" s="198" t="s">
        <v>3174</v>
      </c>
      <c r="O26" s="198"/>
    </row>
    <row r="27" spans="1:15" ht="26.25" thickBot="1">
      <c r="A27" s="19"/>
      <c r="B27" s="34" t="s">
        <v>4137</v>
      </c>
      <c r="C27" s="53"/>
      <c r="D27" s="20"/>
      <c r="E27" s="20"/>
      <c r="F27" s="206"/>
      <c r="G27" s="206"/>
      <c r="H27" s="207"/>
      <c r="I27" s="208"/>
      <c r="J27" s="209"/>
      <c r="K27" s="207"/>
      <c r="L27" s="210">
        <v>36371.980000000003</v>
      </c>
      <c r="M27" s="211"/>
      <c r="N27" s="212"/>
      <c r="O27" s="212"/>
    </row>
  </sheetData>
  <mergeCells count="5">
    <mergeCell ref="A1:E1"/>
    <mergeCell ref="F1:O1"/>
    <mergeCell ref="H2:I2"/>
    <mergeCell ref="H3:I3"/>
    <mergeCell ref="O2:O3"/>
  </mergeCell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8"/>
  <sheetViews>
    <sheetView topLeftCell="G1" workbookViewId="0">
      <selection activeCell="K14" sqref="K14"/>
    </sheetView>
  </sheetViews>
  <sheetFormatPr defaultRowHeight="12.75"/>
  <cols>
    <col min="1" max="1" width="4.140625" style="1" customWidth="1"/>
    <col min="2" max="2" width="34.7109375" style="1" customWidth="1"/>
    <col min="3" max="3" width="9.28515625" style="1" customWidth="1"/>
    <col min="4" max="4" width="6.28515625" style="1" customWidth="1"/>
    <col min="5" max="5" width="7.140625" style="1" customWidth="1"/>
    <col min="6" max="6" width="10.7109375" customWidth="1"/>
    <col min="7" max="7" width="6.85546875" customWidth="1"/>
    <col min="8" max="8" width="5.5703125" customWidth="1"/>
    <col min="9" max="9" width="8.7109375" customWidth="1"/>
    <col min="10" max="10" width="16" customWidth="1"/>
    <col min="11" max="11" width="12.7109375" customWidth="1"/>
    <col min="12" max="12" width="16.7109375" customWidth="1"/>
    <col min="13" max="14" width="20.7109375" customWidth="1"/>
    <col min="15" max="15" width="21.28515625" customWidth="1"/>
  </cols>
  <sheetData>
    <row r="1" spans="1:15" ht="16.5" thickBot="1">
      <c r="A1" s="1180" t="s">
        <v>649</v>
      </c>
      <c r="B1" s="1181"/>
      <c r="C1" s="1181"/>
      <c r="D1" s="1181"/>
      <c r="E1" s="1182"/>
      <c r="F1" s="1190" t="s">
        <v>3175</v>
      </c>
      <c r="G1" s="1191"/>
      <c r="H1" s="1191"/>
      <c r="I1" s="1191"/>
      <c r="J1" s="1191"/>
      <c r="K1" s="1191"/>
      <c r="L1" s="1191"/>
      <c r="M1" s="1191"/>
      <c r="N1" s="1191"/>
      <c r="O1" s="1192"/>
    </row>
    <row r="2" spans="1:15" ht="24" customHeight="1">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row>
    <row r="3" spans="1:15" ht="24"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row>
    <row r="4" spans="1:15">
      <c r="A4" s="24">
        <v>1</v>
      </c>
      <c r="B4" s="43" t="s">
        <v>4174</v>
      </c>
      <c r="C4" s="43">
        <v>1</v>
      </c>
      <c r="D4" s="40" t="s">
        <v>4175</v>
      </c>
      <c r="E4" s="16">
        <v>3</v>
      </c>
      <c r="F4" s="166">
        <v>3111555180</v>
      </c>
      <c r="G4" s="167" t="s">
        <v>599</v>
      </c>
      <c r="H4" s="166">
        <v>1</v>
      </c>
      <c r="I4" s="168" t="s">
        <v>3176</v>
      </c>
      <c r="J4" s="167">
        <v>15.67</v>
      </c>
      <c r="K4" s="169">
        <v>3</v>
      </c>
      <c r="L4" s="170">
        <v>47.01</v>
      </c>
      <c r="M4" s="188" t="s">
        <v>3139</v>
      </c>
      <c r="N4" s="189" t="s">
        <v>4174</v>
      </c>
      <c r="O4" s="189"/>
    </row>
    <row r="5" spans="1:15" ht="25.5">
      <c r="A5" s="24">
        <v>2</v>
      </c>
      <c r="B5" s="43" t="s">
        <v>4176</v>
      </c>
      <c r="C5" s="43">
        <v>1</v>
      </c>
      <c r="D5" s="40" t="s">
        <v>4175</v>
      </c>
      <c r="E5" s="16">
        <v>32</v>
      </c>
      <c r="F5" s="166">
        <v>3112888180</v>
      </c>
      <c r="G5" s="167" t="s">
        <v>599</v>
      </c>
      <c r="H5" s="166">
        <v>1</v>
      </c>
      <c r="I5" s="168" t="s">
        <v>3176</v>
      </c>
      <c r="J5" s="167">
        <v>129.30000000000001</v>
      </c>
      <c r="K5" s="169">
        <v>32</v>
      </c>
      <c r="L5" s="170">
        <v>4137.6000000000004</v>
      </c>
      <c r="M5" s="188" t="s">
        <v>3139</v>
      </c>
      <c r="N5" s="189" t="s">
        <v>3177</v>
      </c>
      <c r="O5" s="189"/>
    </row>
    <row r="6" spans="1:15" ht="25.5">
      <c r="A6" s="24">
        <v>3</v>
      </c>
      <c r="B6" s="43" t="s">
        <v>4177</v>
      </c>
      <c r="C6" s="43">
        <v>1</v>
      </c>
      <c r="D6" s="40" t="s">
        <v>4175</v>
      </c>
      <c r="E6" s="16">
        <v>6</v>
      </c>
      <c r="F6" s="166">
        <v>3110362180</v>
      </c>
      <c r="G6" s="167" t="s">
        <v>599</v>
      </c>
      <c r="H6" s="166">
        <v>1</v>
      </c>
      <c r="I6" s="168" t="s">
        <v>3176</v>
      </c>
      <c r="J6" s="167">
        <v>24.37</v>
      </c>
      <c r="K6" s="169">
        <v>6</v>
      </c>
      <c r="L6" s="170">
        <v>146.22</v>
      </c>
      <c r="M6" s="188" t="s">
        <v>3139</v>
      </c>
      <c r="N6" s="189" t="s">
        <v>3178</v>
      </c>
      <c r="O6" s="189"/>
    </row>
    <row r="7" spans="1:15" ht="26.25" thickBot="1">
      <c r="A7" s="24">
        <v>4</v>
      </c>
      <c r="B7" s="43" t="s">
        <v>4178</v>
      </c>
      <c r="C7" s="43">
        <v>5</v>
      </c>
      <c r="D7" s="40" t="s">
        <v>4175</v>
      </c>
      <c r="E7" s="16">
        <v>5</v>
      </c>
      <c r="F7" s="166">
        <v>3113337035</v>
      </c>
      <c r="G7" s="167" t="s">
        <v>599</v>
      </c>
      <c r="H7" s="166">
        <v>1</v>
      </c>
      <c r="I7" s="168" t="s">
        <v>3176</v>
      </c>
      <c r="J7" s="167">
        <v>28.6</v>
      </c>
      <c r="K7" s="169">
        <v>13</v>
      </c>
      <c r="L7" s="170">
        <v>371.8</v>
      </c>
      <c r="M7" s="188" t="s">
        <v>3139</v>
      </c>
      <c r="N7" s="189" t="s">
        <v>3179</v>
      </c>
      <c r="O7" s="189"/>
    </row>
    <row r="8" spans="1:15" ht="26.25" thickBot="1">
      <c r="A8" s="19"/>
      <c r="B8" s="34" t="s">
        <v>4138</v>
      </c>
      <c r="C8" s="53"/>
      <c r="D8" s="20"/>
      <c r="E8" s="20"/>
      <c r="F8" s="191"/>
      <c r="G8" s="191"/>
      <c r="H8" s="191"/>
      <c r="I8" s="191"/>
      <c r="J8" s="191"/>
      <c r="K8" s="191"/>
      <c r="L8" s="215">
        <f>SUM(L4:L7)</f>
        <v>4702.630000000001</v>
      </c>
      <c r="M8" s="191"/>
      <c r="N8" s="191"/>
      <c r="O8" s="191"/>
    </row>
  </sheetData>
  <mergeCells count="5">
    <mergeCell ref="F1:O1"/>
    <mergeCell ref="H2:I2"/>
    <mergeCell ref="H3:I3"/>
    <mergeCell ref="A1:E1"/>
    <mergeCell ref="O2:O3"/>
  </mergeCells>
  <phoneticPr fontId="13" type="noConversion"/>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58"/>
  <sheetViews>
    <sheetView topLeftCell="D1" workbookViewId="0">
      <selection activeCell="O2" sqref="O2:O3"/>
    </sheetView>
  </sheetViews>
  <sheetFormatPr defaultRowHeight="12.75"/>
  <cols>
    <col min="1" max="1" width="4.140625" style="1" customWidth="1"/>
    <col min="2" max="2" width="34.7109375" style="1" customWidth="1"/>
    <col min="3" max="3" width="8" style="1" customWidth="1"/>
    <col min="4" max="4" width="6.28515625" style="1" customWidth="1"/>
    <col min="5" max="5" width="7.140625" style="1" customWidth="1"/>
    <col min="6" max="6" width="13.28515625" customWidth="1"/>
    <col min="7" max="7" width="6.85546875" customWidth="1"/>
    <col min="8" max="8" width="5.5703125" customWidth="1"/>
    <col min="9" max="9" width="8.7109375" customWidth="1"/>
    <col min="10" max="10" width="16" customWidth="1"/>
    <col min="11" max="11" width="12.7109375" customWidth="1"/>
    <col min="12" max="12" width="16.7109375" customWidth="1"/>
    <col min="13" max="14" width="20.7109375" customWidth="1"/>
    <col min="15" max="15" width="21.28515625" customWidth="1"/>
  </cols>
  <sheetData>
    <row r="1" spans="1:15" ht="16.5" thickBot="1">
      <c r="A1" s="1180" t="s">
        <v>649</v>
      </c>
      <c r="B1" s="1181"/>
      <c r="C1" s="1181"/>
      <c r="D1" s="1181"/>
      <c r="E1" s="1182"/>
      <c r="F1" s="1190" t="s">
        <v>3137</v>
      </c>
      <c r="G1" s="1191"/>
      <c r="H1" s="1191"/>
      <c r="I1" s="1191"/>
      <c r="J1" s="1191"/>
      <c r="K1" s="1191"/>
      <c r="L1" s="1191"/>
      <c r="M1" s="1191"/>
      <c r="N1" s="1191"/>
      <c r="O1" s="1192"/>
    </row>
    <row r="2" spans="1:15" ht="26.25" customHeight="1">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row>
    <row r="3" spans="1:15" ht="26.25"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row>
    <row r="4" spans="1:15" ht="25.5">
      <c r="A4" s="16">
        <v>1</v>
      </c>
      <c r="B4" s="18" t="s">
        <v>4299</v>
      </c>
      <c r="C4" s="18">
        <v>1</v>
      </c>
      <c r="D4" s="17" t="s">
        <v>599</v>
      </c>
      <c r="E4" s="16">
        <v>1</v>
      </c>
      <c r="F4" s="166">
        <v>3576108190</v>
      </c>
      <c r="G4" s="167" t="s">
        <v>599</v>
      </c>
      <c r="H4" s="166">
        <v>1</v>
      </c>
      <c r="I4" s="168" t="s">
        <v>3138</v>
      </c>
      <c r="J4" s="214">
        <v>227.59</v>
      </c>
      <c r="K4" s="169">
        <v>1</v>
      </c>
      <c r="L4" s="170">
        <v>227.59</v>
      </c>
      <c r="M4" s="188" t="s">
        <v>3139</v>
      </c>
      <c r="N4" s="216" t="s">
        <v>4299</v>
      </c>
      <c r="O4" s="216"/>
    </row>
    <row r="5" spans="1:15" ht="25.5">
      <c r="A5" s="16">
        <v>2</v>
      </c>
      <c r="B5" s="16" t="s">
        <v>4179</v>
      </c>
      <c r="C5" s="16">
        <v>1</v>
      </c>
      <c r="D5" s="17" t="s">
        <v>599</v>
      </c>
      <c r="E5" s="16">
        <v>3</v>
      </c>
      <c r="F5" s="166">
        <v>12172933122</v>
      </c>
      <c r="G5" s="167" t="s">
        <v>599</v>
      </c>
      <c r="H5" s="166">
        <v>1</v>
      </c>
      <c r="I5" s="168" t="s">
        <v>3138</v>
      </c>
      <c r="J5" s="214">
        <v>60</v>
      </c>
      <c r="K5" s="169">
        <v>3</v>
      </c>
      <c r="L5" s="170">
        <v>180</v>
      </c>
      <c r="M5" s="188" t="s">
        <v>3139</v>
      </c>
      <c r="N5" s="189" t="s">
        <v>4179</v>
      </c>
      <c r="O5" s="189"/>
    </row>
    <row r="6" spans="1:15" ht="25.5">
      <c r="A6" s="16">
        <v>3</v>
      </c>
      <c r="B6" s="16" t="s">
        <v>600</v>
      </c>
      <c r="C6" s="16">
        <v>1</v>
      </c>
      <c r="D6" s="17" t="s">
        <v>599</v>
      </c>
      <c r="E6" s="16">
        <v>6</v>
      </c>
      <c r="F6" s="166">
        <v>10851132216</v>
      </c>
      <c r="G6" s="167" t="s">
        <v>599</v>
      </c>
      <c r="H6" s="166">
        <v>1</v>
      </c>
      <c r="I6" s="168" t="s">
        <v>3138</v>
      </c>
      <c r="J6" s="214">
        <v>80.239999999999995</v>
      </c>
      <c r="K6" s="169">
        <v>6</v>
      </c>
      <c r="L6" s="170">
        <v>481.44</v>
      </c>
      <c r="M6" s="188" t="s">
        <v>3139</v>
      </c>
      <c r="N6" s="189" t="s">
        <v>600</v>
      </c>
      <c r="O6" s="189"/>
    </row>
    <row r="7" spans="1:15" ht="25.5">
      <c r="A7" s="16">
        <v>4</v>
      </c>
      <c r="B7" s="16" t="s">
        <v>601</v>
      </c>
      <c r="C7" s="16">
        <v>1</v>
      </c>
      <c r="D7" s="17" t="s">
        <v>599</v>
      </c>
      <c r="E7" s="16">
        <v>5</v>
      </c>
      <c r="F7" s="166">
        <v>11555685316</v>
      </c>
      <c r="G7" s="167" t="s">
        <v>599</v>
      </c>
      <c r="H7" s="166">
        <v>1</v>
      </c>
      <c r="I7" s="168" t="s">
        <v>3138</v>
      </c>
      <c r="J7" s="214">
        <v>203.37</v>
      </c>
      <c r="K7" s="169">
        <v>5</v>
      </c>
      <c r="L7" s="170">
        <v>1016.85</v>
      </c>
      <c r="M7" s="188" t="s">
        <v>3139</v>
      </c>
      <c r="N7" s="189" t="s">
        <v>601</v>
      </c>
      <c r="O7" s="189"/>
    </row>
    <row r="8" spans="1:15" ht="25.5">
      <c r="A8" s="16">
        <v>5</v>
      </c>
      <c r="B8" s="16" t="s">
        <v>602</v>
      </c>
      <c r="C8" s="16">
        <v>1</v>
      </c>
      <c r="D8" s="17" t="s">
        <v>599</v>
      </c>
      <c r="E8" s="16">
        <v>3</v>
      </c>
      <c r="F8" s="166">
        <v>11931601216</v>
      </c>
      <c r="G8" s="167" t="s">
        <v>599</v>
      </c>
      <c r="H8" s="166">
        <v>1</v>
      </c>
      <c r="I8" s="168" t="s">
        <v>3138</v>
      </c>
      <c r="J8" s="214">
        <v>500.17</v>
      </c>
      <c r="K8" s="169">
        <v>3</v>
      </c>
      <c r="L8" s="170">
        <v>1500.51</v>
      </c>
      <c r="M8" s="188" t="s">
        <v>3139</v>
      </c>
      <c r="N8" s="189" t="s">
        <v>602</v>
      </c>
      <c r="O8" s="189"/>
    </row>
    <row r="9" spans="1:15" ht="25.5">
      <c r="A9" s="16">
        <v>6</v>
      </c>
      <c r="B9" s="16" t="s">
        <v>603</v>
      </c>
      <c r="C9" s="16">
        <v>1</v>
      </c>
      <c r="D9" s="17" t="s">
        <v>599</v>
      </c>
      <c r="E9" s="16">
        <v>6</v>
      </c>
      <c r="F9" s="166">
        <v>10851124216</v>
      </c>
      <c r="G9" s="167" t="s">
        <v>599</v>
      </c>
      <c r="H9" s="166">
        <v>1</v>
      </c>
      <c r="I9" s="168" t="s">
        <v>3138</v>
      </c>
      <c r="J9" s="214">
        <v>72.540000000000006</v>
      </c>
      <c r="K9" s="169">
        <v>6</v>
      </c>
      <c r="L9" s="170">
        <v>435.24</v>
      </c>
      <c r="M9" s="188" t="s">
        <v>3139</v>
      </c>
      <c r="N9" s="189" t="s">
        <v>603</v>
      </c>
      <c r="O9" s="189"/>
    </row>
    <row r="10" spans="1:15" ht="25.5">
      <c r="A10" s="16">
        <v>7</v>
      </c>
      <c r="B10" s="16" t="s">
        <v>4188</v>
      </c>
      <c r="C10" s="16">
        <v>1</v>
      </c>
      <c r="D10" s="17" t="s">
        <v>599</v>
      </c>
      <c r="E10" s="16">
        <v>6</v>
      </c>
      <c r="F10" s="166">
        <v>11490435001</v>
      </c>
      <c r="G10" s="167" t="s">
        <v>599</v>
      </c>
      <c r="H10" s="166">
        <v>1</v>
      </c>
      <c r="I10" s="168" t="s">
        <v>3138</v>
      </c>
      <c r="J10" s="214">
        <v>3.48</v>
      </c>
      <c r="K10" s="169">
        <v>6</v>
      </c>
      <c r="L10" s="170">
        <v>20.88</v>
      </c>
      <c r="M10" s="188" t="s">
        <v>3139</v>
      </c>
      <c r="N10" s="189" t="s">
        <v>4188</v>
      </c>
      <c r="O10" s="189"/>
    </row>
    <row r="11" spans="1:15" ht="25.5">
      <c r="A11" s="16">
        <v>8</v>
      </c>
      <c r="B11" s="16" t="s">
        <v>4187</v>
      </c>
      <c r="C11" s="16">
        <v>1</v>
      </c>
      <c r="D11" s="17" t="s">
        <v>599</v>
      </c>
      <c r="E11" s="16">
        <v>6</v>
      </c>
      <c r="F11" s="166">
        <v>11490427001</v>
      </c>
      <c r="G11" s="167" t="s">
        <v>599</v>
      </c>
      <c r="H11" s="166">
        <v>1</v>
      </c>
      <c r="I11" s="168" t="s">
        <v>3138</v>
      </c>
      <c r="J11" s="214">
        <v>3.48</v>
      </c>
      <c r="K11" s="169">
        <v>6</v>
      </c>
      <c r="L11" s="170">
        <v>20.88</v>
      </c>
      <c r="M11" s="188" t="s">
        <v>3139</v>
      </c>
      <c r="N11" s="189" t="s">
        <v>4187</v>
      </c>
      <c r="O11" s="189"/>
    </row>
    <row r="12" spans="1:15">
      <c r="A12" s="16">
        <v>9</v>
      </c>
      <c r="B12" s="16" t="s">
        <v>4186</v>
      </c>
      <c r="C12" s="16">
        <v>1</v>
      </c>
      <c r="D12" s="17" t="s">
        <v>599</v>
      </c>
      <c r="E12" s="16">
        <v>2</v>
      </c>
      <c r="F12" s="166">
        <v>11490338001</v>
      </c>
      <c r="G12" s="167" t="s">
        <v>599</v>
      </c>
      <c r="H12" s="166">
        <v>1</v>
      </c>
      <c r="I12" s="168" t="s">
        <v>3138</v>
      </c>
      <c r="J12" s="214">
        <v>1.1200000000000001</v>
      </c>
      <c r="K12" s="169">
        <v>2</v>
      </c>
      <c r="L12" s="170">
        <v>2.2400000000000002</v>
      </c>
      <c r="M12" s="188" t="s">
        <v>3139</v>
      </c>
      <c r="N12" s="189" t="s">
        <v>4186</v>
      </c>
      <c r="O12" s="189"/>
    </row>
    <row r="13" spans="1:15" ht="25.5">
      <c r="A13" s="16">
        <v>10</v>
      </c>
      <c r="B13" s="16" t="s">
        <v>4300</v>
      </c>
      <c r="C13" s="16">
        <v>1</v>
      </c>
      <c r="D13" s="17" t="s">
        <v>599</v>
      </c>
      <c r="E13" s="16">
        <v>4</v>
      </c>
      <c r="F13" s="166">
        <v>11822730190</v>
      </c>
      <c r="G13" s="167" t="s">
        <v>599</v>
      </c>
      <c r="H13" s="166">
        <v>1</v>
      </c>
      <c r="I13" s="168" t="s">
        <v>3138</v>
      </c>
      <c r="J13" s="214">
        <v>103.44</v>
      </c>
      <c r="K13" s="169">
        <v>4</v>
      </c>
      <c r="L13" s="170">
        <v>413.76</v>
      </c>
      <c r="M13" s="188" t="s">
        <v>3139</v>
      </c>
      <c r="N13" s="189" t="s">
        <v>4300</v>
      </c>
      <c r="O13" s="189"/>
    </row>
    <row r="14" spans="1:15" ht="25.5">
      <c r="A14" s="16">
        <v>11</v>
      </c>
      <c r="B14" s="16" t="s">
        <v>4301</v>
      </c>
      <c r="C14" s="16">
        <v>1</v>
      </c>
      <c r="D14" s="17" t="s">
        <v>599</v>
      </c>
      <c r="E14" s="16">
        <v>2</v>
      </c>
      <c r="F14" s="166">
        <v>11109774216</v>
      </c>
      <c r="G14" s="167" t="s">
        <v>599</v>
      </c>
      <c r="H14" s="166">
        <v>1</v>
      </c>
      <c r="I14" s="168" t="s">
        <v>3138</v>
      </c>
      <c r="J14" s="214">
        <v>72.23</v>
      </c>
      <c r="K14" s="169">
        <v>2</v>
      </c>
      <c r="L14" s="170">
        <v>144.46</v>
      </c>
      <c r="M14" s="188" t="s">
        <v>3139</v>
      </c>
      <c r="N14" s="189" t="s">
        <v>4301</v>
      </c>
      <c r="O14" s="189"/>
    </row>
    <row r="15" spans="1:15">
      <c r="A15" s="16">
        <v>12</v>
      </c>
      <c r="B15" s="16" t="s">
        <v>4190</v>
      </c>
      <c r="C15" s="16">
        <v>1</v>
      </c>
      <c r="D15" s="17" t="s">
        <v>599</v>
      </c>
      <c r="E15" s="16">
        <v>3</v>
      </c>
      <c r="F15" s="166">
        <v>11490273216</v>
      </c>
      <c r="G15" s="167" t="s">
        <v>599</v>
      </c>
      <c r="H15" s="166">
        <v>1</v>
      </c>
      <c r="I15" s="168" t="s">
        <v>3138</v>
      </c>
      <c r="J15" s="214">
        <v>20.14</v>
      </c>
      <c r="K15" s="169">
        <v>3</v>
      </c>
      <c r="L15" s="170">
        <v>60.42</v>
      </c>
      <c r="M15" s="188" t="s">
        <v>3139</v>
      </c>
      <c r="N15" s="189" t="s">
        <v>4190</v>
      </c>
      <c r="O15" s="189"/>
    </row>
    <row r="16" spans="1:15">
      <c r="A16" s="16">
        <v>13</v>
      </c>
      <c r="B16" s="16" t="s">
        <v>4189</v>
      </c>
      <c r="C16" s="16">
        <v>1</v>
      </c>
      <c r="D16" s="17" t="s">
        <v>599</v>
      </c>
      <c r="E16" s="16">
        <v>3</v>
      </c>
      <c r="F16" s="166">
        <v>11490265216</v>
      </c>
      <c r="G16" s="167" t="s">
        <v>599</v>
      </c>
      <c r="H16" s="166">
        <v>1</v>
      </c>
      <c r="I16" s="168" t="s">
        <v>3138</v>
      </c>
      <c r="J16" s="214">
        <v>21.76</v>
      </c>
      <c r="K16" s="169">
        <v>3</v>
      </c>
      <c r="L16" s="170">
        <v>65.28</v>
      </c>
      <c r="M16" s="188" t="s">
        <v>3139</v>
      </c>
      <c r="N16" s="189" t="s">
        <v>4189</v>
      </c>
      <c r="O16" s="189"/>
    </row>
    <row r="17" spans="1:15">
      <c r="A17" s="16">
        <v>14</v>
      </c>
      <c r="B17" s="16" t="s">
        <v>4302</v>
      </c>
      <c r="C17" s="16">
        <v>1</v>
      </c>
      <c r="D17" s="17" t="s">
        <v>599</v>
      </c>
      <c r="E17" s="16">
        <v>2</v>
      </c>
      <c r="F17" s="166">
        <v>12172623122</v>
      </c>
      <c r="G17" s="167" t="s">
        <v>599</v>
      </c>
      <c r="H17" s="166">
        <v>1</v>
      </c>
      <c r="I17" s="168" t="s">
        <v>3138</v>
      </c>
      <c r="J17" s="214">
        <v>24.45</v>
      </c>
      <c r="K17" s="169">
        <v>2</v>
      </c>
      <c r="L17" s="170">
        <v>48.9</v>
      </c>
      <c r="M17" s="188" t="s">
        <v>3139</v>
      </c>
      <c r="N17" s="189" t="s">
        <v>4302</v>
      </c>
      <c r="O17" s="189"/>
    </row>
    <row r="18" spans="1:15">
      <c r="A18" s="16">
        <v>15</v>
      </c>
      <c r="B18" s="16" t="s">
        <v>4303</v>
      </c>
      <c r="C18" s="16">
        <v>1</v>
      </c>
      <c r="D18" s="17" t="s">
        <v>599</v>
      </c>
      <c r="E18" s="16">
        <v>3</v>
      </c>
      <c r="F18" s="166">
        <v>3555941190</v>
      </c>
      <c r="G18" s="167" t="s">
        <v>599</v>
      </c>
      <c r="H18" s="166">
        <v>1</v>
      </c>
      <c r="I18" s="168" t="s">
        <v>3138</v>
      </c>
      <c r="J18" s="214">
        <v>52.88</v>
      </c>
      <c r="K18" s="169">
        <v>3</v>
      </c>
      <c r="L18" s="170">
        <v>158.63999999999999</v>
      </c>
      <c r="M18" s="188" t="s">
        <v>3139</v>
      </c>
      <c r="N18" s="189" t="s">
        <v>4303</v>
      </c>
      <c r="O18" s="189"/>
    </row>
    <row r="19" spans="1:15">
      <c r="A19" s="16">
        <v>16</v>
      </c>
      <c r="B19" s="16" t="s">
        <v>4304</v>
      </c>
      <c r="C19" s="16">
        <v>1</v>
      </c>
      <c r="D19" s="17" t="s">
        <v>599</v>
      </c>
      <c r="E19" s="16">
        <v>1</v>
      </c>
      <c r="F19" s="166">
        <v>3121305122</v>
      </c>
      <c r="G19" s="167" t="s">
        <v>599</v>
      </c>
      <c r="H19" s="166">
        <v>1</v>
      </c>
      <c r="I19" s="168" t="s">
        <v>3138</v>
      </c>
      <c r="J19" s="214">
        <v>31.97</v>
      </c>
      <c r="K19" s="169">
        <v>1</v>
      </c>
      <c r="L19" s="170">
        <v>31.97</v>
      </c>
      <c r="M19" s="188" t="s">
        <v>3139</v>
      </c>
      <c r="N19" s="189" t="s">
        <v>4304</v>
      </c>
      <c r="O19" s="189"/>
    </row>
    <row r="20" spans="1:15" ht="25.5">
      <c r="A20" s="16">
        <v>17</v>
      </c>
      <c r="B20" s="16" t="s">
        <v>604</v>
      </c>
      <c r="C20" s="16">
        <v>1</v>
      </c>
      <c r="D20" s="17" t="s">
        <v>599</v>
      </c>
      <c r="E20" s="16">
        <v>2</v>
      </c>
      <c r="F20" s="166">
        <v>11489216216</v>
      </c>
      <c r="G20" s="167" t="s">
        <v>599</v>
      </c>
      <c r="H20" s="166">
        <v>1</v>
      </c>
      <c r="I20" s="168" t="s">
        <v>3138</v>
      </c>
      <c r="J20" s="214">
        <v>104.43</v>
      </c>
      <c r="K20" s="169">
        <v>2</v>
      </c>
      <c r="L20" s="170">
        <v>208.86</v>
      </c>
      <c r="M20" s="188" t="s">
        <v>3139</v>
      </c>
      <c r="N20" s="189" t="s">
        <v>604</v>
      </c>
      <c r="O20" s="189"/>
    </row>
    <row r="21" spans="1:15" ht="25.5">
      <c r="A21" s="16">
        <v>18</v>
      </c>
      <c r="B21" s="16" t="s">
        <v>4305</v>
      </c>
      <c r="C21" s="16">
        <v>1</v>
      </c>
      <c r="D21" s="17" t="s">
        <v>599</v>
      </c>
      <c r="E21" s="16">
        <v>2</v>
      </c>
      <c r="F21" s="166">
        <v>10759350190</v>
      </c>
      <c r="G21" s="167" t="s">
        <v>599</v>
      </c>
      <c r="H21" s="166">
        <v>1</v>
      </c>
      <c r="I21" s="168" t="s">
        <v>3138</v>
      </c>
      <c r="J21" s="214">
        <v>59</v>
      </c>
      <c r="K21" s="169">
        <v>2</v>
      </c>
      <c r="L21" s="170">
        <v>118</v>
      </c>
      <c r="M21" s="188" t="s">
        <v>3139</v>
      </c>
      <c r="N21" s="189" t="s">
        <v>4305</v>
      </c>
      <c r="O21" s="189"/>
    </row>
    <row r="22" spans="1:15" ht="25.5">
      <c r="A22" s="16">
        <v>19</v>
      </c>
      <c r="B22" s="16" t="s">
        <v>605</v>
      </c>
      <c r="C22" s="16">
        <v>1</v>
      </c>
      <c r="D22" s="17" t="s">
        <v>599</v>
      </c>
      <c r="E22" s="16">
        <v>3</v>
      </c>
      <c r="F22" s="166">
        <v>11355279216</v>
      </c>
      <c r="G22" s="167" t="s">
        <v>599</v>
      </c>
      <c r="H22" s="166">
        <v>1</v>
      </c>
      <c r="I22" s="168" t="s">
        <v>3138</v>
      </c>
      <c r="J22" s="214">
        <v>184.6</v>
      </c>
      <c r="K22" s="169">
        <v>3</v>
      </c>
      <c r="L22" s="170">
        <v>553.79999999999995</v>
      </c>
      <c r="M22" s="188" t="s">
        <v>3139</v>
      </c>
      <c r="N22" s="189" t="s">
        <v>605</v>
      </c>
      <c r="O22" s="189"/>
    </row>
    <row r="23" spans="1:15">
      <c r="A23" s="16">
        <v>20</v>
      </c>
      <c r="B23" s="16" t="s">
        <v>4191</v>
      </c>
      <c r="C23" s="16">
        <v>1</v>
      </c>
      <c r="D23" s="17" t="s">
        <v>599</v>
      </c>
      <c r="E23" s="16">
        <v>1</v>
      </c>
      <c r="F23" s="166">
        <v>11229621001</v>
      </c>
      <c r="G23" s="167" t="s">
        <v>599</v>
      </c>
      <c r="H23" s="166">
        <v>1</v>
      </c>
      <c r="I23" s="168" t="s">
        <v>3138</v>
      </c>
      <c r="J23" s="214">
        <v>863.08</v>
      </c>
      <c r="K23" s="169">
        <v>1</v>
      </c>
      <c r="L23" s="170">
        <v>863.08</v>
      </c>
      <c r="M23" s="188" t="s">
        <v>3139</v>
      </c>
      <c r="N23" s="189" t="s">
        <v>4191</v>
      </c>
      <c r="O23" s="189"/>
    </row>
    <row r="24" spans="1:15" ht="51">
      <c r="A24" s="16">
        <v>21</v>
      </c>
      <c r="B24" s="16" t="s">
        <v>2145</v>
      </c>
      <c r="C24" s="16">
        <v>1</v>
      </c>
      <c r="D24" s="17" t="s">
        <v>599</v>
      </c>
      <c r="E24" s="16">
        <v>3</v>
      </c>
      <c r="F24" s="217" t="s">
        <v>3180</v>
      </c>
      <c r="G24" s="167" t="s">
        <v>599</v>
      </c>
      <c r="H24" s="166">
        <v>1</v>
      </c>
      <c r="I24" s="168" t="s">
        <v>3138</v>
      </c>
      <c r="J24" s="214">
        <v>121</v>
      </c>
      <c r="K24" s="169">
        <v>3</v>
      </c>
      <c r="L24" s="170">
        <v>363</v>
      </c>
      <c r="M24" s="188" t="s">
        <v>3139</v>
      </c>
      <c r="N24" s="189" t="s">
        <v>2145</v>
      </c>
      <c r="O24" s="189"/>
    </row>
    <row r="25" spans="1:15" ht="25.5">
      <c r="A25" s="16">
        <v>22</v>
      </c>
      <c r="B25" s="16" t="s">
        <v>2119</v>
      </c>
      <c r="C25" s="16">
        <v>1</v>
      </c>
      <c r="D25" s="17" t="s">
        <v>599</v>
      </c>
      <c r="E25" s="16">
        <v>4</v>
      </c>
      <c r="F25" s="166">
        <v>3005496122</v>
      </c>
      <c r="G25" s="167" t="s">
        <v>599</v>
      </c>
      <c r="H25" s="166">
        <v>1</v>
      </c>
      <c r="I25" s="168" t="s">
        <v>3138</v>
      </c>
      <c r="J25" s="214">
        <v>94.69</v>
      </c>
      <c r="K25" s="169">
        <v>4</v>
      </c>
      <c r="L25" s="170">
        <v>378.76</v>
      </c>
      <c r="M25" s="188" t="s">
        <v>3139</v>
      </c>
      <c r="N25" s="189" t="s">
        <v>2119</v>
      </c>
      <c r="O25" s="189"/>
    </row>
    <row r="26" spans="1:15" ht="25.5">
      <c r="A26" s="16">
        <v>23</v>
      </c>
      <c r="B26" s="16" t="s">
        <v>2146</v>
      </c>
      <c r="C26" s="16">
        <v>1</v>
      </c>
      <c r="D26" s="17" t="s">
        <v>599</v>
      </c>
      <c r="E26" s="16">
        <v>9</v>
      </c>
      <c r="F26" s="166">
        <v>11489216</v>
      </c>
      <c r="G26" s="167" t="s">
        <v>599</v>
      </c>
      <c r="H26" s="166">
        <v>1</v>
      </c>
      <c r="I26" s="168" t="s">
        <v>3138</v>
      </c>
      <c r="J26" s="214">
        <v>25.03</v>
      </c>
      <c r="K26" s="169">
        <v>9</v>
      </c>
      <c r="L26" s="170">
        <v>225.27</v>
      </c>
      <c r="M26" s="188" t="s">
        <v>3139</v>
      </c>
      <c r="N26" s="189" t="s">
        <v>2146</v>
      </c>
      <c r="O26" s="189"/>
    </row>
    <row r="27" spans="1:15" ht="25.5">
      <c r="A27" s="16">
        <v>24</v>
      </c>
      <c r="B27" s="16" t="s">
        <v>647</v>
      </c>
      <c r="C27" s="16">
        <v>1</v>
      </c>
      <c r="D27" s="17" t="s">
        <v>599</v>
      </c>
      <c r="E27" s="16">
        <v>6</v>
      </c>
      <c r="F27" s="166">
        <v>3002047122</v>
      </c>
      <c r="G27" s="167" t="s">
        <v>599</v>
      </c>
      <c r="H27" s="166">
        <v>1</v>
      </c>
      <c r="I27" s="168" t="s">
        <v>3138</v>
      </c>
      <c r="J27" s="214">
        <v>433.87</v>
      </c>
      <c r="K27" s="169">
        <v>6</v>
      </c>
      <c r="L27" s="170">
        <v>2603.2199999999998</v>
      </c>
      <c r="M27" s="188" t="s">
        <v>3139</v>
      </c>
      <c r="N27" s="189" t="s">
        <v>647</v>
      </c>
      <c r="O27" s="189"/>
    </row>
    <row r="28" spans="1:15">
      <c r="A28" s="16">
        <v>25</v>
      </c>
      <c r="B28" s="16" t="s">
        <v>2120</v>
      </c>
      <c r="C28" s="16">
        <v>1</v>
      </c>
      <c r="D28" s="17" t="s">
        <v>599</v>
      </c>
      <c r="E28" s="16">
        <v>8</v>
      </c>
      <c r="F28" s="166">
        <v>12016788216</v>
      </c>
      <c r="G28" s="167" t="s">
        <v>599</v>
      </c>
      <c r="H28" s="166">
        <v>1</v>
      </c>
      <c r="I28" s="168" t="s">
        <v>3138</v>
      </c>
      <c r="J28" s="214">
        <v>97.7</v>
      </c>
      <c r="K28" s="169">
        <v>8</v>
      </c>
      <c r="L28" s="170">
        <v>781.6</v>
      </c>
      <c r="M28" s="188" t="s">
        <v>3139</v>
      </c>
      <c r="N28" s="189" t="s">
        <v>2120</v>
      </c>
      <c r="O28" s="189"/>
    </row>
    <row r="29" spans="1:15" ht="25.5">
      <c r="A29" s="16">
        <v>26</v>
      </c>
      <c r="B29" s="16" t="s">
        <v>4184</v>
      </c>
      <c r="C29" s="16">
        <v>1</v>
      </c>
      <c r="D29" s="17" t="s">
        <v>599</v>
      </c>
      <c r="E29" s="16">
        <v>1</v>
      </c>
      <c r="F29" s="166">
        <v>11447513216</v>
      </c>
      <c r="G29" s="167" t="s">
        <v>599</v>
      </c>
      <c r="H29" s="166">
        <v>1</v>
      </c>
      <c r="I29" s="168" t="s">
        <v>3138</v>
      </c>
      <c r="J29" s="214">
        <v>92.91</v>
      </c>
      <c r="K29" s="169">
        <v>1</v>
      </c>
      <c r="L29" s="170">
        <v>92.91</v>
      </c>
      <c r="M29" s="188" t="s">
        <v>3139</v>
      </c>
      <c r="N29" s="189" t="s">
        <v>4184</v>
      </c>
      <c r="O29" s="189"/>
    </row>
    <row r="30" spans="1:15" ht="25.5">
      <c r="A30" s="16">
        <v>27</v>
      </c>
      <c r="B30" s="16" t="s">
        <v>4180</v>
      </c>
      <c r="C30" s="16">
        <v>1</v>
      </c>
      <c r="D30" s="17" t="s">
        <v>599</v>
      </c>
      <c r="E30" s="16">
        <v>10</v>
      </c>
      <c r="F30" s="166">
        <v>11448676216</v>
      </c>
      <c r="G30" s="167" t="s">
        <v>599</v>
      </c>
      <c r="H30" s="166">
        <v>1</v>
      </c>
      <c r="I30" s="168" t="s">
        <v>3138</v>
      </c>
      <c r="J30" s="214">
        <v>56.66</v>
      </c>
      <c r="K30" s="169">
        <v>10</v>
      </c>
      <c r="L30" s="170">
        <v>566.6</v>
      </c>
      <c r="M30" s="188" t="s">
        <v>3139</v>
      </c>
      <c r="N30" s="189" t="s">
        <v>4180</v>
      </c>
      <c r="O30" s="189"/>
    </row>
    <row r="31" spans="1:15">
      <c r="A31" s="16">
        <v>28</v>
      </c>
      <c r="B31" s="16" t="s">
        <v>648</v>
      </c>
      <c r="C31" s="16">
        <v>1</v>
      </c>
      <c r="D31" s="17" t="s">
        <v>599</v>
      </c>
      <c r="E31" s="16">
        <v>3</v>
      </c>
      <c r="F31" s="166">
        <v>11822098216</v>
      </c>
      <c r="G31" s="167" t="s">
        <v>599</v>
      </c>
      <c r="H31" s="166">
        <v>1</v>
      </c>
      <c r="I31" s="168" t="s">
        <v>3138</v>
      </c>
      <c r="J31" s="214">
        <v>512.13</v>
      </c>
      <c r="K31" s="169">
        <v>3</v>
      </c>
      <c r="L31" s="170">
        <v>1536.39</v>
      </c>
      <c r="M31" s="188" t="s">
        <v>3139</v>
      </c>
      <c r="N31" s="189" t="s">
        <v>648</v>
      </c>
      <c r="O31" s="189"/>
    </row>
    <row r="32" spans="1:15" ht="25.5">
      <c r="A32" s="16">
        <v>29</v>
      </c>
      <c r="B32" s="16" t="s">
        <v>2121</v>
      </c>
      <c r="C32" s="16">
        <v>1</v>
      </c>
      <c r="D32" s="17" t="s">
        <v>599</v>
      </c>
      <c r="E32" s="16">
        <v>13</v>
      </c>
      <c r="F32" s="166">
        <v>4713184190</v>
      </c>
      <c r="G32" s="167" t="s">
        <v>599</v>
      </c>
      <c r="H32" s="166">
        <v>1</v>
      </c>
      <c r="I32" s="168" t="s">
        <v>3138</v>
      </c>
      <c r="J32" s="214">
        <v>205.41</v>
      </c>
      <c r="K32" s="169">
        <v>13</v>
      </c>
      <c r="L32" s="170">
        <v>2670.33</v>
      </c>
      <c r="M32" s="188" t="s">
        <v>3139</v>
      </c>
      <c r="N32" s="189" t="s">
        <v>2121</v>
      </c>
      <c r="O32" s="189"/>
    </row>
    <row r="33" spans="1:15" ht="25.5">
      <c r="A33" s="16">
        <v>30</v>
      </c>
      <c r="B33" s="16" t="s">
        <v>2122</v>
      </c>
      <c r="C33" s="16">
        <v>1</v>
      </c>
      <c r="D33" s="17" t="s">
        <v>599</v>
      </c>
      <c r="E33" s="16">
        <v>2</v>
      </c>
      <c r="F33" s="166">
        <v>11488457122</v>
      </c>
      <c r="G33" s="167" t="s">
        <v>599</v>
      </c>
      <c r="H33" s="166">
        <v>1</v>
      </c>
      <c r="I33" s="168" t="s">
        <v>3138</v>
      </c>
      <c r="J33" s="214">
        <v>22.81</v>
      </c>
      <c r="K33" s="169">
        <v>2</v>
      </c>
      <c r="L33" s="170">
        <v>45.62</v>
      </c>
      <c r="M33" s="188" t="s">
        <v>3139</v>
      </c>
      <c r="N33" s="189" t="s">
        <v>2122</v>
      </c>
      <c r="O33" s="189"/>
    </row>
    <row r="34" spans="1:15">
      <c r="A34" s="16">
        <v>31</v>
      </c>
      <c r="B34" s="16" t="s">
        <v>606</v>
      </c>
      <c r="C34" s="16">
        <v>1</v>
      </c>
      <c r="D34" s="17" t="s">
        <v>599</v>
      </c>
      <c r="E34" s="16">
        <v>4</v>
      </c>
      <c r="F34" s="166">
        <v>11445618216</v>
      </c>
      <c r="G34" s="167" t="s">
        <v>599</v>
      </c>
      <c r="H34" s="166">
        <v>1</v>
      </c>
      <c r="I34" s="168" t="s">
        <v>3138</v>
      </c>
      <c r="J34" s="214">
        <v>112.61</v>
      </c>
      <c r="K34" s="169">
        <v>4</v>
      </c>
      <c r="L34" s="170">
        <v>450.44</v>
      </c>
      <c r="M34" s="188" t="s">
        <v>3139</v>
      </c>
      <c r="N34" s="189" t="s">
        <v>606</v>
      </c>
      <c r="O34" s="189"/>
    </row>
    <row r="35" spans="1:15" ht="25.5">
      <c r="A35" s="16">
        <v>32</v>
      </c>
      <c r="B35" s="16" t="s">
        <v>2123</v>
      </c>
      <c r="C35" s="16">
        <v>1</v>
      </c>
      <c r="D35" s="17" t="s">
        <v>599</v>
      </c>
      <c r="E35" s="16">
        <v>28</v>
      </c>
      <c r="F35" s="166">
        <v>10394246001</v>
      </c>
      <c r="G35" s="167" t="s">
        <v>599</v>
      </c>
      <c r="H35" s="166">
        <v>20</v>
      </c>
      <c r="I35" s="168" t="s">
        <v>3138</v>
      </c>
      <c r="J35" s="214">
        <v>40.56</v>
      </c>
      <c r="K35" s="169">
        <v>1.4</v>
      </c>
      <c r="L35" s="170">
        <v>56.783999999999999</v>
      </c>
      <c r="M35" s="188" t="s">
        <v>3139</v>
      </c>
      <c r="N35" s="189" t="s">
        <v>2123</v>
      </c>
      <c r="O35" s="189"/>
    </row>
    <row r="36" spans="1:15" ht="25.5">
      <c r="A36" s="16">
        <v>33</v>
      </c>
      <c r="B36" s="16" t="s">
        <v>4181</v>
      </c>
      <c r="C36" s="16">
        <v>1</v>
      </c>
      <c r="D36" s="17" t="s">
        <v>599</v>
      </c>
      <c r="E36" s="16">
        <v>6</v>
      </c>
      <c r="F36" s="166">
        <v>11489437216</v>
      </c>
      <c r="G36" s="167" t="s">
        <v>599</v>
      </c>
      <c r="H36" s="166">
        <v>1</v>
      </c>
      <c r="I36" s="168" t="s">
        <v>3138</v>
      </c>
      <c r="J36" s="214">
        <v>172.55</v>
      </c>
      <c r="K36" s="169">
        <v>6</v>
      </c>
      <c r="L36" s="170">
        <v>1035.3</v>
      </c>
      <c r="M36" s="188" t="s">
        <v>3139</v>
      </c>
      <c r="N36" s="189" t="s">
        <v>4181</v>
      </c>
      <c r="O36" s="189"/>
    </row>
    <row r="37" spans="1:15" ht="25.5">
      <c r="A37" s="16">
        <v>34</v>
      </c>
      <c r="B37" s="16" t="s">
        <v>4182</v>
      </c>
      <c r="C37" s="16">
        <v>1</v>
      </c>
      <c r="D37" s="17" t="s">
        <v>599</v>
      </c>
      <c r="E37" s="16">
        <v>4</v>
      </c>
      <c r="F37" s="166">
        <v>11970704216</v>
      </c>
      <c r="G37" s="167" t="s">
        <v>599</v>
      </c>
      <c r="H37" s="166">
        <v>1</v>
      </c>
      <c r="I37" s="168" t="s">
        <v>3138</v>
      </c>
      <c r="J37" s="214">
        <v>98.7</v>
      </c>
      <c r="K37" s="169">
        <v>4</v>
      </c>
      <c r="L37" s="170">
        <v>394.8</v>
      </c>
      <c r="M37" s="188" t="s">
        <v>3139</v>
      </c>
      <c r="N37" s="189" t="s">
        <v>4182</v>
      </c>
      <c r="O37" s="189"/>
    </row>
    <row r="38" spans="1:15" ht="25.5">
      <c r="A38" s="16">
        <v>35</v>
      </c>
      <c r="B38" s="16" t="s">
        <v>2124</v>
      </c>
      <c r="C38" s="16">
        <v>1</v>
      </c>
      <c r="D38" s="17" t="s">
        <v>599</v>
      </c>
      <c r="E38" s="16">
        <v>2</v>
      </c>
      <c r="F38" s="166">
        <v>308696122</v>
      </c>
      <c r="G38" s="167" t="s">
        <v>599</v>
      </c>
      <c r="H38" s="166">
        <v>1</v>
      </c>
      <c r="I38" s="168" t="s">
        <v>3138</v>
      </c>
      <c r="J38" s="214">
        <v>362.56</v>
      </c>
      <c r="K38" s="169">
        <v>2</v>
      </c>
      <c r="L38" s="170">
        <v>725.12</v>
      </c>
      <c r="M38" s="188" t="s">
        <v>3139</v>
      </c>
      <c r="N38" s="189" t="s">
        <v>2124</v>
      </c>
      <c r="O38" s="189"/>
    </row>
    <row r="39" spans="1:15">
      <c r="A39" s="16">
        <v>36</v>
      </c>
      <c r="B39" s="16" t="s">
        <v>4185</v>
      </c>
      <c r="C39" s="16">
        <v>1</v>
      </c>
      <c r="D39" s="17" t="s">
        <v>599</v>
      </c>
      <c r="E39" s="16">
        <v>1</v>
      </c>
      <c r="F39" s="166">
        <v>11360957216</v>
      </c>
      <c r="G39" s="167" t="s">
        <v>599</v>
      </c>
      <c r="H39" s="166">
        <v>1</v>
      </c>
      <c r="I39" s="168" t="s">
        <v>3138</v>
      </c>
      <c r="J39" s="214">
        <v>14.69</v>
      </c>
      <c r="K39" s="169">
        <v>1</v>
      </c>
      <c r="L39" s="170">
        <v>14.69</v>
      </c>
      <c r="M39" s="188" t="s">
        <v>3139</v>
      </c>
      <c r="N39" s="189" t="s">
        <v>4185</v>
      </c>
      <c r="O39" s="189"/>
    </row>
    <row r="40" spans="1:15" ht="25.5">
      <c r="A40" s="16">
        <v>37</v>
      </c>
      <c r="B40" s="16" t="s">
        <v>607</v>
      </c>
      <c r="C40" s="16">
        <v>1</v>
      </c>
      <c r="D40" s="17" t="s">
        <v>599</v>
      </c>
      <c r="E40" s="16">
        <v>2</v>
      </c>
      <c r="F40" s="166">
        <v>11489348216</v>
      </c>
      <c r="G40" s="167" t="s">
        <v>599</v>
      </c>
      <c r="H40" s="166">
        <v>1</v>
      </c>
      <c r="I40" s="168" t="s">
        <v>3138</v>
      </c>
      <c r="J40" s="214">
        <v>63.6</v>
      </c>
      <c r="K40" s="169">
        <v>2</v>
      </c>
      <c r="L40" s="170">
        <v>127.2</v>
      </c>
      <c r="M40" s="188" t="s">
        <v>3139</v>
      </c>
      <c r="N40" s="189" t="s">
        <v>607</v>
      </c>
      <c r="O40" s="189"/>
    </row>
    <row r="41" spans="1:15">
      <c r="A41" s="16">
        <v>38</v>
      </c>
      <c r="B41" s="16" t="s">
        <v>2125</v>
      </c>
      <c r="C41" s="16">
        <v>1</v>
      </c>
      <c r="D41" s="17" t="s">
        <v>599</v>
      </c>
      <c r="E41" s="16">
        <v>9</v>
      </c>
      <c r="F41" s="166">
        <v>10400936035</v>
      </c>
      <c r="G41" s="167" t="s">
        <v>599</v>
      </c>
      <c r="H41" s="166">
        <v>1</v>
      </c>
      <c r="I41" s="168" t="s">
        <v>3138</v>
      </c>
      <c r="J41" s="214">
        <v>16.36</v>
      </c>
      <c r="K41" s="169">
        <v>9</v>
      </c>
      <c r="L41" s="170">
        <v>147.24</v>
      </c>
      <c r="M41" s="188" t="s">
        <v>3139</v>
      </c>
      <c r="N41" s="189" t="s">
        <v>2125</v>
      </c>
      <c r="O41" s="189"/>
    </row>
    <row r="42" spans="1:15">
      <c r="A42" s="16">
        <v>39</v>
      </c>
      <c r="B42" s="16" t="s">
        <v>608</v>
      </c>
      <c r="C42" s="16">
        <v>1</v>
      </c>
      <c r="D42" s="17" t="s">
        <v>599</v>
      </c>
      <c r="E42" s="16">
        <v>6</v>
      </c>
      <c r="F42" s="166">
        <v>11488422122</v>
      </c>
      <c r="G42" s="167" t="s">
        <v>599</v>
      </c>
      <c r="H42" s="166">
        <v>1</v>
      </c>
      <c r="I42" s="168" t="s">
        <v>3138</v>
      </c>
      <c r="J42" s="214">
        <v>29.17</v>
      </c>
      <c r="K42" s="169">
        <v>6</v>
      </c>
      <c r="L42" s="170">
        <v>175.02</v>
      </c>
      <c r="M42" s="188" t="s">
        <v>3139</v>
      </c>
      <c r="N42" s="189" t="s">
        <v>608</v>
      </c>
      <c r="O42" s="189"/>
    </row>
    <row r="43" spans="1:15" ht="25.5">
      <c r="A43" s="16">
        <v>40</v>
      </c>
      <c r="B43" s="16" t="s">
        <v>2126</v>
      </c>
      <c r="C43" s="16">
        <v>1</v>
      </c>
      <c r="D43" s="17" t="s">
        <v>599</v>
      </c>
      <c r="E43" s="16">
        <v>10</v>
      </c>
      <c r="F43" s="166">
        <v>11553577922</v>
      </c>
      <c r="G43" s="167" t="s">
        <v>599</v>
      </c>
      <c r="H43" s="166">
        <v>1</v>
      </c>
      <c r="I43" s="168" t="s">
        <v>3138</v>
      </c>
      <c r="J43" s="214">
        <v>39.69</v>
      </c>
      <c r="K43" s="169">
        <v>10</v>
      </c>
      <c r="L43" s="170">
        <v>396.9</v>
      </c>
      <c r="M43" s="188" t="s">
        <v>3139</v>
      </c>
      <c r="N43" s="189" t="s">
        <v>2126</v>
      </c>
      <c r="O43" s="189"/>
    </row>
    <row r="44" spans="1:15">
      <c r="A44" s="16">
        <v>41</v>
      </c>
      <c r="B44" s="16" t="s">
        <v>609</v>
      </c>
      <c r="C44" s="16">
        <v>1</v>
      </c>
      <c r="D44" s="17" t="s">
        <v>599</v>
      </c>
      <c r="E44" s="16">
        <v>6</v>
      </c>
      <c r="F44" s="166">
        <v>11488449122</v>
      </c>
      <c r="G44" s="167" t="s">
        <v>599</v>
      </c>
      <c r="H44" s="166">
        <v>1</v>
      </c>
      <c r="I44" s="168" t="s">
        <v>3138</v>
      </c>
      <c r="J44" s="214">
        <v>31.36</v>
      </c>
      <c r="K44" s="169">
        <v>6</v>
      </c>
      <c r="L44" s="170">
        <v>188.16</v>
      </c>
      <c r="M44" s="188" t="s">
        <v>3139</v>
      </c>
      <c r="N44" s="189" t="s">
        <v>609</v>
      </c>
      <c r="O44" s="189"/>
    </row>
    <row r="45" spans="1:15" ht="25.5">
      <c r="A45" s="16">
        <v>42</v>
      </c>
      <c r="B45" s="16" t="s">
        <v>2127</v>
      </c>
      <c r="C45" s="16">
        <v>1</v>
      </c>
      <c r="D45" s="17" t="s">
        <v>599</v>
      </c>
      <c r="E45" s="16">
        <v>10</v>
      </c>
      <c r="F45" s="166">
        <v>11553585922</v>
      </c>
      <c r="G45" s="167" t="s">
        <v>599</v>
      </c>
      <c r="H45" s="166">
        <v>1</v>
      </c>
      <c r="I45" s="168" t="s">
        <v>3138</v>
      </c>
      <c r="J45" s="214">
        <v>39.69</v>
      </c>
      <c r="K45" s="169">
        <v>10</v>
      </c>
      <c r="L45" s="170">
        <v>396.9</v>
      </c>
      <c r="M45" s="188" t="s">
        <v>3139</v>
      </c>
      <c r="N45" s="189" t="s">
        <v>2127</v>
      </c>
      <c r="O45" s="189"/>
    </row>
    <row r="46" spans="1:15">
      <c r="A46" s="16">
        <v>43</v>
      </c>
      <c r="B46" s="16" t="s">
        <v>2128</v>
      </c>
      <c r="C46" s="16">
        <v>1</v>
      </c>
      <c r="D46" s="17" t="s">
        <v>599</v>
      </c>
      <c r="E46" s="16">
        <v>3</v>
      </c>
      <c r="F46" s="166">
        <v>10781827122</v>
      </c>
      <c r="G46" s="167" t="s">
        <v>599</v>
      </c>
      <c r="H46" s="166">
        <v>1</v>
      </c>
      <c r="I46" s="168" t="s">
        <v>3138</v>
      </c>
      <c r="J46" s="214">
        <v>49.72</v>
      </c>
      <c r="K46" s="169">
        <v>3</v>
      </c>
      <c r="L46" s="170">
        <v>149.16</v>
      </c>
      <c r="M46" s="188" t="s">
        <v>3139</v>
      </c>
      <c r="N46" s="189" t="s">
        <v>2128</v>
      </c>
      <c r="O46" s="189"/>
    </row>
    <row r="47" spans="1:15">
      <c r="A47" s="16">
        <v>44</v>
      </c>
      <c r="B47" s="16" t="s">
        <v>2129</v>
      </c>
      <c r="C47" s="16">
        <v>1</v>
      </c>
      <c r="D47" s="17" t="s">
        <v>599</v>
      </c>
      <c r="E47" s="16">
        <v>1</v>
      </c>
      <c r="F47" s="166">
        <v>3121313122</v>
      </c>
      <c r="G47" s="167" t="s">
        <v>599</v>
      </c>
      <c r="H47" s="166">
        <v>1</v>
      </c>
      <c r="I47" s="168" t="s">
        <v>3138</v>
      </c>
      <c r="J47" s="214">
        <v>45.45</v>
      </c>
      <c r="K47" s="169">
        <v>1</v>
      </c>
      <c r="L47" s="170">
        <v>45.45</v>
      </c>
      <c r="M47" s="188" t="s">
        <v>3139</v>
      </c>
      <c r="N47" s="189" t="s">
        <v>2129</v>
      </c>
      <c r="O47" s="189"/>
    </row>
    <row r="48" spans="1:15" ht="25.5">
      <c r="A48" s="16">
        <v>45</v>
      </c>
      <c r="B48" s="16" t="s">
        <v>2130</v>
      </c>
      <c r="C48" s="16">
        <v>1</v>
      </c>
      <c r="D48" s="17" t="s">
        <v>599</v>
      </c>
      <c r="E48" s="16">
        <v>4</v>
      </c>
      <c r="F48" s="166">
        <v>10651257922</v>
      </c>
      <c r="G48" s="167" t="s">
        <v>599</v>
      </c>
      <c r="H48" s="166">
        <v>1</v>
      </c>
      <c r="I48" s="168" t="s">
        <v>3138</v>
      </c>
      <c r="J48" s="214">
        <v>94.49</v>
      </c>
      <c r="K48" s="169">
        <v>4</v>
      </c>
      <c r="L48" s="170">
        <v>377.96</v>
      </c>
      <c r="M48" s="188" t="s">
        <v>3139</v>
      </c>
      <c r="N48" s="189" t="s">
        <v>2130</v>
      </c>
      <c r="O48" s="189"/>
    </row>
    <row r="49" spans="1:15" ht="25.5">
      <c r="A49" s="16">
        <v>46</v>
      </c>
      <c r="B49" s="16" t="s">
        <v>2131</v>
      </c>
      <c r="C49" s="16">
        <v>1</v>
      </c>
      <c r="D49" s="17" t="s">
        <v>599</v>
      </c>
      <c r="E49" s="16">
        <v>3</v>
      </c>
      <c r="F49" s="166">
        <v>11778552122</v>
      </c>
      <c r="G49" s="167" t="s">
        <v>599</v>
      </c>
      <c r="H49" s="166">
        <v>1</v>
      </c>
      <c r="I49" s="168" t="s">
        <v>3138</v>
      </c>
      <c r="J49" s="214">
        <v>44.75</v>
      </c>
      <c r="K49" s="169">
        <v>3</v>
      </c>
      <c r="L49" s="170">
        <v>134.25</v>
      </c>
      <c r="M49" s="188" t="s">
        <v>3139</v>
      </c>
      <c r="N49" s="189" t="s">
        <v>2131</v>
      </c>
      <c r="O49" s="189"/>
    </row>
    <row r="50" spans="1:15">
      <c r="A50" s="16">
        <v>47</v>
      </c>
      <c r="B50" s="16" t="s">
        <v>2132</v>
      </c>
      <c r="C50" s="16">
        <v>1</v>
      </c>
      <c r="D50" s="17" t="s">
        <v>599</v>
      </c>
      <c r="E50" s="16">
        <v>1</v>
      </c>
      <c r="F50" s="166">
        <v>3121291122</v>
      </c>
      <c r="G50" s="167" t="s">
        <v>599</v>
      </c>
      <c r="H50" s="166">
        <v>1</v>
      </c>
      <c r="I50" s="168" t="s">
        <v>3138</v>
      </c>
      <c r="J50" s="214">
        <v>45.44</v>
      </c>
      <c r="K50" s="169">
        <v>1</v>
      </c>
      <c r="L50" s="170">
        <v>45.44</v>
      </c>
      <c r="M50" s="188" t="s">
        <v>3139</v>
      </c>
      <c r="N50" s="189" t="s">
        <v>2132</v>
      </c>
      <c r="O50" s="189"/>
    </row>
    <row r="51" spans="1:15" ht="25.5">
      <c r="A51" s="16">
        <v>48</v>
      </c>
      <c r="B51" s="16" t="s">
        <v>2133</v>
      </c>
      <c r="C51" s="16">
        <v>1</v>
      </c>
      <c r="D51" s="17" t="s">
        <v>599</v>
      </c>
      <c r="E51" s="16">
        <v>4</v>
      </c>
      <c r="F51" s="166">
        <v>10651265922</v>
      </c>
      <c r="G51" s="167" t="s">
        <v>599</v>
      </c>
      <c r="H51" s="166">
        <v>1</v>
      </c>
      <c r="I51" s="168" t="s">
        <v>3138</v>
      </c>
      <c r="J51" s="214">
        <v>94.49</v>
      </c>
      <c r="K51" s="169">
        <v>4</v>
      </c>
      <c r="L51" s="170">
        <v>377.96</v>
      </c>
      <c r="M51" s="188" t="s">
        <v>3139</v>
      </c>
      <c r="N51" s="189" t="s">
        <v>2133</v>
      </c>
      <c r="O51" s="189"/>
    </row>
    <row r="52" spans="1:15">
      <c r="A52" s="16">
        <v>49</v>
      </c>
      <c r="B52" s="16" t="s">
        <v>4183</v>
      </c>
      <c r="C52" s="16">
        <v>1</v>
      </c>
      <c r="D52" s="17" t="s">
        <v>599</v>
      </c>
      <c r="E52" s="16">
        <v>3</v>
      </c>
      <c r="F52" s="166">
        <v>12172828322</v>
      </c>
      <c r="G52" s="167" t="s">
        <v>599</v>
      </c>
      <c r="H52" s="166">
        <v>1</v>
      </c>
      <c r="I52" s="168" t="s">
        <v>3138</v>
      </c>
      <c r="J52" s="214">
        <v>61.16</v>
      </c>
      <c r="K52" s="169">
        <v>3</v>
      </c>
      <c r="L52" s="170">
        <v>183.48</v>
      </c>
      <c r="M52" s="188" t="s">
        <v>3139</v>
      </c>
      <c r="N52" s="189" t="s">
        <v>4183</v>
      </c>
      <c r="O52" s="189"/>
    </row>
    <row r="53" spans="1:15" ht="25.5">
      <c r="A53" s="16">
        <v>50</v>
      </c>
      <c r="B53" s="16" t="s">
        <v>2134</v>
      </c>
      <c r="C53" s="16">
        <v>1</v>
      </c>
      <c r="D53" s="17" t="s">
        <v>599</v>
      </c>
      <c r="E53" s="16">
        <v>5</v>
      </c>
      <c r="F53" s="166">
        <v>3004902122</v>
      </c>
      <c r="G53" s="167" t="s">
        <v>599</v>
      </c>
      <c r="H53" s="166">
        <v>1</v>
      </c>
      <c r="I53" s="168" t="s">
        <v>3138</v>
      </c>
      <c r="J53" s="214">
        <v>117.09</v>
      </c>
      <c r="K53" s="169">
        <v>5</v>
      </c>
      <c r="L53" s="170">
        <v>585.45000000000005</v>
      </c>
      <c r="M53" s="188" t="s">
        <v>3139</v>
      </c>
      <c r="N53" s="189" t="s">
        <v>2134</v>
      </c>
      <c r="O53" s="189"/>
    </row>
    <row r="54" spans="1:15" ht="25.5">
      <c r="A54" s="16">
        <v>51</v>
      </c>
      <c r="B54" s="16" t="s">
        <v>610</v>
      </c>
      <c r="C54" s="16">
        <v>1</v>
      </c>
      <c r="D54" s="17" t="s">
        <v>599</v>
      </c>
      <c r="E54" s="16">
        <v>16</v>
      </c>
      <c r="F54" s="166">
        <v>3015084122</v>
      </c>
      <c r="G54" s="167" t="s">
        <v>599</v>
      </c>
      <c r="H54" s="166">
        <v>1</v>
      </c>
      <c r="I54" s="168" t="s">
        <v>3138</v>
      </c>
      <c r="J54" s="214">
        <v>161.07</v>
      </c>
      <c r="K54" s="169">
        <v>16</v>
      </c>
      <c r="L54" s="170">
        <v>2577.12</v>
      </c>
      <c r="M54" s="188" t="s">
        <v>3139</v>
      </c>
      <c r="N54" s="189" t="s">
        <v>610</v>
      </c>
      <c r="O54" s="189"/>
    </row>
    <row r="55" spans="1:15" ht="25.5">
      <c r="A55" s="16">
        <v>52</v>
      </c>
      <c r="B55" s="16" t="s">
        <v>2135</v>
      </c>
      <c r="C55" s="16">
        <v>1</v>
      </c>
      <c r="D55" s="17" t="s">
        <v>599</v>
      </c>
      <c r="E55" s="16">
        <v>5</v>
      </c>
      <c r="F55" s="166">
        <v>11488872216</v>
      </c>
      <c r="G55" s="167" t="s">
        <v>599</v>
      </c>
      <c r="H55" s="166">
        <v>1</v>
      </c>
      <c r="I55" s="168" t="s">
        <v>3138</v>
      </c>
      <c r="J55" s="214">
        <v>200.23</v>
      </c>
      <c r="K55" s="169">
        <v>5</v>
      </c>
      <c r="L55" s="170">
        <v>1001.15</v>
      </c>
      <c r="M55" s="188" t="s">
        <v>3139</v>
      </c>
      <c r="N55" s="189" t="s">
        <v>2135</v>
      </c>
      <c r="O55" s="189"/>
    </row>
    <row r="56" spans="1:15">
      <c r="A56" s="16">
        <v>53</v>
      </c>
      <c r="B56" s="16" t="s">
        <v>2136</v>
      </c>
      <c r="C56" s="16">
        <v>1</v>
      </c>
      <c r="D56" s="17" t="s">
        <v>599</v>
      </c>
      <c r="E56" s="16">
        <v>2</v>
      </c>
      <c r="F56" s="166">
        <v>11661850216</v>
      </c>
      <c r="G56" s="167" t="s">
        <v>599</v>
      </c>
      <c r="H56" s="166">
        <v>1</v>
      </c>
      <c r="I56" s="168" t="s">
        <v>3138</v>
      </c>
      <c r="J56" s="214">
        <v>102.58</v>
      </c>
      <c r="K56" s="169">
        <v>2</v>
      </c>
      <c r="L56" s="170">
        <v>205.16</v>
      </c>
      <c r="M56" s="188" t="s">
        <v>3139</v>
      </c>
      <c r="N56" s="189" t="s">
        <v>2136</v>
      </c>
      <c r="O56" s="189"/>
    </row>
    <row r="57" spans="1:15" ht="13.5" thickBot="1">
      <c r="A57" s="16">
        <v>54</v>
      </c>
      <c r="B57" s="16" t="s">
        <v>2137</v>
      </c>
      <c r="C57" s="16">
        <v>1</v>
      </c>
      <c r="D57" s="17" t="s">
        <v>599</v>
      </c>
      <c r="E57" s="16">
        <v>17</v>
      </c>
      <c r="F57" s="166">
        <v>11489364216</v>
      </c>
      <c r="G57" s="167" t="s">
        <v>599</v>
      </c>
      <c r="H57" s="166">
        <v>1</v>
      </c>
      <c r="I57" s="168" t="s">
        <v>3138</v>
      </c>
      <c r="J57" s="214">
        <v>57.99</v>
      </c>
      <c r="K57" s="169">
        <v>17</v>
      </c>
      <c r="L57" s="170">
        <v>985.83</v>
      </c>
      <c r="M57" s="188" t="s">
        <v>3139</v>
      </c>
      <c r="N57" s="189" t="s">
        <v>2137</v>
      </c>
      <c r="O57" s="189"/>
    </row>
    <row r="58" spans="1:15" ht="26.25" thickBot="1">
      <c r="A58" s="19"/>
      <c r="B58" s="34" t="s">
        <v>4139</v>
      </c>
      <c r="C58" s="53"/>
      <c r="D58" s="20"/>
      <c r="E58" s="20"/>
      <c r="F58" s="206"/>
      <c r="G58" s="206"/>
      <c r="H58" s="207"/>
      <c r="I58" s="208"/>
      <c r="J58" s="209"/>
      <c r="K58" s="207"/>
      <c r="L58" s="210">
        <v>26593.464000000004</v>
      </c>
      <c r="M58" s="211"/>
      <c r="N58" s="218"/>
      <c r="O58" s="218"/>
    </row>
  </sheetData>
  <mergeCells count="5">
    <mergeCell ref="A1:E1"/>
    <mergeCell ref="F1:O1"/>
    <mergeCell ref="H2:I2"/>
    <mergeCell ref="H3:I3"/>
    <mergeCell ref="O2:O3"/>
  </mergeCells>
  <phoneticPr fontId="1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10"/>
  <sheetViews>
    <sheetView topLeftCell="D1" workbookViewId="0">
      <selection activeCell="O2" sqref="O2:O3"/>
    </sheetView>
  </sheetViews>
  <sheetFormatPr defaultRowHeight="12.75"/>
  <cols>
    <col min="1" max="1" width="4.140625" customWidth="1"/>
    <col min="2" max="2" width="34.7109375" customWidth="1"/>
    <col min="3" max="3" width="8.5703125" customWidth="1"/>
    <col min="4" max="4" width="6.28515625" customWidth="1"/>
    <col min="5" max="5" width="7.140625" customWidth="1"/>
    <col min="6" max="6" width="14"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1180" t="s">
        <v>649</v>
      </c>
      <c r="B1" s="1181"/>
      <c r="C1" s="1181"/>
      <c r="D1" s="1181"/>
      <c r="E1" s="1182"/>
      <c r="F1" s="1190" t="s">
        <v>3137</v>
      </c>
      <c r="G1" s="1191"/>
      <c r="H1" s="1191"/>
      <c r="I1" s="1191"/>
      <c r="J1" s="1191"/>
      <c r="K1" s="1191"/>
      <c r="L1" s="1191"/>
      <c r="M1" s="1191"/>
      <c r="N1" s="1191"/>
      <c r="O1" s="1192"/>
    </row>
    <row r="2" spans="1:15" ht="25.5" customHeight="1">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row>
    <row r="3" spans="1:15" ht="25.5"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row>
    <row r="4" spans="1:15" ht="25.5">
      <c r="A4" s="16">
        <v>1</v>
      </c>
      <c r="B4" s="16" t="s">
        <v>4306</v>
      </c>
      <c r="C4" s="16">
        <v>1</v>
      </c>
      <c r="D4" s="17" t="s">
        <v>599</v>
      </c>
      <c r="E4" s="16">
        <v>5</v>
      </c>
      <c r="F4" s="166">
        <v>3526038196</v>
      </c>
      <c r="G4" s="167" t="s">
        <v>599</v>
      </c>
      <c r="H4" s="166">
        <v>1</v>
      </c>
      <c r="I4" s="168" t="s">
        <v>3138</v>
      </c>
      <c r="J4" s="167">
        <v>50.58</v>
      </c>
      <c r="K4" s="169">
        <v>5</v>
      </c>
      <c r="L4" s="170">
        <v>252.9</v>
      </c>
      <c r="M4" s="188" t="s">
        <v>3139</v>
      </c>
      <c r="N4" s="189" t="s">
        <v>4306</v>
      </c>
      <c r="O4" s="189"/>
    </row>
    <row r="5" spans="1:15" ht="25.5">
      <c r="A5" s="16">
        <v>2</v>
      </c>
      <c r="B5" s="16" t="s">
        <v>4307</v>
      </c>
      <c r="C5" s="16">
        <v>1</v>
      </c>
      <c r="D5" s="17" t="s">
        <v>599</v>
      </c>
      <c r="E5" s="16">
        <v>24</v>
      </c>
      <c r="F5" s="166">
        <v>12241528196</v>
      </c>
      <c r="G5" s="167" t="s">
        <v>599</v>
      </c>
      <c r="H5" s="166">
        <v>1</v>
      </c>
      <c r="I5" s="168" t="s">
        <v>3138</v>
      </c>
      <c r="J5" s="167">
        <v>65.84</v>
      </c>
      <c r="K5" s="169">
        <v>24</v>
      </c>
      <c r="L5" s="170">
        <v>1580.16</v>
      </c>
      <c r="M5" s="188" t="s">
        <v>3139</v>
      </c>
      <c r="N5" s="189" t="s">
        <v>4307</v>
      </c>
      <c r="O5" s="189"/>
    </row>
    <row r="6" spans="1:15" ht="25.5">
      <c r="A6" s="16">
        <v>3</v>
      </c>
      <c r="B6" s="16" t="s">
        <v>4308</v>
      </c>
      <c r="C6" s="16">
        <v>1</v>
      </c>
      <c r="D6" s="17" t="s">
        <v>599</v>
      </c>
      <c r="E6" s="16">
        <v>4</v>
      </c>
      <c r="F6" s="166">
        <v>11937545193</v>
      </c>
      <c r="G6" s="167" t="s">
        <v>599</v>
      </c>
      <c r="H6" s="166">
        <v>1</v>
      </c>
      <c r="I6" s="168" t="s">
        <v>3138</v>
      </c>
      <c r="J6" s="167">
        <v>50.58</v>
      </c>
      <c r="K6" s="169">
        <v>4</v>
      </c>
      <c r="L6" s="170">
        <v>202.32</v>
      </c>
      <c r="M6" s="188" t="s">
        <v>3139</v>
      </c>
      <c r="N6" s="189" t="s">
        <v>4308</v>
      </c>
      <c r="O6" s="189"/>
    </row>
    <row r="7" spans="1:15" ht="25.5">
      <c r="A7" s="16">
        <v>4</v>
      </c>
      <c r="B7" s="16" t="s">
        <v>2116</v>
      </c>
      <c r="C7" s="16">
        <v>1</v>
      </c>
      <c r="D7" s="17" t="s">
        <v>599</v>
      </c>
      <c r="E7" s="16">
        <v>4</v>
      </c>
      <c r="F7" s="166">
        <v>11893840193</v>
      </c>
      <c r="G7" s="167" t="s">
        <v>599</v>
      </c>
      <c r="H7" s="166">
        <v>1</v>
      </c>
      <c r="I7" s="168" t="s">
        <v>3138</v>
      </c>
      <c r="J7" s="167">
        <v>131.68</v>
      </c>
      <c r="K7" s="169">
        <v>4</v>
      </c>
      <c r="L7" s="170">
        <v>526.72</v>
      </c>
      <c r="M7" s="188" t="s">
        <v>3139</v>
      </c>
      <c r="N7" s="189" t="s">
        <v>2116</v>
      </c>
      <c r="O7" s="189"/>
    </row>
    <row r="8" spans="1:15" ht="25.5">
      <c r="A8" s="16">
        <v>5</v>
      </c>
      <c r="B8" s="16" t="s">
        <v>2117</v>
      </c>
      <c r="C8" s="16">
        <v>1</v>
      </c>
      <c r="D8" s="17" t="s">
        <v>599</v>
      </c>
      <c r="E8" s="16">
        <v>4</v>
      </c>
      <c r="F8" s="166">
        <v>11937553193</v>
      </c>
      <c r="G8" s="167" t="s">
        <v>599</v>
      </c>
      <c r="H8" s="166">
        <v>1</v>
      </c>
      <c r="I8" s="168" t="s">
        <v>3138</v>
      </c>
      <c r="J8" s="167">
        <v>50.58</v>
      </c>
      <c r="K8" s="169">
        <v>4</v>
      </c>
      <c r="L8" s="170">
        <v>202.32</v>
      </c>
      <c r="M8" s="188" t="s">
        <v>3139</v>
      </c>
      <c r="N8" s="189" t="s">
        <v>2117</v>
      </c>
      <c r="O8" s="189"/>
    </row>
    <row r="9" spans="1:15" ht="26.25" thickBot="1">
      <c r="A9" s="16">
        <v>6</v>
      </c>
      <c r="B9" s="16" t="s">
        <v>2118</v>
      </c>
      <c r="C9" s="16">
        <v>1</v>
      </c>
      <c r="D9" s="17" t="s">
        <v>599</v>
      </c>
      <c r="E9" s="16">
        <v>36</v>
      </c>
      <c r="F9" s="166">
        <v>11894307193</v>
      </c>
      <c r="G9" s="167" t="s">
        <v>599</v>
      </c>
      <c r="H9" s="166">
        <v>1</v>
      </c>
      <c r="I9" s="168" t="s">
        <v>3138</v>
      </c>
      <c r="J9" s="167">
        <v>65.84</v>
      </c>
      <c r="K9" s="169">
        <v>36</v>
      </c>
      <c r="L9" s="170">
        <v>2370.2399999999998</v>
      </c>
      <c r="M9" s="188" t="s">
        <v>3139</v>
      </c>
      <c r="N9" s="189" t="s">
        <v>2118</v>
      </c>
      <c r="O9" s="189"/>
    </row>
    <row r="10" spans="1:15" ht="26.25" thickBot="1">
      <c r="A10" s="19"/>
      <c r="B10" s="34" t="s">
        <v>4140</v>
      </c>
      <c r="C10" s="53"/>
      <c r="D10" s="20"/>
      <c r="E10" s="20"/>
      <c r="F10" s="206"/>
      <c r="G10" s="206"/>
      <c r="H10" s="207"/>
      <c r="I10" s="208"/>
      <c r="J10" s="209"/>
      <c r="K10" s="207"/>
      <c r="L10" s="210">
        <v>5134.66</v>
      </c>
      <c r="M10" s="219"/>
      <c r="N10" s="180"/>
      <c r="O10" s="180"/>
    </row>
  </sheetData>
  <mergeCells count="5">
    <mergeCell ref="A1:E1"/>
    <mergeCell ref="F1:O1"/>
    <mergeCell ref="H2:I2"/>
    <mergeCell ref="H3:I3"/>
    <mergeCell ref="O2:O3"/>
  </mergeCells>
  <phoneticPr fontId="1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27"/>
  <sheetViews>
    <sheetView workbookViewId="0">
      <selection activeCell="O2" sqref="O2:O3"/>
    </sheetView>
  </sheetViews>
  <sheetFormatPr defaultRowHeight="12.75"/>
  <cols>
    <col min="1" max="1" width="4.140625" style="1" customWidth="1"/>
    <col min="2" max="2" width="41.28515625" style="1" customWidth="1"/>
    <col min="3" max="3" width="8.85546875" style="1" customWidth="1"/>
    <col min="4" max="4" width="6.28515625" style="1" customWidth="1"/>
    <col min="5" max="6" width="7.140625" style="1" customWidth="1"/>
    <col min="7" max="7" width="6.85546875" style="1" customWidth="1"/>
    <col min="8" max="8" width="5.5703125" style="1" customWidth="1"/>
    <col min="9" max="9" width="8.7109375" style="1" customWidth="1"/>
    <col min="10" max="10" width="14"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1180" t="s">
        <v>649</v>
      </c>
      <c r="B1" s="1181"/>
      <c r="C1" s="1181"/>
      <c r="D1" s="1181"/>
      <c r="E1" s="1182"/>
      <c r="F1" s="1190" t="s">
        <v>3181</v>
      </c>
      <c r="G1" s="1191"/>
      <c r="H1" s="1191"/>
      <c r="I1" s="1191"/>
      <c r="J1" s="1191"/>
      <c r="K1" s="1191"/>
      <c r="L1" s="1191"/>
      <c r="M1" s="1191"/>
      <c r="N1" s="1191"/>
      <c r="O1" s="1192"/>
    </row>
    <row r="2" spans="1:15" ht="24" customHeight="1">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row>
    <row r="3" spans="1:15" ht="24"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row>
    <row r="4" spans="1:15" ht="25.5">
      <c r="A4" s="3">
        <v>1</v>
      </c>
      <c r="B4" s="91" t="s">
        <v>745</v>
      </c>
      <c r="C4" s="91">
        <v>100</v>
      </c>
      <c r="D4" s="82" t="s">
        <v>599</v>
      </c>
      <c r="E4" s="3">
        <v>50</v>
      </c>
      <c r="F4" s="166" t="s">
        <v>2166</v>
      </c>
      <c r="G4" s="167">
        <v>100</v>
      </c>
      <c r="H4" s="166">
        <v>1</v>
      </c>
      <c r="I4" s="168" t="s">
        <v>3182</v>
      </c>
      <c r="J4" s="167">
        <v>16.645399999999999</v>
      </c>
      <c r="K4" s="169">
        <v>50</v>
      </c>
      <c r="L4" s="170">
        <v>832.27</v>
      </c>
      <c r="M4" s="188" t="s">
        <v>2183</v>
      </c>
      <c r="N4" s="189" t="s">
        <v>3183</v>
      </c>
      <c r="O4" s="189"/>
    </row>
    <row r="5" spans="1:15" ht="25.5">
      <c r="A5" s="3">
        <v>2</v>
      </c>
      <c r="B5" s="90" t="s">
        <v>3668</v>
      </c>
      <c r="C5" s="90">
        <v>50</v>
      </c>
      <c r="D5" s="82" t="s">
        <v>599</v>
      </c>
      <c r="E5" s="3">
        <v>30</v>
      </c>
      <c r="F5" s="166" t="s">
        <v>2167</v>
      </c>
      <c r="G5" s="167">
        <v>100</v>
      </c>
      <c r="H5" s="166">
        <v>2</v>
      </c>
      <c r="I5" s="168" t="s">
        <v>3182</v>
      </c>
      <c r="J5" s="167">
        <v>14.1485</v>
      </c>
      <c r="K5" s="169">
        <v>15</v>
      </c>
      <c r="L5" s="170">
        <v>212.22749999999999</v>
      </c>
      <c r="M5" s="188" t="s">
        <v>2183</v>
      </c>
      <c r="N5" s="189" t="s">
        <v>2184</v>
      </c>
      <c r="O5" s="189"/>
    </row>
    <row r="6" spans="1:15" ht="38.25">
      <c r="A6" s="116">
        <v>3</v>
      </c>
      <c r="B6" s="117" t="s">
        <v>2151</v>
      </c>
      <c r="C6" s="117">
        <v>50</v>
      </c>
      <c r="D6" s="118" t="s">
        <v>599</v>
      </c>
      <c r="E6" s="116">
        <v>550</v>
      </c>
      <c r="F6" s="166" t="s">
        <v>2168</v>
      </c>
      <c r="G6" s="167">
        <v>100</v>
      </c>
      <c r="H6" s="166">
        <v>2</v>
      </c>
      <c r="I6" s="168" t="s">
        <v>3182</v>
      </c>
      <c r="J6" s="167">
        <v>25.064800000000002</v>
      </c>
      <c r="K6" s="169">
        <v>275</v>
      </c>
      <c r="L6" s="170">
        <v>6892.82</v>
      </c>
      <c r="M6" s="188" t="s">
        <v>2183</v>
      </c>
      <c r="N6" s="189" t="s">
        <v>2185</v>
      </c>
      <c r="O6" s="189"/>
    </row>
    <row r="7" spans="1:15" ht="25.5">
      <c r="A7" s="3">
        <v>4</v>
      </c>
      <c r="B7" s="81" t="s">
        <v>3669</v>
      </c>
      <c r="C7" s="81">
        <v>50</v>
      </c>
      <c r="D7" s="82" t="s">
        <v>599</v>
      </c>
      <c r="E7" s="3">
        <v>600</v>
      </c>
      <c r="F7" s="166" t="s">
        <v>2169</v>
      </c>
      <c r="G7" s="167">
        <v>100</v>
      </c>
      <c r="H7" s="166">
        <v>2</v>
      </c>
      <c r="I7" s="168" t="s">
        <v>3182</v>
      </c>
      <c r="J7" s="167">
        <v>25.064800000000002</v>
      </c>
      <c r="K7" s="169">
        <v>300</v>
      </c>
      <c r="L7" s="170">
        <v>7519.44</v>
      </c>
      <c r="M7" s="188" t="s">
        <v>2183</v>
      </c>
      <c r="N7" s="189" t="s">
        <v>2186</v>
      </c>
      <c r="O7" s="189"/>
    </row>
    <row r="8" spans="1:15" ht="25.5">
      <c r="A8" s="3">
        <v>5</v>
      </c>
      <c r="B8" s="81" t="s">
        <v>3670</v>
      </c>
      <c r="C8" s="81">
        <v>50</v>
      </c>
      <c r="D8" s="82" t="s">
        <v>599</v>
      </c>
      <c r="E8" s="3">
        <v>80</v>
      </c>
      <c r="F8" s="166" t="s">
        <v>2170</v>
      </c>
      <c r="G8" s="167">
        <v>100</v>
      </c>
      <c r="H8" s="166">
        <v>2</v>
      </c>
      <c r="I8" s="168" t="s">
        <v>3182</v>
      </c>
      <c r="J8" s="167">
        <v>17.623699999999999</v>
      </c>
      <c r="K8" s="169">
        <v>40</v>
      </c>
      <c r="L8" s="170">
        <v>704.94799999999998</v>
      </c>
      <c r="M8" s="188" t="s">
        <v>2183</v>
      </c>
      <c r="N8" s="189" t="s">
        <v>2187</v>
      </c>
      <c r="O8" s="189"/>
    </row>
    <row r="9" spans="1:15" ht="25.5">
      <c r="A9" s="3">
        <v>6</v>
      </c>
      <c r="B9" s="81" t="s">
        <v>3671</v>
      </c>
      <c r="C9" s="81">
        <v>50</v>
      </c>
      <c r="D9" s="82" t="s">
        <v>599</v>
      </c>
      <c r="E9" s="3">
        <v>65</v>
      </c>
      <c r="F9" s="166" t="s">
        <v>2171</v>
      </c>
      <c r="G9" s="167">
        <v>100</v>
      </c>
      <c r="H9" s="166">
        <v>2</v>
      </c>
      <c r="I9" s="168" t="s">
        <v>3182</v>
      </c>
      <c r="J9" s="167">
        <v>16.4831</v>
      </c>
      <c r="K9" s="169">
        <v>32.5</v>
      </c>
      <c r="L9" s="170">
        <v>535.70074999999997</v>
      </c>
      <c r="M9" s="188" t="s">
        <v>2183</v>
      </c>
      <c r="N9" s="189" t="s">
        <v>2188</v>
      </c>
      <c r="O9" s="189"/>
    </row>
    <row r="10" spans="1:15" ht="25.5">
      <c r="A10" s="3">
        <v>7</v>
      </c>
      <c r="B10" s="81" t="s">
        <v>3672</v>
      </c>
      <c r="C10" s="81">
        <v>50</v>
      </c>
      <c r="D10" s="82" t="s">
        <v>599</v>
      </c>
      <c r="E10" s="3">
        <v>850</v>
      </c>
      <c r="F10" s="166" t="s">
        <v>2172</v>
      </c>
      <c r="G10" s="167">
        <v>100</v>
      </c>
      <c r="H10" s="166">
        <v>2</v>
      </c>
      <c r="I10" s="168" t="s">
        <v>3182</v>
      </c>
      <c r="J10" s="167">
        <v>16.4831</v>
      </c>
      <c r="K10" s="169">
        <v>425</v>
      </c>
      <c r="L10" s="170">
        <v>7005.3175000000001</v>
      </c>
      <c r="M10" s="188" t="s">
        <v>2183</v>
      </c>
      <c r="N10" s="189" t="s">
        <v>2189</v>
      </c>
      <c r="O10" s="189"/>
    </row>
    <row r="11" spans="1:15" ht="25.5">
      <c r="A11" s="3">
        <v>8</v>
      </c>
      <c r="B11" s="81" t="s">
        <v>3673</v>
      </c>
      <c r="C11" s="81">
        <v>50</v>
      </c>
      <c r="D11" s="82" t="s">
        <v>599</v>
      </c>
      <c r="E11" s="3">
        <v>15</v>
      </c>
      <c r="F11" s="166" t="s">
        <v>2173</v>
      </c>
      <c r="G11" s="167">
        <v>100</v>
      </c>
      <c r="H11" s="166">
        <v>2</v>
      </c>
      <c r="I11" s="168" t="s">
        <v>3182</v>
      </c>
      <c r="J11" s="167">
        <v>16.4831</v>
      </c>
      <c r="K11" s="169">
        <v>7.5</v>
      </c>
      <c r="L11" s="170">
        <v>123.62325</v>
      </c>
      <c r="M11" s="188" t="s">
        <v>2183</v>
      </c>
      <c r="N11" s="189" t="s">
        <v>2190</v>
      </c>
      <c r="O11" s="189"/>
    </row>
    <row r="12" spans="1:15" ht="25.5">
      <c r="A12" s="3">
        <v>9</v>
      </c>
      <c r="B12" s="81" t="s">
        <v>3674</v>
      </c>
      <c r="C12" s="81">
        <v>50</v>
      </c>
      <c r="D12" s="82" t="s">
        <v>599</v>
      </c>
      <c r="E12" s="3">
        <v>120</v>
      </c>
      <c r="F12" s="166" t="s">
        <v>2174</v>
      </c>
      <c r="G12" s="167">
        <v>100</v>
      </c>
      <c r="H12" s="166">
        <v>2</v>
      </c>
      <c r="I12" s="168" t="s">
        <v>3182</v>
      </c>
      <c r="J12" s="167">
        <v>22.558299999999999</v>
      </c>
      <c r="K12" s="169">
        <v>60</v>
      </c>
      <c r="L12" s="170">
        <v>1353.498</v>
      </c>
      <c r="M12" s="188" t="s">
        <v>2183</v>
      </c>
      <c r="N12" s="189" t="s">
        <v>2191</v>
      </c>
      <c r="O12" s="189"/>
    </row>
    <row r="13" spans="1:15" ht="38.25">
      <c r="A13" s="3">
        <v>10</v>
      </c>
      <c r="B13" s="81" t="s">
        <v>3675</v>
      </c>
      <c r="C13" s="81">
        <v>100</v>
      </c>
      <c r="D13" s="82" t="s">
        <v>599</v>
      </c>
      <c r="E13" s="3">
        <v>30</v>
      </c>
      <c r="F13" s="166" t="s">
        <v>2175</v>
      </c>
      <c r="G13" s="167">
        <v>100</v>
      </c>
      <c r="H13" s="166">
        <v>1</v>
      </c>
      <c r="I13" s="168" t="s">
        <v>3182</v>
      </c>
      <c r="J13" s="167">
        <v>16.448799999999999</v>
      </c>
      <c r="K13" s="169">
        <v>30</v>
      </c>
      <c r="L13" s="170">
        <v>493.46399999999994</v>
      </c>
      <c r="M13" s="188" t="s">
        <v>2183</v>
      </c>
      <c r="N13" s="189" t="s">
        <v>2192</v>
      </c>
      <c r="O13" s="189"/>
    </row>
    <row r="14" spans="1:15" ht="38.25">
      <c r="A14" s="3">
        <v>11</v>
      </c>
      <c r="B14" s="91" t="s">
        <v>746</v>
      </c>
      <c r="C14" s="91">
        <v>100</v>
      </c>
      <c r="D14" s="92" t="s">
        <v>599</v>
      </c>
      <c r="E14" s="6">
        <v>140</v>
      </c>
      <c r="F14" s="166" t="s">
        <v>2176</v>
      </c>
      <c r="G14" s="167">
        <v>100</v>
      </c>
      <c r="H14" s="166">
        <v>1</v>
      </c>
      <c r="I14" s="168" t="s">
        <v>3182</v>
      </c>
      <c r="J14" s="167">
        <v>13.3157</v>
      </c>
      <c r="K14" s="169">
        <v>140</v>
      </c>
      <c r="L14" s="170">
        <v>1864.1979999999999</v>
      </c>
      <c r="M14" s="188" t="s">
        <v>2183</v>
      </c>
      <c r="N14" s="189" t="s">
        <v>2193</v>
      </c>
      <c r="O14" s="189"/>
    </row>
    <row r="15" spans="1:15" ht="38.25">
      <c r="A15" s="3">
        <v>12</v>
      </c>
      <c r="B15" s="6" t="s">
        <v>747</v>
      </c>
      <c r="C15" s="6">
        <v>100</v>
      </c>
      <c r="D15" s="92" t="s">
        <v>599</v>
      </c>
      <c r="E15" s="6">
        <v>350</v>
      </c>
      <c r="F15" s="166" t="s">
        <v>2177</v>
      </c>
      <c r="G15" s="167">
        <v>100</v>
      </c>
      <c r="H15" s="166">
        <v>1</v>
      </c>
      <c r="I15" s="168" t="s">
        <v>3182</v>
      </c>
      <c r="J15" s="167">
        <v>13.3157</v>
      </c>
      <c r="K15" s="169">
        <v>350</v>
      </c>
      <c r="L15" s="170">
        <v>4660.4949999999999</v>
      </c>
      <c r="M15" s="188" t="s">
        <v>2183</v>
      </c>
      <c r="N15" s="189" t="s">
        <v>2194</v>
      </c>
      <c r="O15" s="189"/>
    </row>
    <row r="16" spans="1:15" ht="25.5">
      <c r="A16" s="3">
        <v>13</v>
      </c>
      <c r="B16" s="91" t="s">
        <v>748</v>
      </c>
      <c r="C16" s="91">
        <v>200</v>
      </c>
      <c r="D16" s="92" t="s">
        <v>599</v>
      </c>
      <c r="E16" s="6">
        <v>10</v>
      </c>
      <c r="F16" s="166" t="s">
        <v>2178</v>
      </c>
      <c r="G16" s="167">
        <v>200</v>
      </c>
      <c r="H16" s="166">
        <v>1</v>
      </c>
      <c r="I16" s="168" t="s">
        <v>3184</v>
      </c>
      <c r="J16" s="167">
        <v>61.0336</v>
      </c>
      <c r="K16" s="169">
        <v>10</v>
      </c>
      <c r="L16" s="170">
        <v>610.33600000000001</v>
      </c>
      <c r="M16" s="188" t="s">
        <v>2183</v>
      </c>
      <c r="N16" s="189" t="s">
        <v>2195</v>
      </c>
      <c r="O16" s="189"/>
    </row>
    <row r="17" spans="1:15" ht="38.25">
      <c r="A17" s="3">
        <v>14</v>
      </c>
      <c r="B17" s="6" t="s">
        <v>749</v>
      </c>
      <c r="C17" s="6">
        <v>200</v>
      </c>
      <c r="D17" s="92" t="s">
        <v>599</v>
      </c>
      <c r="E17" s="6">
        <v>60</v>
      </c>
      <c r="F17" s="166" t="s">
        <v>3185</v>
      </c>
      <c r="G17" s="167">
        <v>200</v>
      </c>
      <c r="H17" s="166">
        <v>1</v>
      </c>
      <c r="I17" s="168" t="s">
        <v>3184</v>
      </c>
      <c r="J17" s="167">
        <v>61.0336</v>
      </c>
      <c r="K17" s="169">
        <v>60</v>
      </c>
      <c r="L17" s="170">
        <v>3662.0160000000001</v>
      </c>
      <c r="M17" s="188" t="s">
        <v>2183</v>
      </c>
      <c r="N17" s="189" t="s">
        <v>3186</v>
      </c>
      <c r="O17" s="189"/>
    </row>
    <row r="18" spans="1:15" ht="25.5">
      <c r="A18" s="3">
        <v>15</v>
      </c>
      <c r="B18" s="91" t="s">
        <v>3676</v>
      </c>
      <c r="C18" s="91">
        <v>50</v>
      </c>
      <c r="D18" s="82" t="s">
        <v>599</v>
      </c>
      <c r="E18" s="6">
        <v>270</v>
      </c>
      <c r="F18" s="166" t="s">
        <v>2179</v>
      </c>
      <c r="G18" s="167">
        <v>50</v>
      </c>
      <c r="H18" s="166">
        <v>1</v>
      </c>
      <c r="I18" s="168" t="s">
        <v>3187</v>
      </c>
      <c r="J18" s="167">
        <v>34.991799999999998</v>
      </c>
      <c r="K18" s="169">
        <v>270</v>
      </c>
      <c r="L18" s="170">
        <v>9447.7860000000001</v>
      </c>
      <c r="M18" s="188" t="s">
        <v>2183</v>
      </c>
      <c r="N18" s="189" t="s">
        <v>2196</v>
      </c>
      <c r="O18" s="189"/>
    </row>
    <row r="19" spans="1:15" ht="38.25">
      <c r="A19" s="3">
        <v>16</v>
      </c>
      <c r="B19" s="81" t="s">
        <v>750</v>
      </c>
      <c r="C19" s="81">
        <v>50</v>
      </c>
      <c r="D19" s="82" t="s">
        <v>599</v>
      </c>
      <c r="E19" s="6">
        <v>10</v>
      </c>
      <c r="F19" s="166" t="s">
        <v>2180</v>
      </c>
      <c r="G19" s="167">
        <v>50</v>
      </c>
      <c r="H19" s="166">
        <v>1</v>
      </c>
      <c r="I19" s="168" t="s">
        <v>3187</v>
      </c>
      <c r="J19" s="167">
        <v>19.551400000000001</v>
      </c>
      <c r="K19" s="169">
        <v>10</v>
      </c>
      <c r="L19" s="170">
        <v>195.51400000000001</v>
      </c>
      <c r="M19" s="188" t="s">
        <v>2183</v>
      </c>
      <c r="N19" s="189" t="s">
        <v>2197</v>
      </c>
      <c r="O19" s="189"/>
    </row>
    <row r="20" spans="1:15" ht="38.25">
      <c r="A20" s="3">
        <v>17</v>
      </c>
      <c r="B20" s="81" t="s">
        <v>751</v>
      </c>
      <c r="C20" s="81">
        <v>50</v>
      </c>
      <c r="D20" s="82" t="s">
        <v>599</v>
      </c>
      <c r="E20" s="6">
        <v>100</v>
      </c>
      <c r="F20" s="166" t="s">
        <v>2181</v>
      </c>
      <c r="G20" s="167">
        <v>50</v>
      </c>
      <c r="H20" s="166">
        <v>1</v>
      </c>
      <c r="I20" s="168" t="s">
        <v>3187</v>
      </c>
      <c r="J20" s="167">
        <v>18.641999999999999</v>
      </c>
      <c r="K20" s="169">
        <v>100</v>
      </c>
      <c r="L20" s="170">
        <v>1864.2</v>
      </c>
      <c r="M20" s="188" t="s">
        <v>2183</v>
      </c>
      <c r="N20" s="189" t="s">
        <v>2198</v>
      </c>
      <c r="O20" s="189"/>
    </row>
    <row r="21" spans="1:15" ht="38.25">
      <c r="A21" s="3">
        <v>18</v>
      </c>
      <c r="B21" s="81" t="s">
        <v>752</v>
      </c>
      <c r="C21" s="81">
        <v>20</v>
      </c>
      <c r="D21" s="82" t="s">
        <v>599</v>
      </c>
      <c r="E21" s="6">
        <v>2</v>
      </c>
      <c r="F21" s="166" t="s">
        <v>3188</v>
      </c>
      <c r="G21" s="167">
        <v>20</v>
      </c>
      <c r="H21" s="166">
        <v>1</v>
      </c>
      <c r="I21" s="168" t="s">
        <v>3189</v>
      </c>
      <c r="J21" s="167">
        <v>35.371400000000001</v>
      </c>
      <c r="K21" s="169">
        <v>2</v>
      </c>
      <c r="L21" s="170">
        <v>70.742800000000003</v>
      </c>
      <c r="M21" s="188" t="s">
        <v>2183</v>
      </c>
      <c r="N21" s="189" t="s">
        <v>3190</v>
      </c>
      <c r="O21" s="189"/>
    </row>
    <row r="22" spans="1:15" ht="39" thickBot="1">
      <c r="A22" s="3">
        <v>19</v>
      </c>
      <c r="B22" s="81" t="s">
        <v>4192</v>
      </c>
      <c r="C22" s="81">
        <v>1</v>
      </c>
      <c r="D22" s="82" t="s">
        <v>583</v>
      </c>
      <c r="E22" s="6">
        <v>70</v>
      </c>
      <c r="F22" s="166" t="s">
        <v>2182</v>
      </c>
      <c r="G22" s="167">
        <v>1</v>
      </c>
      <c r="H22" s="166">
        <v>1</v>
      </c>
      <c r="I22" s="168" t="s">
        <v>3366</v>
      </c>
      <c r="J22" s="167">
        <v>8.3004999999999995</v>
      </c>
      <c r="K22" s="169">
        <v>70</v>
      </c>
      <c r="L22" s="170">
        <v>581.03499999999997</v>
      </c>
      <c r="M22" s="188" t="s">
        <v>2183</v>
      </c>
      <c r="N22" s="189" t="s">
        <v>2199</v>
      </c>
      <c r="O22" s="189"/>
    </row>
    <row r="23" spans="1:15" ht="26.25" thickBot="1">
      <c r="A23"/>
      <c r="B23" s="34" t="s">
        <v>4141</v>
      </c>
      <c r="C23" s="53"/>
      <c r="D23" s="20"/>
      <c r="E23" s="20"/>
      <c r="F23" s="206"/>
      <c r="G23" s="206"/>
      <c r="H23" s="207"/>
      <c r="I23" s="208"/>
      <c r="J23" s="209"/>
      <c r="K23" s="207"/>
      <c r="L23" s="210">
        <v>48629.63180000001</v>
      </c>
      <c r="M23" s="211"/>
      <c r="N23" s="212"/>
      <c r="O23" s="212"/>
    </row>
    <row r="24" spans="1:15">
      <c r="A24"/>
      <c r="B24" s="22"/>
      <c r="C24" s="22"/>
      <c r="D24"/>
    </row>
    <row r="25" spans="1:15">
      <c r="A25"/>
      <c r="B25" s="22"/>
      <c r="C25" s="22"/>
      <c r="D25"/>
    </row>
    <row r="27" spans="1:15">
      <c r="A27"/>
      <c r="B27" s="22"/>
      <c r="C27" s="22"/>
      <c r="D27"/>
    </row>
  </sheetData>
  <mergeCells count="5">
    <mergeCell ref="A1:E1"/>
    <mergeCell ref="F1:O1"/>
    <mergeCell ref="H2:I2"/>
    <mergeCell ref="H3:I3"/>
    <mergeCell ref="O2:O3"/>
  </mergeCells>
  <phoneticPr fontId="1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I30"/>
  <sheetViews>
    <sheetView topLeftCell="Y1" workbookViewId="0">
      <selection activeCell="AI2" sqref="AI2:AI3"/>
    </sheetView>
  </sheetViews>
  <sheetFormatPr defaultRowHeight="12.75"/>
  <cols>
    <col min="1" max="1" width="4.140625" style="1" customWidth="1"/>
    <col min="2" max="2" width="35.7109375" style="1" customWidth="1"/>
    <col min="3" max="3" width="8.140625" style="1" customWidth="1"/>
    <col min="4" max="4" width="6.28515625" style="1" customWidth="1"/>
    <col min="5" max="5" width="7.140625" style="1" customWidth="1"/>
    <col min="6" max="6" width="13.7109375" customWidth="1"/>
    <col min="7" max="7" width="6.85546875" customWidth="1"/>
    <col min="8" max="8" width="5.5703125" customWidth="1"/>
    <col min="9" max="9" width="8.7109375" customWidth="1"/>
    <col min="10" max="10" width="14" customWidth="1"/>
    <col min="11" max="11" width="12.7109375" customWidth="1"/>
    <col min="12" max="12" width="14.85546875" customWidth="1"/>
    <col min="13" max="13" width="20.7109375" customWidth="1"/>
    <col min="14" max="15" width="21.28515625" customWidth="1"/>
    <col min="16" max="16" width="8.42578125" customWidth="1"/>
    <col min="17" max="17" width="6.85546875" customWidth="1"/>
    <col min="18" max="18" width="5.5703125" customWidth="1"/>
    <col min="19" max="19" width="8.7109375" customWidth="1"/>
    <col min="20" max="20" width="14" customWidth="1"/>
    <col min="21" max="21" width="12.7109375" customWidth="1"/>
    <col min="22" max="22" width="14.85546875" customWidth="1"/>
    <col min="23" max="24" width="20.7109375" customWidth="1"/>
    <col min="25" max="25" width="21.28515625" customWidth="1"/>
    <col min="26" max="26" width="12.85546875" customWidth="1"/>
    <col min="31" max="31" width="16.42578125" customWidth="1"/>
    <col min="32" max="32" width="12.85546875" customWidth="1"/>
    <col min="33" max="33" width="12.28515625" customWidth="1"/>
    <col min="34" max="35" width="26.7109375" customWidth="1"/>
  </cols>
  <sheetData>
    <row r="1" spans="1:35" ht="16.5" thickBot="1">
      <c r="A1" s="1180" t="s">
        <v>649</v>
      </c>
      <c r="B1" s="1181"/>
      <c r="C1" s="1181"/>
      <c r="D1" s="1181"/>
      <c r="E1" s="1182"/>
      <c r="F1" s="1190" t="s">
        <v>3191</v>
      </c>
      <c r="G1" s="1191"/>
      <c r="H1" s="1191"/>
      <c r="I1" s="1191"/>
      <c r="J1" s="1191"/>
      <c r="K1" s="1191"/>
      <c r="L1" s="1191"/>
      <c r="M1" s="1191"/>
      <c r="N1" s="1191"/>
      <c r="O1" s="1192"/>
      <c r="P1" s="1190" t="s">
        <v>1127</v>
      </c>
      <c r="Q1" s="1191"/>
      <c r="R1" s="1191"/>
      <c r="S1" s="1191"/>
      <c r="T1" s="1191"/>
      <c r="U1" s="1191"/>
      <c r="V1" s="1191"/>
      <c r="W1" s="1191"/>
      <c r="X1" s="1191"/>
      <c r="Y1" s="1192"/>
      <c r="Z1" s="1200" t="s">
        <v>256</v>
      </c>
      <c r="AA1" s="1201"/>
      <c r="AB1" s="1201"/>
      <c r="AC1" s="1201"/>
      <c r="AD1" s="1201"/>
      <c r="AE1" s="1201"/>
      <c r="AF1" s="1201"/>
      <c r="AG1" s="1201"/>
      <c r="AH1" s="1201"/>
      <c r="AI1" s="1201"/>
    </row>
    <row r="2" spans="1:35" ht="27" customHeight="1">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c r="P2" s="160" t="s">
        <v>4227</v>
      </c>
      <c r="Q2" s="160" t="s">
        <v>652</v>
      </c>
      <c r="R2" s="1193" t="s">
        <v>653</v>
      </c>
      <c r="S2" s="1194"/>
      <c r="T2" s="161" t="s">
        <v>654</v>
      </c>
      <c r="U2" s="161" t="s">
        <v>655</v>
      </c>
      <c r="V2" s="160" t="s">
        <v>656</v>
      </c>
      <c r="W2" s="162" t="s">
        <v>2141</v>
      </c>
      <c r="X2" s="161" t="s">
        <v>2143</v>
      </c>
      <c r="Y2" s="1188" t="s">
        <v>2887</v>
      </c>
      <c r="Z2" s="124" t="s">
        <v>4227</v>
      </c>
      <c r="AA2" s="124" t="s">
        <v>652</v>
      </c>
      <c r="AB2" s="124" t="s">
        <v>653</v>
      </c>
      <c r="AC2" s="125"/>
      <c r="AD2" s="126" t="s">
        <v>654</v>
      </c>
      <c r="AE2" s="127" t="s">
        <v>655</v>
      </c>
      <c r="AF2" s="124" t="s">
        <v>656</v>
      </c>
      <c r="AG2" s="128" t="s">
        <v>2141</v>
      </c>
      <c r="AH2" s="128" t="s">
        <v>2143</v>
      </c>
      <c r="AI2" s="1188" t="s">
        <v>2887</v>
      </c>
    </row>
    <row r="3" spans="1:35" ht="27"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c r="P3" s="163" t="s">
        <v>4228</v>
      </c>
      <c r="Q3" s="163" t="s">
        <v>661</v>
      </c>
      <c r="R3" s="1195" t="s">
        <v>663</v>
      </c>
      <c r="S3" s="1196"/>
      <c r="T3" s="164" t="s">
        <v>664</v>
      </c>
      <c r="U3" s="164" t="s">
        <v>665</v>
      </c>
      <c r="V3" s="163" t="s">
        <v>666</v>
      </c>
      <c r="W3" s="165" t="s">
        <v>2140</v>
      </c>
      <c r="X3" s="165" t="s">
        <v>2142</v>
      </c>
      <c r="Y3" s="1189"/>
      <c r="Z3" s="129" t="s">
        <v>4228</v>
      </c>
      <c r="AA3" s="129" t="s">
        <v>661</v>
      </c>
      <c r="AB3" s="129" t="s">
        <v>663</v>
      </c>
      <c r="AC3" s="130"/>
      <c r="AD3" s="131" t="s">
        <v>664</v>
      </c>
      <c r="AE3" s="132" t="s">
        <v>665</v>
      </c>
      <c r="AF3" s="129" t="s">
        <v>666</v>
      </c>
      <c r="AG3" s="133" t="s">
        <v>2140</v>
      </c>
      <c r="AH3" s="133" t="s">
        <v>2142</v>
      </c>
      <c r="AI3" s="1189"/>
    </row>
    <row r="4" spans="1:35" ht="25.5">
      <c r="A4" s="93">
        <v>1</v>
      </c>
      <c r="B4" s="94" t="s">
        <v>753</v>
      </c>
      <c r="C4" s="94">
        <v>50</v>
      </c>
      <c r="D4" s="82" t="s">
        <v>599</v>
      </c>
      <c r="E4" s="3">
        <v>6</v>
      </c>
      <c r="F4" s="166">
        <v>490105</v>
      </c>
      <c r="G4" s="167" t="s">
        <v>3192</v>
      </c>
      <c r="H4" s="166">
        <v>1</v>
      </c>
      <c r="I4" s="168" t="str">
        <f>IF(G4&gt;0,(D4&amp;"/"&amp;G4),0)</f>
        <v>pkg/paket</v>
      </c>
      <c r="J4" s="167">
        <v>25.73</v>
      </c>
      <c r="K4" s="169">
        <f>IF(H4&gt;0,E4/H4,0)</f>
        <v>6</v>
      </c>
      <c r="L4" s="170">
        <f>J4*K4</f>
        <v>154.38</v>
      </c>
      <c r="M4" s="188" t="s">
        <v>2165</v>
      </c>
      <c r="N4" s="198" t="s">
        <v>2275</v>
      </c>
      <c r="O4" s="198"/>
      <c r="P4" s="166">
        <v>3146332</v>
      </c>
      <c r="Q4" s="167" t="s">
        <v>1128</v>
      </c>
      <c r="R4" s="166">
        <v>1</v>
      </c>
      <c r="S4" s="168" t="s">
        <v>3224</v>
      </c>
      <c r="T4" s="167">
        <v>25.26</v>
      </c>
      <c r="U4" s="169">
        <v>6</v>
      </c>
      <c r="V4" s="170">
        <v>151.56</v>
      </c>
      <c r="W4" s="188" t="s">
        <v>3225</v>
      </c>
      <c r="X4" s="189" t="s">
        <v>3226</v>
      </c>
      <c r="Y4" s="189"/>
      <c r="Z4" s="134">
        <v>3146332023</v>
      </c>
      <c r="AA4" s="135" t="s">
        <v>537</v>
      </c>
      <c r="AB4" s="134">
        <v>1</v>
      </c>
      <c r="AC4" s="136" t="s">
        <v>3233</v>
      </c>
      <c r="AD4" s="137">
        <v>24.5625</v>
      </c>
      <c r="AE4" s="138">
        <v>6</v>
      </c>
      <c r="AF4" s="139">
        <v>147.375</v>
      </c>
      <c r="AG4" s="140" t="s">
        <v>2610</v>
      </c>
      <c r="AH4" s="140" t="s">
        <v>1927</v>
      </c>
      <c r="AI4" s="140"/>
    </row>
    <row r="5" spans="1:35" ht="25.5">
      <c r="A5" s="95">
        <v>2</v>
      </c>
      <c r="B5" s="10" t="s">
        <v>2757</v>
      </c>
      <c r="C5" s="10">
        <v>50</v>
      </c>
      <c r="D5" s="82" t="s">
        <v>599</v>
      </c>
      <c r="E5" s="3">
        <v>12</v>
      </c>
      <c r="F5" s="166" t="s">
        <v>3193</v>
      </c>
      <c r="G5" s="167" t="s">
        <v>3192</v>
      </c>
      <c r="H5" s="166">
        <v>0.6</v>
      </c>
      <c r="I5" s="168" t="str">
        <f t="shared" ref="I5:I27" si="0">IF(G5&gt;0,(D5&amp;"/"&amp;G5),0)</f>
        <v>pkg/paket</v>
      </c>
      <c r="J5" s="167">
        <v>28.5</v>
      </c>
      <c r="K5" s="169">
        <f t="shared" ref="K5:K27" si="1">IF(H5&gt;0,E5/H5,0)</f>
        <v>20</v>
      </c>
      <c r="L5" s="170">
        <f t="shared" ref="L5:L27" si="2">J5*K5</f>
        <v>570</v>
      </c>
      <c r="M5" s="188" t="s">
        <v>2276</v>
      </c>
      <c r="N5" s="198" t="s">
        <v>3194</v>
      </c>
      <c r="O5" s="198"/>
      <c r="P5" s="166" t="s">
        <v>1129</v>
      </c>
      <c r="Q5" s="167" t="s">
        <v>1128</v>
      </c>
      <c r="R5" s="166">
        <v>1</v>
      </c>
      <c r="S5" s="168" t="s">
        <v>3224</v>
      </c>
      <c r="T5" s="167">
        <v>41</v>
      </c>
      <c r="U5" s="169">
        <v>12</v>
      </c>
      <c r="V5" s="170">
        <v>492</v>
      </c>
      <c r="W5" s="188" t="s">
        <v>1146</v>
      </c>
      <c r="X5" s="189" t="s">
        <v>1147</v>
      </c>
      <c r="Y5" s="189"/>
      <c r="Z5" s="141" t="s">
        <v>3234</v>
      </c>
      <c r="AA5" s="142" t="s">
        <v>537</v>
      </c>
      <c r="AB5" s="141">
        <v>0.8</v>
      </c>
      <c r="AC5" s="143" t="s">
        <v>3233</v>
      </c>
      <c r="AD5" s="144">
        <v>116.0073</v>
      </c>
      <c r="AE5" s="145">
        <v>15</v>
      </c>
      <c r="AF5" s="146">
        <v>1740.1095</v>
      </c>
      <c r="AG5" s="147" t="s">
        <v>2643</v>
      </c>
      <c r="AH5" s="147" t="s">
        <v>3235</v>
      </c>
      <c r="AI5" s="147"/>
    </row>
    <row r="6" spans="1:35" ht="38.25">
      <c r="A6" s="93">
        <v>3</v>
      </c>
      <c r="B6" s="90" t="s">
        <v>2796</v>
      </c>
      <c r="C6" s="90">
        <v>1</v>
      </c>
      <c r="D6" s="82" t="s">
        <v>599</v>
      </c>
      <c r="E6" s="3">
        <v>36</v>
      </c>
      <c r="F6" s="166"/>
      <c r="G6" s="167"/>
      <c r="H6" s="166"/>
      <c r="I6" s="168">
        <f t="shared" si="0"/>
        <v>0</v>
      </c>
      <c r="J6" s="167"/>
      <c r="K6" s="169">
        <f t="shared" si="1"/>
        <v>0</v>
      </c>
      <c r="L6" s="170">
        <f t="shared" si="2"/>
        <v>0</v>
      </c>
      <c r="M6" s="188" t="s">
        <v>3195</v>
      </c>
      <c r="N6" s="198"/>
      <c r="O6" s="198"/>
      <c r="P6" s="166">
        <v>68296</v>
      </c>
      <c r="Q6" s="167" t="s">
        <v>583</v>
      </c>
      <c r="R6" s="166">
        <v>1</v>
      </c>
      <c r="S6" s="168" t="s">
        <v>3227</v>
      </c>
      <c r="T6" s="167">
        <v>17.190000000000001</v>
      </c>
      <c r="U6" s="169">
        <v>36</v>
      </c>
      <c r="V6" s="170">
        <v>618.84</v>
      </c>
      <c r="W6" s="188" t="s">
        <v>1148</v>
      </c>
      <c r="X6" s="189" t="s">
        <v>3228</v>
      </c>
      <c r="Y6" s="189"/>
      <c r="Z6" s="141" t="s">
        <v>3236</v>
      </c>
      <c r="AA6" s="142" t="s">
        <v>537</v>
      </c>
      <c r="AB6" s="141">
        <v>10</v>
      </c>
      <c r="AC6" s="143" t="s">
        <v>3233</v>
      </c>
      <c r="AD6" s="144">
        <v>200.49299999999999</v>
      </c>
      <c r="AE6" s="145">
        <v>3.6</v>
      </c>
      <c r="AF6" s="146">
        <v>721.77480000000003</v>
      </c>
      <c r="AG6" s="147" t="s">
        <v>3237</v>
      </c>
      <c r="AH6" s="147" t="s">
        <v>3238</v>
      </c>
      <c r="AI6" s="147"/>
    </row>
    <row r="7" spans="1:35" ht="25.5">
      <c r="A7" s="95">
        <v>4</v>
      </c>
      <c r="B7" s="3" t="s">
        <v>676</v>
      </c>
      <c r="C7" s="3">
        <v>30</v>
      </c>
      <c r="D7" s="82" t="s">
        <v>599</v>
      </c>
      <c r="E7" s="3">
        <v>35</v>
      </c>
      <c r="F7" s="166" t="s">
        <v>3196</v>
      </c>
      <c r="G7" s="167" t="s">
        <v>3192</v>
      </c>
      <c r="H7" s="166">
        <v>1</v>
      </c>
      <c r="I7" s="168" t="str">
        <f t="shared" si="0"/>
        <v>pkg/paket</v>
      </c>
      <c r="J7" s="167">
        <v>6</v>
      </c>
      <c r="K7" s="169">
        <f t="shared" si="1"/>
        <v>35</v>
      </c>
      <c r="L7" s="170">
        <f t="shared" si="2"/>
        <v>210</v>
      </c>
      <c r="M7" s="188" t="s">
        <v>2276</v>
      </c>
      <c r="N7" s="198" t="s">
        <v>3197</v>
      </c>
      <c r="O7" s="198"/>
      <c r="P7" s="166">
        <v>3035</v>
      </c>
      <c r="Q7" s="167" t="s">
        <v>1128</v>
      </c>
      <c r="R7" s="166">
        <v>0.66669999999999996</v>
      </c>
      <c r="S7" s="168" t="s">
        <v>3224</v>
      </c>
      <c r="T7" s="167">
        <v>5.27</v>
      </c>
      <c r="U7" s="169">
        <v>52.497375131243444</v>
      </c>
      <c r="V7" s="170">
        <v>276.66116694165294</v>
      </c>
      <c r="W7" s="188" t="s">
        <v>3229</v>
      </c>
      <c r="X7" s="189" t="s">
        <v>1149</v>
      </c>
      <c r="Y7" s="189"/>
      <c r="Z7" s="141">
        <v>3001</v>
      </c>
      <c r="AA7" s="142" t="s">
        <v>537</v>
      </c>
      <c r="AB7" s="141">
        <v>0.66666999999999998</v>
      </c>
      <c r="AC7" s="143" t="s">
        <v>3233</v>
      </c>
      <c r="AD7" s="144">
        <v>28.042100000000001</v>
      </c>
      <c r="AE7" s="145">
        <v>52.499737501312495</v>
      </c>
      <c r="AF7" s="146">
        <v>1472.2028889855551</v>
      </c>
      <c r="AG7" s="147" t="s">
        <v>3239</v>
      </c>
      <c r="AH7" s="147" t="s">
        <v>3807</v>
      </c>
      <c r="AI7" s="147"/>
    </row>
    <row r="8" spans="1:35" ht="38.25">
      <c r="A8" s="93">
        <v>5</v>
      </c>
      <c r="B8" s="81" t="s">
        <v>1448</v>
      </c>
      <c r="C8" s="3">
        <v>120</v>
      </c>
      <c r="D8" s="82" t="s">
        <v>599</v>
      </c>
      <c r="E8" s="3">
        <v>15</v>
      </c>
      <c r="F8" s="166">
        <v>395020</v>
      </c>
      <c r="G8" s="167" t="s">
        <v>3192</v>
      </c>
      <c r="H8" s="166">
        <v>1</v>
      </c>
      <c r="I8" s="168" t="str">
        <f t="shared" si="0"/>
        <v>pkg/paket</v>
      </c>
      <c r="J8" s="167">
        <v>60.46</v>
      </c>
      <c r="K8" s="169">
        <f t="shared" si="1"/>
        <v>15</v>
      </c>
      <c r="L8" s="170">
        <f t="shared" si="2"/>
        <v>906.9</v>
      </c>
      <c r="M8" s="188" t="s">
        <v>3198</v>
      </c>
      <c r="N8" s="198" t="s">
        <v>3199</v>
      </c>
      <c r="O8" s="198"/>
      <c r="P8" s="166" t="s">
        <v>1130</v>
      </c>
      <c r="Q8" s="167" t="s">
        <v>1128</v>
      </c>
      <c r="R8" s="166">
        <v>0.83330000000000004</v>
      </c>
      <c r="S8" s="168" t="s">
        <v>3224</v>
      </c>
      <c r="T8" s="167">
        <v>30</v>
      </c>
      <c r="U8" s="169">
        <v>18.000720028801151</v>
      </c>
      <c r="V8" s="170">
        <v>540.02160086403455</v>
      </c>
      <c r="W8" s="188" t="s">
        <v>1150</v>
      </c>
      <c r="X8" s="189" t="s">
        <v>1151</v>
      </c>
      <c r="Y8" s="189"/>
      <c r="Z8" s="141">
        <v>395020</v>
      </c>
      <c r="AA8" s="142" t="s">
        <v>537</v>
      </c>
      <c r="AB8" s="141">
        <v>1</v>
      </c>
      <c r="AC8" s="143" t="s">
        <v>3233</v>
      </c>
      <c r="AD8" s="144">
        <v>66.299499999999995</v>
      </c>
      <c r="AE8" s="145">
        <v>15</v>
      </c>
      <c r="AF8" s="146">
        <v>994.49249999999995</v>
      </c>
      <c r="AG8" s="147" t="s">
        <v>3808</v>
      </c>
      <c r="AH8" s="147" t="s">
        <v>3809</v>
      </c>
      <c r="AI8" s="147"/>
    </row>
    <row r="9" spans="1:35" ht="38.25">
      <c r="A9" s="119">
        <v>6</v>
      </c>
      <c r="B9" s="117" t="s">
        <v>2152</v>
      </c>
      <c r="C9" s="116">
        <v>20</v>
      </c>
      <c r="D9" s="118" t="s">
        <v>599</v>
      </c>
      <c r="E9" s="116">
        <v>10</v>
      </c>
      <c r="F9" s="166" t="s">
        <v>3200</v>
      </c>
      <c r="G9" s="167" t="s">
        <v>3192</v>
      </c>
      <c r="H9" s="166">
        <v>1.25</v>
      </c>
      <c r="I9" s="168" t="str">
        <f t="shared" si="0"/>
        <v>pkg/paket</v>
      </c>
      <c r="J9" s="167">
        <v>27.5</v>
      </c>
      <c r="K9" s="169">
        <f t="shared" si="1"/>
        <v>8</v>
      </c>
      <c r="L9" s="170">
        <f t="shared" si="2"/>
        <v>220</v>
      </c>
      <c r="M9" s="188" t="s">
        <v>2276</v>
      </c>
      <c r="N9" s="198" t="s">
        <v>3201</v>
      </c>
      <c r="O9" s="198"/>
      <c r="P9" s="166" t="s">
        <v>1131</v>
      </c>
      <c r="Q9" s="167" t="s">
        <v>1128</v>
      </c>
      <c r="R9" s="166">
        <v>1</v>
      </c>
      <c r="S9" s="168" t="s">
        <v>3224</v>
      </c>
      <c r="T9" s="167">
        <v>37</v>
      </c>
      <c r="U9" s="169">
        <v>10</v>
      </c>
      <c r="V9" s="170">
        <v>370</v>
      </c>
      <c r="W9" s="188" t="s">
        <v>3229</v>
      </c>
      <c r="X9" s="189" t="s">
        <v>3230</v>
      </c>
      <c r="Y9" s="189"/>
      <c r="Z9" s="141">
        <v>4051</v>
      </c>
      <c r="AA9" s="142" t="s">
        <v>537</v>
      </c>
      <c r="AB9" s="141">
        <v>1</v>
      </c>
      <c r="AC9" s="143" t="s">
        <v>3233</v>
      </c>
      <c r="AD9" s="144">
        <v>40.020000000000003</v>
      </c>
      <c r="AE9" s="145">
        <v>10</v>
      </c>
      <c r="AF9" s="146">
        <v>400.2</v>
      </c>
      <c r="AG9" s="147" t="s">
        <v>3810</v>
      </c>
      <c r="AH9" s="147" t="s">
        <v>3811</v>
      </c>
      <c r="AI9" s="147"/>
    </row>
    <row r="10" spans="1:35" ht="25.5">
      <c r="A10" s="120">
        <v>7</v>
      </c>
      <c r="B10" s="117" t="s">
        <v>2153</v>
      </c>
      <c r="C10" s="117">
        <v>10</v>
      </c>
      <c r="D10" s="118" t="s">
        <v>599</v>
      </c>
      <c r="E10" s="116">
        <v>20</v>
      </c>
      <c r="F10" s="166" t="s">
        <v>2274</v>
      </c>
      <c r="G10" s="167" t="s">
        <v>3192</v>
      </c>
      <c r="H10" s="166">
        <v>3</v>
      </c>
      <c r="I10" s="168" t="str">
        <f t="shared" si="0"/>
        <v>pkg/paket</v>
      </c>
      <c r="J10" s="167">
        <v>69.3</v>
      </c>
      <c r="K10" s="169">
        <f t="shared" si="1"/>
        <v>6.666666666666667</v>
      </c>
      <c r="L10" s="170">
        <f t="shared" si="2"/>
        <v>462</v>
      </c>
      <c r="M10" s="188" t="s">
        <v>2276</v>
      </c>
      <c r="N10" s="198" t="s">
        <v>2277</v>
      </c>
      <c r="O10" s="198"/>
      <c r="P10" s="190" t="s">
        <v>1132</v>
      </c>
      <c r="Q10" s="167" t="s">
        <v>1128</v>
      </c>
      <c r="R10" s="166">
        <v>1</v>
      </c>
      <c r="S10" s="168" t="s">
        <v>3224</v>
      </c>
      <c r="T10" s="167">
        <v>102.37</v>
      </c>
      <c r="U10" s="169">
        <v>20</v>
      </c>
      <c r="V10" s="170">
        <v>2047.4</v>
      </c>
      <c r="W10" s="188" t="s">
        <v>3225</v>
      </c>
      <c r="X10" s="189" t="s">
        <v>1152</v>
      </c>
      <c r="Y10" s="189"/>
      <c r="Z10" s="141">
        <v>28001</v>
      </c>
      <c r="AA10" s="142" t="s">
        <v>537</v>
      </c>
      <c r="AB10" s="141">
        <v>2</v>
      </c>
      <c r="AC10" s="143" t="s">
        <v>3233</v>
      </c>
      <c r="AD10" s="144">
        <v>93.884799999999998</v>
      </c>
      <c r="AE10" s="145">
        <v>10</v>
      </c>
      <c r="AF10" s="146">
        <v>938.84799999999996</v>
      </c>
      <c r="AG10" s="147" t="s">
        <v>3810</v>
      </c>
      <c r="AH10" s="147" t="s">
        <v>3812</v>
      </c>
      <c r="AI10" s="147"/>
    </row>
    <row r="11" spans="1:35" ht="25.5">
      <c r="A11" s="119">
        <v>8</v>
      </c>
      <c r="B11" s="116" t="s">
        <v>2154</v>
      </c>
      <c r="C11" s="116">
        <v>20</v>
      </c>
      <c r="D11" s="118" t="s">
        <v>599</v>
      </c>
      <c r="E11" s="116">
        <v>10</v>
      </c>
      <c r="F11" s="166" t="s">
        <v>3202</v>
      </c>
      <c r="G11" s="167" t="s">
        <v>3192</v>
      </c>
      <c r="H11" s="166">
        <v>1.5</v>
      </c>
      <c r="I11" s="168" t="str">
        <f t="shared" si="0"/>
        <v>pkg/paket</v>
      </c>
      <c r="J11" s="167">
        <v>38.4</v>
      </c>
      <c r="K11" s="169">
        <f t="shared" si="1"/>
        <v>6.666666666666667</v>
      </c>
      <c r="L11" s="170">
        <f t="shared" si="2"/>
        <v>256</v>
      </c>
      <c r="M11" s="188" t="s">
        <v>2276</v>
      </c>
      <c r="N11" s="198" t="s">
        <v>3203</v>
      </c>
      <c r="O11" s="198"/>
      <c r="P11" s="166">
        <v>16002</v>
      </c>
      <c r="Q11" s="167" t="s">
        <v>1128</v>
      </c>
      <c r="R11" s="166">
        <v>1</v>
      </c>
      <c r="S11" s="168" t="s">
        <v>3224</v>
      </c>
      <c r="T11" s="167">
        <v>44</v>
      </c>
      <c r="U11" s="169">
        <v>10</v>
      </c>
      <c r="V11" s="170">
        <v>440</v>
      </c>
      <c r="W11" s="188" t="s">
        <v>3229</v>
      </c>
      <c r="X11" s="189" t="s">
        <v>3231</v>
      </c>
      <c r="Y11" s="189"/>
      <c r="Z11" s="141" t="s">
        <v>3813</v>
      </c>
      <c r="AA11" s="142" t="s">
        <v>537</v>
      </c>
      <c r="AB11" s="141">
        <v>1</v>
      </c>
      <c r="AC11" s="143" t="s">
        <v>3233</v>
      </c>
      <c r="AD11" s="144">
        <v>70.062299999999993</v>
      </c>
      <c r="AE11" s="145">
        <v>10</v>
      </c>
      <c r="AF11" s="146">
        <v>700.62299999999993</v>
      </c>
      <c r="AG11" s="147" t="s">
        <v>3814</v>
      </c>
      <c r="AH11" s="147" t="s">
        <v>3815</v>
      </c>
      <c r="AI11" s="147"/>
    </row>
    <row r="12" spans="1:35" ht="25.5">
      <c r="A12" s="120">
        <v>9</v>
      </c>
      <c r="B12" s="117" t="s">
        <v>2155</v>
      </c>
      <c r="C12" s="116">
        <v>25</v>
      </c>
      <c r="D12" s="118" t="s">
        <v>599</v>
      </c>
      <c r="E12" s="116">
        <v>80</v>
      </c>
      <c r="F12" s="166" t="s">
        <v>3204</v>
      </c>
      <c r="G12" s="167" t="s">
        <v>3192</v>
      </c>
      <c r="H12" s="166">
        <v>1.2</v>
      </c>
      <c r="I12" s="168" t="str">
        <f t="shared" si="0"/>
        <v>pkg/paket</v>
      </c>
      <c r="J12" s="167">
        <v>111</v>
      </c>
      <c r="K12" s="169">
        <f t="shared" si="1"/>
        <v>66.666666666666671</v>
      </c>
      <c r="L12" s="170">
        <f t="shared" si="2"/>
        <v>7400.0000000000009</v>
      </c>
      <c r="M12" s="188" t="s">
        <v>2276</v>
      </c>
      <c r="N12" s="198" t="s">
        <v>3205</v>
      </c>
      <c r="O12" s="198"/>
      <c r="P12" s="190" t="s">
        <v>1133</v>
      </c>
      <c r="Q12" s="167" t="s">
        <v>1128</v>
      </c>
      <c r="R12" s="166">
        <v>1</v>
      </c>
      <c r="S12" s="168" t="s">
        <v>3224</v>
      </c>
      <c r="T12" s="167">
        <v>59</v>
      </c>
      <c r="U12" s="169">
        <v>80</v>
      </c>
      <c r="V12" s="170">
        <v>4720</v>
      </c>
      <c r="W12" s="188" t="s">
        <v>1153</v>
      </c>
      <c r="X12" s="189" t="s">
        <v>1154</v>
      </c>
      <c r="Y12" s="189"/>
      <c r="Z12" s="141" t="s">
        <v>3816</v>
      </c>
      <c r="AA12" s="142" t="s">
        <v>537</v>
      </c>
      <c r="AB12" s="141">
        <v>1</v>
      </c>
      <c r="AC12" s="143" t="s">
        <v>3233</v>
      </c>
      <c r="AD12" s="144">
        <v>223.89830000000001</v>
      </c>
      <c r="AE12" s="145">
        <v>80</v>
      </c>
      <c r="AF12" s="146">
        <v>17911.864000000001</v>
      </c>
      <c r="AG12" s="147" t="s">
        <v>2643</v>
      </c>
      <c r="AH12" s="147" t="s">
        <v>3817</v>
      </c>
      <c r="AI12" s="147"/>
    </row>
    <row r="13" spans="1:35" ht="25.5">
      <c r="A13" s="119">
        <v>10</v>
      </c>
      <c r="B13" s="117" t="s">
        <v>2156</v>
      </c>
      <c r="C13" s="116">
        <v>25</v>
      </c>
      <c r="D13" s="118" t="s">
        <v>599</v>
      </c>
      <c r="E13" s="116">
        <v>10</v>
      </c>
      <c r="F13" s="166" t="s">
        <v>3204</v>
      </c>
      <c r="G13" s="167" t="s">
        <v>3192</v>
      </c>
      <c r="H13" s="166">
        <v>1.2</v>
      </c>
      <c r="I13" s="168" t="str">
        <f t="shared" si="0"/>
        <v>pkg/paket</v>
      </c>
      <c r="J13" s="167">
        <v>111</v>
      </c>
      <c r="K13" s="169">
        <f t="shared" si="1"/>
        <v>8.3333333333333339</v>
      </c>
      <c r="L13" s="170">
        <f t="shared" si="2"/>
        <v>925.00000000000011</v>
      </c>
      <c r="M13" s="188" t="s">
        <v>2276</v>
      </c>
      <c r="N13" s="198" t="s">
        <v>3205</v>
      </c>
      <c r="O13" s="198"/>
      <c r="P13" s="190" t="s">
        <v>1134</v>
      </c>
      <c r="Q13" s="167" t="s">
        <v>1128</v>
      </c>
      <c r="R13" s="166">
        <v>1</v>
      </c>
      <c r="S13" s="168" t="s">
        <v>3224</v>
      </c>
      <c r="T13" s="167">
        <v>60</v>
      </c>
      <c r="U13" s="169">
        <v>10</v>
      </c>
      <c r="V13" s="170">
        <v>600</v>
      </c>
      <c r="W13" s="188" t="s">
        <v>1153</v>
      </c>
      <c r="X13" s="189" t="s">
        <v>1154</v>
      </c>
      <c r="Y13" s="189"/>
      <c r="Z13" s="141" t="s">
        <v>3818</v>
      </c>
      <c r="AA13" s="142" t="s">
        <v>537</v>
      </c>
      <c r="AB13" s="141">
        <v>1</v>
      </c>
      <c r="AC13" s="143" t="s">
        <v>3233</v>
      </c>
      <c r="AD13" s="144">
        <v>140.83629999999999</v>
      </c>
      <c r="AE13" s="145">
        <v>10</v>
      </c>
      <c r="AF13" s="146">
        <v>1408.3629999999998</v>
      </c>
      <c r="AG13" s="147" t="s">
        <v>2643</v>
      </c>
      <c r="AH13" s="147" t="s">
        <v>3819</v>
      </c>
      <c r="AI13" s="147"/>
    </row>
    <row r="14" spans="1:35" ht="25.5">
      <c r="A14" s="120">
        <v>11</v>
      </c>
      <c r="B14" s="116" t="s">
        <v>2157</v>
      </c>
      <c r="C14" s="116">
        <v>100</v>
      </c>
      <c r="D14" s="118" t="s">
        <v>599</v>
      </c>
      <c r="E14" s="116">
        <v>50</v>
      </c>
      <c r="F14" s="166">
        <v>2300</v>
      </c>
      <c r="G14" s="167" t="s">
        <v>3192</v>
      </c>
      <c r="H14" s="166">
        <v>1</v>
      </c>
      <c r="I14" s="168" t="str">
        <f t="shared" si="0"/>
        <v>pkg/paket</v>
      </c>
      <c r="J14" s="167">
        <v>44.87</v>
      </c>
      <c r="K14" s="169">
        <f t="shared" si="1"/>
        <v>50</v>
      </c>
      <c r="L14" s="170">
        <f t="shared" si="2"/>
        <v>2243.5</v>
      </c>
      <c r="M14" s="188" t="s">
        <v>3206</v>
      </c>
      <c r="N14" s="198" t="s">
        <v>755</v>
      </c>
      <c r="O14" s="198"/>
      <c r="P14" s="166" t="s">
        <v>1135</v>
      </c>
      <c r="Q14" s="167" t="s">
        <v>1128</v>
      </c>
      <c r="R14" s="166">
        <v>1</v>
      </c>
      <c r="S14" s="168" t="s">
        <v>3224</v>
      </c>
      <c r="T14" s="167">
        <v>39.020000000000003</v>
      </c>
      <c r="U14" s="169">
        <v>50</v>
      </c>
      <c r="V14" s="170">
        <v>1951</v>
      </c>
      <c r="W14" s="188" t="s">
        <v>754</v>
      </c>
      <c r="X14" s="189" t="s">
        <v>755</v>
      </c>
      <c r="Y14" s="189"/>
      <c r="Z14" s="141">
        <v>23000</v>
      </c>
      <c r="AA14" s="142" t="s">
        <v>537</v>
      </c>
      <c r="AB14" s="141">
        <v>1</v>
      </c>
      <c r="AC14" s="143" t="s">
        <v>3233</v>
      </c>
      <c r="AD14" s="144">
        <v>37.8504</v>
      </c>
      <c r="AE14" s="145">
        <v>50</v>
      </c>
      <c r="AF14" s="146">
        <v>1892.52</v>
      </c>
      <c r="AG14" s="147" t="s">
        <v>2608</v>
      </c>
      <c r="AH14" s="147" t="s">
        <v>3820</v>
      </c>
      <c r="AI14" s="147"/>
    </row>
    <row r="15" spans="1:35" ht="25.5">
      <c r="A15" s="95">
        <v>12</v>
      </c>
      <c r="B15" s="90" t="s">
        <v>1466</v>
      </c>
      <c r="C15" s="3">
        <v>1</v>
      </c>
      <c r="D15" s="82" t="s">
        <v>599</v>
      </c>
      <c r="E15" s="3">
        <v>8</v>
      </c>
      <c r="F15" s="166" t="s">
        <v>3207</v>
      </c>
      <c r="G15" s="167" t="s">
        <v>3192</v>
      </c>
      <c r="H15" s="166">
        <v>1</v>
      </c>
      <c r="I15" s="168" t="str">
        <f t="shared" si="0"/>
        <v>pkg/paket</v>
      </c>
      <c r="J15" s="167">
        <v>103.74</v>
      </c>
      <c r="K15" s="169">
        <f t="shared" si="1"/>
        <v>8</v>
      </c>
      <c r="L15" s="170">
        <f t="shared" si="2"/>
        <v>829.92</v>
      </c>
      <c r="M15" s="188" t="s">
        <v>3208</v>
      </c>
      <c r="N15" s="198" t="s">
        <v>3209</v>
      </c>
      <c r="O15" s="198"/>
      <c r="P15" s="166">
        <v>67141</v>
      </c>
      <c r="Q15" s="167" t="s">
        <v>1128</v>
      </c>
      <c r="R15" s="166">
        <v>1</v>
      </c>
      <c r="S15" s="168" t="s">
        <v>3224</v>
      </c>
      <c r="T15" s="167">
        <v>101</v>
      </c>
      <c r="U15" s="169">
        <v>8</v>
      </c>
      <c r="V15" s="170">
        <v>808</v>
      </c>
      <c r="W15" s="188" t="s">
        <v>1148</v>
      </c>
      <c r="X15" s="189" t="s">
        <v>756</v>
      </c>
      <c r="Y15" s="189"/>
      <c r="Z15" s="141" t="s">
        <v>3207</v>
      </c>
      <c r="AA15" s="142" t="s">
        <v>537</v>
      </c>
      <c r="AB15" s="141">
        <v>1</v>
      </c>
      <c r="AC15" s="143" t="s">
        <v>3233</v>
      </c>
      <c r="AD15" s="144">
        <v>82.847300000000004</v>
      </c>
      <c r="AE15" s="145">
        <v>8</v>
      </c>
      <c r="AF15" s="146">
        <v>662.77840000000003</v>
      </c>
      <c r="AG15" s="147" t="s">
        <v>3821</v>
      </c>
      <c r="AH15" s="147" t="s">
        <v>3822</v>
      </c>
      <c r="AI15" s="147"/>
    </row>
    <row r="16" spans="1:35" ht="25.5">
      <c r="A16" s="120">
        <v>13</v>
      </c>
      <c r="B16" s="117" t="s">
        <v>2158</v>
      </c>
      <c r="C16" s="116">
        <v>25</v>
      </c>
      <c r="D16" s="118" t="s">
        <v>599</v>
      </c>
      <c r="E16" s="116">
        <v>140</v>
      </c>
      <c r="F16" s="166" t="s">
        <v>3210</v>
      </c>
      <c r="G16" s="167" t="s">
        <v>3192</v>
      </c>
      <c r="H16" s="166">
        <v>0.8</v>
      </c>
      <c r="I16" s="168" t="str">
        <f t="shared" si="0"/>
        <v>pkg/paket</v>
      </c>
      <c r="J16" s="167">
        <v>25</v>
      </c>
      <c r="K16" s="169">
        <f t="shared" si="1"/>
        <v>175</v>
      </c>
      <c r="L16" s="170">
        <f t="shared" si="2"/>
        <v>4375</v>
      </c>
      <c r="M16" s="188" t="s">
        <v>2276</v>
      </c>
      <c r="N16" s="198" t="s">
        <v>3211</v>
      </c>
      <c r="O16" s="198"/>
      <c r="P16" s="166">
        <v>20125</v>
      </c>
      <c r="Q16" s="167" t="s">
        <v>1128</v>
      </c>
      <c r="R16" s="166">
        <v>1</v>
      </c>
      <c r="S16" s="168" t="s">
        <v>3224</v>
      </c>
      <c r="T16" s="167">
        <v>30</v>
      </c>
      <c r="U16" s="169">
        <v>140</v>
      </c>
      <c r="V16" s="170">
        <v>4200</v>
      </c>
      <c r="W16" s="188" t="s">
        <v>757</v>
      </c>
      <c r="X16" s="189" t="s">
        <v>758</v>
      </c>
      <c r="Y16" s="189"/>
      <c r="Z16" s="141">
        <v>6001</v>
      </c>
      <c r="AA16" s="142" t="s">
        <v>537</v>
      </c>
      <c r="AB16" s="141">
        <v>0.8</v>
      </c>
      <c r="AC16" s="143" t="s">
        <v>3233</v>
      </c>
      <c r="AD16" s="144">
        <v>42.751800000000003</v>
      </c>
      <c r="AE16" s="145">
        <v>175</v>
      </c>
      <c r="AF16" s="146">
        <v>7481.5650000000005</v>
      </c>
      <c r="AG16" s="147" t="s">
        <v>3239</v>
      </c>
      <c r="AH16" s="147" t="s">
        <v>3823</v>
      </c>
      <c r="AI16" s="147"/>
    </row>
    <row r="17" spans="1:35" ht="25.5">
      <c r="A17" s="95">
        <v>14</v>
      </c>
      <c r="B17" s="76" t="s">
        <v>2758</v>
      </c>
      <c r="C17" s="76">
        <v>25</v>
      </c>
      <c r="D17" s="82" t="s">
        <v>599</v>
      </c>
      <c r="E17" s="3">
        <v>80</v>
      </c>
      <c r="F17" s="166" t="s">
        <v>3212</v>
      </c>
      <c r="G17" s="167" t="s">
        <v>3192</v>
      </c>
      <c r="H17" s="166">
        <v>1.2</v>
      </c>
      <c r="I17" s="168" t="str">
        <f t="shared" si="0"/>
        <v>pkg/paket</v>
      </c>
      <c r="J17" s="167">
        <v>126.9</v>
      </c>
      <c r="K17" s="169">
        <f t="shared" si="1"/>
        <v>66.666666666666671</v>
      </c>
      <c r="L17" s="170">
        <f t="shared" si="2"/>
        <v>8460.0000000000018</v>
      </c>
      <c r="M17" s="188" t="s">
        <v>2276</v>
      </c>
      <c r="N17" s="198" t="s">
        <v>3213</v>
      </c>
      <c r="O17" s="198"/>
      <c r="P17" s="190" t="s">
        <v>1136</v>
      </c>
      <c r="Q17" s="167" t="s">
        <v>1128</v>
      </c>
      <c r="R17" s="166">
        <v>1</v>
      </c>
      <c r="S17" s="168" t="s">
        <v>3224</v>
      </c>
      <c r="T17" s="167">
        <v>89</v>
      </c>
      <c r="U17" s="169">
        <v>80</v>
      </c>
      <c r="V17" s="170">
        <v>7120</v>
      </c>
      <c r="W17" s="188" t="s">
        <v>1153</v>
      </c>
      <c r="X17" s="189" t="s">
        <v>759</v>
      </c>
      <c r="Y17" s="189"/>
      <c r="Z17" s="141" t="s">
        <v>3816</v>
      </c>
      <c r="AA17" s="142" t="s">
        <v>537</v>
      </c>
      <c r="AB17" s="141">
        <v>1</v>
      </c>
      <c r="AC17" s="143" t="s">
        <v>3233</v>
      </c>
      <c r="AD17" s="144">
        <v>223.89830000000001</v>
      </c>
      <c r="AE17" s="145">
        <v>80</v>
      </c>
      <c r="AF17" s="146">
        <v>17911.864000000001</v>
      </c>
      <c r="AG17" s="147" t="s">
        <v>2643</v>
      </c>
      <c r="AH17" s="147" t="s">
        <v>3817</v>
      </c>
      <c r="AI17" s="147"/>
    </row>
    <row r="18" spans="1:35" ht="25.5">
      <c r="A18" s="93">
        <v>15</v>
      </c>
      <c r="B18" s="10" t="s">
        <v>4193</v>
      </c>
      <c r="C18" s="10">
        <v>1</v>
      </c>
      <c r="D18" s="82" t="s">
        <v>583</v>
      </c>
      <c r="E18" s="3">
        <v>50</v>
      </c>
      <c r="F18" s="166" t="s">
        <v>3214</v>
      </c>
      <c r="G18" s="167" t="s">
        <v>667</v>
      </c>
      <c r="H18" s="166">
        <v>1</v>
      </c>
      <c r="I18" s="168" t="str">
        <f t="shared" si="0"/>
        <v>kom/kos</v>
      </c>
      <c r="J18" s="167">
        <v>0.73</v>
      </c>
      <c r="K18" s="169">
        <f t="shared" si="1"/>
        <v>50</v>
      </c>
      <c r="L18" s="170">
        <f t="shared" si="2"/>
        <v>36.5</v>
      </c>
      <c r="M18" s="188" t="s">
        <v>2276</v>
      </c>
      <c r="N18" s="198" t="s">
        <v>3215</v>
      </c>
      <c r="O18" s="198"/>
      <c r="P18" s="190" t="s">
        <v>1137</v>
      </c>
      <c r="Q18" s="167" t="s">
        <v>1128</v>
      </c>
      <c r="R18" s="166">
        <v>50</v>
      </c>
      <c r="S18" s="168" t="s">
        <v>3232</v>
      </c>
      <c r="T18" s="167">
        <v>27.5</v>
      </c>
      <c r="U18" s="169">
        <v>1</v>
      </c>
      <c r="V18" s="170">
        <v>27.5</v>
      </c>
      <c r="W18" s="188" t="s">
        <v>1153</v>
      </c>
      <c r="X18" s="189" t="s">
        <v>760</v>
      </c>
      <c r="Y18" s="189"/>
      <c r="Z18" s="141" t="s">
        <v>3824</v>
      </c>
      <c r="AA18" s="142" t="s">
        <v>537</v>
      </c>
      <c r="AB18" s="141">
        <v>50</v>
      </c>
      <c r="AC18" s="143" t="s">
        <v>375</v>
      </c>
      <c r="AD18" s="144">
        <v>69.894999999999996</v>
      </c>
      <c r="AE18" s="145">
        <v>1</v>
      </c>
      <c r="AF18" s="146">
        <v>69.894999999999996</v>
      </c>
      <c r="AG18" s="147" t="s">
        <v>2643</v>
      </c>
      <c r="AH18" s="147" t="s">
        <v>3825</v>
      </c>
      <c r="AI18" s="147"/>
    </row>
    <row r="19" spans="1:35" ht="25.5">
      <c r="A19" s="95">
        <v>16</v>
      </c>
      <c r="B19" s="10" t="s">
        <v>4194</v>
      </c>
      <c r="C19" s="10">
        <v>1</v>
      </c>
      <c r="D19" s="82" t="s">
        <v>583</v>
      </c>
      <c r="E19" s="3">
        <v>1200</v>
      </c>
      <c r="F19" s="166" t="s">
        <v>3216</v>
      </c>
      <c r="G19" s="167" t="s">
        <v>667</v>
      </c>
      <c r="H19" s="166">
        <v>1</v>
      </c>
      <c r="I19" s="168" t="str">
        <f t="shared" si="0"/>
        <v>kom/kos</v>
      </c>
      <c r="J19" s="167">
        <v>0.73</v>
      </c>
      <c r="K19" s="169">
        <f t="shared" si="1"/>
        <v>1200</v>
      </c>
      <c r="L19" s="170">
        <f t="shared" si="2"/>
        <v>876</v>
      </c>
      <c r="M19" s="188" t="s">
        <v>2276</v>
      </c>
      <c r="N19" s="198" t="s">
        <v>2278</v>
      </c>
      <c r="O19" s="198"/>
      <c r="P19" s="190" t="s">
        <v>1138</v>
      </c>
      <c r="Q19" s="167" t="s">
        <v>1128</v>
      </c>
      <c r="R19" s="166">
        <v>50</v>
      </c>
      <c r="S19" s="168" t="s">
        <v>3232</v>
      </c>
      <c r="T19" s="167">
        <v>27.5</v>
      </c>
      <c r="U19" s="169">
        <v>24</v>
      </c>
      <c r="V19" s="170">
        <v>660</v>
      </c>
      <c r="W19" s="188" t="s">
        <v>1153</v>
      </c>
      <c r="X19" s="189" t="s">
        <v>761</v>
      </c>
      <c r="Y19" s="189"/>
      <c r="Z19" s="141" t="s">
        <v>3826</v>
      </c>
      <c r="AA19" s="142" t="s">
        <v>537</v>
      </c>
      <c r="AB19" s="141">
        <v>50</v>
      </c>
      <c r="AC19" s="143" t="s">
        <v>375</v>
      </c>
      <c r="AD19" s="144">
        <v>69.894999999999996</v>
      </c>
      <c r="AE19" s="145">
        <v>24</v>
      </c>
      <c r="AF19" s="146">
        <v>1677.48</v>
      </c>
      <c r="AG19" s="147" t="s">
        <v>2643</v>
      </c>
      <c r="AH19" s="147" t="s">
        <v>3827</v>
      </c>
      <c r="AI19" s="147"/>
    </row>
    <row r="20" spans="1:35" ht="25.5">
      <c r="A20" s="93">
        <v>17</v>
      </c>
      <c r="B20" s="10" t="s">
        <v>4195</v>
      </c>
      <c r="C20" s="10">
        <v>1</v>
      </c>
      <c r="D20" s="82" t="s">
        <v>583</v>
      </c>
      <c r="E20" s="3">
        <v>900</v>
      </c>
      <c r="F20" s="166" t="s">
        <v>3217</v>
      </c>
      <c r="G20" s="167" t="s">
        <v>667</v>
      </c>
      <c r="H20" s="166">
        <v>1</v>
      </c>
      <c r="I20" s="168" t="str">
        <f t="shared" si="0"/>
        <v>kom/kos</v>
      </c>
      <c r="J20" s="167">
        <v>0.73</v>
      </c>
      <c r="K20" s="169">
        <f t="shared" si="1"/>
        <v>900</v>
      </c>
      <c r="L20" s="170">
        <f t="shared" si="2"/>
        <v>657</v>
      </c>
      <c r="M20" s="188" t="s">
        <v>2276</v>
      </c>
      <c r="N20" s="198" t="s">
        <v>2279</v>
      </c>
      <c r="O20" s="198"/>
      <c r="P20" s="190" t="s">
        <v>1139</v>
      </c>
      <c r="Q20" s="167" t="s">
        <v>1128</v>
      </c>
      <c r="R20" s="166">
        <v>50</v>
      </c>
      <c r="S20" s="168" t="s">
        <v>3232</v>
      </c>
      <c r="T20" s="167">
        <v>27.5</v>
      </c>
      <c r="U20" s="169">
        <v>18</v>
      </c>
      <c r="V20" s="170">
        <v>495</v>
      </c>
      <c r="W20" s="188" t="s">
        <v>1153</v>
      </c>
      <c r="X20" s="189" t="s">
        <v>762</v>
      </c>
      <c r="Y20" s="189"/>
      <c r="Z20" s="141" t="s">
        <v>3828</v>
      </c>
      <c r="AA20" s="142" t="s">
        <v>537</v>
      </c>
      <c r="AB20" s="141">
        <v>50</v>
      </c>
      <c r="AC20" s="143" t="s">
        <v>375</v>
      </c>
      <c r="AD20" s="144">
        <v>69.894999999999996</v>
      </c>
      <c r="AE20" s="145">
        <v>18</v>
      </c>
      <c r="AF20" s="146">
        <v>1258.1099999999999</v>
      </c>
      <c r="AG20" s="147" t="s">
        <v>2643</v>
      </c>
      <c r="AH20" s="147" t="s">
        <v>3829</v>
      </c>
      <c r="AI20" s="147"/>
    </row>
    <row r="21" spans="1:35" ht="25.5">
      <c r="A21" s="95">
        <v>18</v>
      </c>
      <c r="B21" s="96" t="s">
        <v>4196</v>
      </c>
      <c r="C21" s="96">
        <v>1</v>
      </c>
      <c r="D21" s="97" t="s">
        <v>583</v>
      </c>
      <c r="E21" s="3">
        <v>50</v>
      </c>
      <c r="F21" s="166" t="s">
        <v>3218</v>
      </c>
      <c r="G21" s="167" t="s">
        <v>667</v>
      </c>
      <c r="H21" s="166">
        <v>1</v>
      </c>
      <c r="I21" s="168" t="str">
        <f t="shared" si="0"/>
        <v>kom/kos</v>
      </c>
      <c r="J21" s="167">
        <v>0.73</v>
      </c>
      <c r="K21" s="169">
        <f t="shared" si="1"/>
        <v>50</v>
      </c>
      <c r="L21" s="170">
        <f t="shared" si="2"/>
        <v>36.5</v>
      </c>
      <c r="M21" s="188" t="s">
        <v>2276</v>
      </c>
      <c r="N21" s="198" t="s">
        <v>2280</v>
      </c>
      <c r="O21" s="198"/>
      <c r="P21" s="190" t="s">
        <v>1140</v>
      </c>
      <c r="Q21" s="167" t="s">
        <v>1128</v>
      </c>
      <c r="R21" s="166">
        <v>50</v>
      </c>
      <c r="S21" s="168" t="s">
        <v>3232</v>
      </c>
      <c r="T21" s="167">
        <v>27.5</v>
      </c>
      <c r="U21" s="169">
        <v>1</v>
      </c>
      <c r="V21" s="170">
        <v>27.5</v>
      </c>
      <c r="W21" s="188" t="s">
        <v>1153</v>
      </c>
      <c r="X21" s="189" t="s">
        <v>763</v>
      </c>
      <c r="Y21" s="189"/>
      <c r="Z21" s="141" t="s">
        <v>3824</v>
      </c>
      <c r="AA21" s="142" t="s">
        <v>537</v>
      </c>
      <c r="AB21" s="141">
        <v>50</v>
      </c>
      <c r="AC21" s="143" t="s">
        <v>375</v>
      </c>
      <c r="AD21" s="144">
        <v>69.894999999999996</v>
      </c>
      <c r="AE21" s="145">
        <v>1</v>
      </c>
      <c r="AF21" s="146">
        <v>69.894999999999996</v>
      </c>
      <c r="AG21" s="147" t="s">
        <v>2643</v>
      </c>
      <c r="AH21" s="147" t="s">
        <v>3825</v>
      </c>
      <c r="AI21" s="147"/>
    </row>
    <row r="22" spans="1:35" ht="25.5">
      <c r="A22" s="93">
        <v>19</v>
      </c>
      <c r="B22" s="96" t="s">
        <v>4197</v>
      </c>
      <c r="C22" s="96">
        <v>1</v>
      </c>
      <c r="D22" s="98" t="s">
        <v>583</v>
      </c>
      <c r="E22" s="3">
        <v>100</v>
      </c>
      <c r="F22" s="166" t="s">
        <v>3218</v>
      </c>
      <c r="G22" s="167" t="s">
        <v>667</v>
      </c>
      <c r="H22" s="166">
        <v>1</v>
      </c>
      <c r="I22" s="168" t="str">
        <f t="shared" si="0"/>
        <v>kom/kos</v>
      </c>
      <c r="J22" s="167">
        <v>0.73</v>
      </c>
      <c r="K22" s="169">
        <f t="shared" si="1"/>
        <v>100</v>
      </c>
      <c r="L22" s="170">
        <f t="shared" si="2"/>
        <v>73</v>
      </c>
      <c r="M22" s="188" t="s">
        <v>2276</v>
      </c>
      <c r="N22" s="198" t="s">
        <v>2280</v>
      </c>
      <c r="O22" s="198"/>
      <c r="P22" s="190" t="s">
        <v>1140</v>
      </c>
      <c r="Q22" s="167" t="s">
        <v>1128</v>
      </c>
      <c r="R22" s="166">
        <v>50</v>
      </c>
      <c r="S22" s="168" t="s">
        <v>3232</v>
      </c>
      <c r="T22" s="167">
        <v>27.5</v>
      </c>
      <c r="U22" s="169">
        <v>2</v>
      </c>
      <c r="V22" s="170">
        <v>55</v>
      </c>
      <c r="W22" s="188" t="s">
        <v>1153</v>
      </c>
      <c r="X22" s="189" t="s">
        <v>763</v>
      </c>
      <c r="Y22" s="189"/>
      <c r="Z22" s="141" t="s">
        <v>3470</v>
      </c>
      <c r="AA22" s="142" t="s">
        <v>537</v>
      </c>
      <c r="AB22" s="141">
        <v>50</v>
      </c>
      <c r="AC22" s="143" t="s">
        <v>375</v>
      </c>
      <c r="AD22" s="144">
        <v>69.894999999999996</v>
      </c>
      <c r="AE22" s="145">
        <v>2</v>
      </c>
      <c r="AF22" s="146">
        <v>139.79</v>
      </c>
      <c r="AG22" s="147" t="s">
        <v>2643</v>
      </c>
      <c r="AH22" s="147" t="s">
        <v>3471</v>
      </c>
      <c r="AI22" s="147"/>
    </row>
    <row r="23" spans="1:35" ht="25.5">
      <c r="A23" s="95">
        <v>20</v>
      </c>
      <c r="B23" s="10" t="s">
        <v>4198</v>
      </c>
      <c r="C23" s="10">
        <v>1</v>
      </c>
      <c r="D23" s="82" t="s">
        <v>583</v>
      </c>
      <c r="E23" s="3">
        <v>4000</v>
      </c>
      <c r="F23" s="166" t="s">
        <v>3219</v>
      </c>
      <c r="G23" s="167" t="s">
        <v>667</v>
      </c>
      <c r="H23" s="166">
        <v>1</v>
      </c>
      <c r="I23" s="168" t="str">
        <f t="shared" si="0"/>
        <v>kom/kos</v>
      </c>
      <c r="J23" s="167">
        <v>0.73</v>
      </c>
      <c r="K23" s="169">
        <f t="shared" si="1"/>
        <v>4000</v>
      </c>
      <c r="L23" s="170">
        <f t="shared" si="2"/>
        <v>2920</v>
      </c>
      <c r="M23" s="188" t="s">
        <v>2276</v>
      </c>
      <c r="N23" s="198" t="s">
        <v>2281</v>
      </c>
      <c r="O23" s="198"/>
      <c r="P23" s="190" t="s">
        <v>1141</v>
      </c>
      <c r="Q23" s="167" t="s">
        <v>1128</v>
      </c>
      <c r="R23" s="166">
        <v>50</v>
      </c>
      <c r="S23" s="168" t="s">
        <v>3232</v>
      </c>
      <c r="T23" s="167">
        <v>27.5</v>
      </c>
      <c r="U23" s="169">
        <v>80</v>
      </c>
      <c r="V23" s="170">
        <v>2200</v>
      </c>
      <c r="W23" s="188" t="s">
        <v>1153</v>
      </c>
      <c r="X23" s="189" t="s">
        <v>764</v>
      </c>
      <c r="Y23" s="189"/>
      <c r="Z23" s="141" t="s">
        <v>3472</v>
      </c>
      <c r="AA23" s="142" t="s">
        <v>537</v>
      </c>
      <c r="AB23" s="141">
        <v>50</v>
      </c>
      <c r="AC23" s="143" t="s">
        <v>375</v>
      </c>
      <c r="AD23" s="144">
        <v>69.894999999999996</v>
      </c>
      <c r="AE23" s="145">
        <v>80</v>
      </c>
      <c r="AF23" s="146">
        <v>5591.6</v>
      </c>
      <c r="AG23" s="147" t="s">
        <v>2643</v>
      </c>
      <c r="AH23" s="147" t="s">
        <v>3473</v>
      </c>
      <c r="AI23" s="147"/>
    </row>
    <row r="24" spans="1:35" ht="25.5">
      <c r="A24" s="93">
        <v>21</v>
      </c>
      <c r="B24" s="10" t="s">
        <v>4199</v>
      </c>
      <c r="C24" s="10">
        <v>1</v>
      </c>
      <c r="D24" s="82" t="s">
        <v>583</v>
      </c>
      <c r="E24" s="3">
        <v>300</v>
      </c>
      <c r="F24" s="166" t="s">
        <v>3220</v>
      </c>
      <c r="G24" s="167" t="s">
        <v>667</v>
      </c>
      <c r="H24" s="166">
        <v>1</v>
      </c>
      <c r="I24" s="168" t="str">
        <f t="shared" si="0"/>
        <v>kom/kos</v>
      </c>
      <c r="J24" s="167">
        <v>0.73</v>
      </c>
      <c r="K24" s="169">
        <f t="shared" si="1"/>
        <v>300</v>
      </c>
      <c r="L24" s="170">
        <f t="shared" si="2"/>
        <v>219</v>
      </c>
      <c r="M24" s="188" t="s">
        <v>2276</v>
      </c>
      <c r="N24" s="198" t="s">
        <v>2282</v>
      </c>
      <c r="O24" s="198"/>
      <c r="P24" s="190" t="s">
        <v>1142</v>
      </c>
      <c r="Q24" s="167" t="s">
        <v>1128</v>
      </c>
      <c r="R24" s="166">
        <v>50</v>
      </c>
      <c r="S24" s="168" t="s">
        <v>3232</v>
      </c>
      <c r="T24" s="167">
        <v>27.5</v>
      </c>
      <c r="U24" s="169">
        <v>6</v>
      </c>
      <c r="V24" s="170">
        <v>165</v>
      </c>
      <c r="W24" s="188" t="s">
        <v>1153</v>
      </c>
      <c r="X24" s="189" t="s">
        <v>765</v>
      </c>
      <c r="Y24" s="189"/>
      <c r="Z24" s="141" t="s">
        <v>3474</v>
      </c>
      <c r="AA24" s="142" t="s">
        <v>537</v>
      </c>
      <c r="AB24" s="141">
        <v>50</v>
      </c>
      <c r="AC24" s="143" t="s">
        <v>375</v>
      </c>
      <c r="AD24" s="144">
        <v>69.894999999999996</v>
      </c>
      <c r="AE24" s="145">
        <v>6</v>
      </c>
      <c r="AF24" s="146">
        <v>419.37</v>
      </c>
      <c r="AG24" s="147" t="s">
        <v>2643</v>
      </c>
      <c r="AH24" s="147" t="s">
        <v>3475</v>
      </c>
      <c r="AI24" s="147"/>
    </row>
    <row r="25" spans="1:35" ht="25.5">
      <c r="A25" s="95">
        <v>22</v>
      </c>
      <c r="B25" s="10" t="s">
        <v>4200</v>
      </c>
      <c r="C25" s="10">
        <v>1</v>
      </c>
      <c r="D25" s="82" t="s">
        <v>583</v>
      </c>
      <c r="E25" s="3">
        <v>50</v>
      </c>
      <c r="F25" s="166" t="s">
        <v>3221</v>
      </c>
      <c r="G25" s="167" t="s">
        <v>667</v>
      </c>
      <c r="H25" s="166">
        <v>1</v>
      </c>
      <c r="I25" s="168" t="str">
        <f t="shared" si="0"/>
        <v>kom/kos</v>
      </c>
      <c r="J25" s="167">
        <v>0.73</v>
      </c>
      <c r="K25" s="169">
        <f t="shared" si="1"/>
        <v>50</v>
      </c>
      <c r="L25" s="170">
        <f t="shared" si="2"/>
        <v>36.5</v>
      </c>
      <c r="M25" s="188" t="s">
        <v>2276</v>
      </c>
      <c r="N25" s="198" t="s">
        <v>2283</v>
      </c>
      <c r="O25" s="198"/>
      <c r="P25" s="190" t="s">
        <v>1143</v>
      </c>
      <c r="Q25" s="167" t="s">
        <v>1128</v>
      </c>
      <c r="R25" s="166">
        <v>50</v>
      </c>
      <c r="S25" s="168" t="s">
        <v>3232</v>
      </c>
      <c r="T25" s="167">
        <v>27.5</v>
      </c>
      <c r="U25" s="169">
        <v>1</v>
      </c>
      <c r="V25" s="170">
        <v>27.5</v>
      </c>
      <c r="W25" s="188" t="s">
        <v>1153</v>
      </c>
      <c r="X25" s="189" t="s">
        <v>766</v>
      </c>
      <c r="Y25" s="189"/>
      <c r="Z25" s="141" t="s">
        <v>3476</v>
      </c>
      <c r="AA25" s="142" t="s">
        <v>537</v>
      </c>
      <c r="AB25" s="141">
        <v>50</v>
      </c>
      <c r="AC25" s="143" t="s">
        <v>375</v>
      </c>
      <c r="AD25" s="144">
        <v>69.894999999999996</v>
      </c>
      <c r="AE25" s="145">
        <v>1</v>
      </c>
      <c r="AF25" s="146">
        <v>69.894999999999996</v>
      </c>
      <c r="AG25" s="147" t="s">
        <v>2643</v>
      </c>
      <c r="AH25" s="147" t="s">
        <v>3477</v>
      </c>
      <c r="AI25" s="147"/>
    </row>
    <row r="26" spans="1:35" ht="25.5">
      <c r="A26" s="93">
        <v>23</v>
      </c>
      <c r="B26" s="10" t="s">
        <v>2759</v>
      </c>
      <c r="C26" s="10">
        <v>25</v>
      </c>
      <c r="D26" s="82" t="s">
        <v>599</v>
      </c>
      <c r="E26" s="3">
        <v>4</v>
      </c>
      <c r="F26" s="166" t="s">
        <v>3222</v>
      </c>
      <c r="G26" s="167" t="s">
        <v>3192</v>
      </c>
      <c r="H26" s="166">
        <v>1</v>
      </c>
      <c r="I26" s="168" t="str">
        <f t="shared" si="0"/>
        <v>pkg/paket</v>
      </c>
      <c r="J26" s="167">
        <v>203.75</v>
      </c>
      <c r="K26" s="169">
        <f t="shared" si="1"/>
        <v>4</v>
      </c>
      <c r="L26" s="170">
        <f t="shared" si="2"/>
        <v>815</v>
      </c>
      <c r="M26" s="188" t="s">
        <v>2276</v>
      </c>
      <c r="N26" s="198" t="s">
        <v>3223</v>
      </c>
      <c r="O26" s="198"/>
      <c r="P26" s="166" t="s">
        <v>1144</v>
      </c>
      <c r="Q26" s="167" t="s">
        <v>1128</v>
      </c>
      <c r="R26" s="166">
        <v>1</v>
      </c>
      <c r="S26" s="168" t="s">
        <v>3224</v>
      </c>
      <c r="T26" s="167">
        <v>160</v>
      </c>
      <c r="U26" s="169">
        <v>4</v>
      </c>
      <c r="V26" s="170">
        <v>640</v>
      </c>
      <c r="W26" s="188" t="s">
        <v>1146</v>
      </c>
      <c r="X26" s="189" t="s">
        <v>767</v>
      </c>
      <c r="Y26" s="189"/>
      <c r="Z26" s="141" t="s">
        <v>3478</v>
      </c>
      <c r="AA26" s="142" t="s">
        <v>537</v>
      </c>
      <c r="AB26" s="141">
        <v>1</v>
      </c>
      <c r="AC26" s="143" t="s">
        <v>3233</v>
      </c>
      <c r="AD26" s="144">
        <v>363.28449999999998</v>
      </c>
      <c r="AE26" s="145">
        <v>4</v>
      </c>
      <c r="AF26" s="146">
        <v>1453.1379999999999</v>
      </c>
      <c r="AG26" s="147" t="s">
        <v>2643</v>
      </c>
      <c r="AH26" s="147" t="s">
        <v>3479</v>
      </c>
      <c r="AI26" s="147"/>
    </row>
    <row r="27" spans="1:35" ht="26.25" thickBot="1">
      <c r="A27" s="95">
        <v>24</v>
      </c>
      <c r="B27" s="10" t="s">
        <v>2760</v>
      </c>
      <c r="C27" s="10">
        <v>25</v>
      </c>
      <c r="D27" s="82" t="s">
        <v>599</v>
      </c>
      <c r="E27" s="3">
        <v>8</v>
      </c>
      <c r="F27" s="166" t="s">
        <v>3222</v>
      </c>
      <c r="G27" s="167" t="s">
        <v>3192</v>
      </c>
      <c r="H27" s="166">
        <v>1</v>
      </c>
      <c r="I27" s="168" t="str">
        <f t="shared" si="0"/>
        <v>pkg/paket</v>
      </c>
      <c r="J27" s="167">
        <v>203.75</v>
      </c>
      <c r="K27" s="169">
        <f t="shared" si="1"/>
        <v>8</v>
      </c>
      <c r="L27" s="170">
        <f t="shared" si="2"/>
        <v>1630</v>
      </c>
      <c r="M27" s="188" t="s">
        <v>2276</v>
      </c>
      <c r="N27" s="198" t="s">
        <v>3223</v>
      </c>
      <c r="O27" s="198"/>
      <c r="P27" s="166" t="s">
        <v>1145</v>
      </c>
      <c r="Q27" s="167" t="s">
        <v>1128</v>
      </c>
      <c r="R27" s="166">
        <v>1</v>
      </c>
      <c r="S27" s="168" t="s">
        <v>3224</v>
      </c>
      <c r="T27" s="167">
        <v>220</v>
      </c>
      <c r="U27" s="169">
        <v>8</v>
      </c>
      <c r="V27" s="170">
        <v>1760</v>
      </c>
      <c r="W27" s="188" t="s">
        <v>1146</v>
      </c>
      <c r="X27" s="189" t="s">
        <v>768</v>
      </c>
      <c r="Y27" s="189"/>
      <c r="Z27" s="148" t="s">
        <v>3480</v>
      </c>
      <c r="AA27" s="149" t="s">
        <v>2201</v>
      </c>
      <c r="AB27" s="148">
        <v>0.04</v>
      </c>
      <c r="AC27" s="150" t="s">
        <v>1528</v>
      </c>
      <c r="AD27" s="151">
        <v>10.0985</v>
      </c>
      <c r="AE27" s="152">
        <v>200</v>
      </c>
      <c r="AF27" s="153">
        <v>2019.7</v>
      </c>
      <c r="AG27" s="154" t="s">
        <v>3481</v>
      </c>
      <c r="AH27" s="154" t="s">
        <v>3482</v>
      </c>
      <c r="AI27" s="154"/>
    </row>
    <row r="28" spans="1:35" ht="13.5" thickBot="1">
      <c r="A28"/>
      <c r="B28" s="21" t="s">
        <v>611</v>
      </c>
      <c r="C28" s="54"/>
      <c r="D28" s="20"/>
      <c r="E28" s="20"/>
      <c r="F28" s="223"/>
      <c r="G28" s="207"/>
      <c r="H28" s="223"/>
      <c r="I28" s="224"/>
      <c r="J28" s="223"/>
      <c r="K28" s="225"/>
      <c r="L28" s="226">
        <f>SUM(L4:L27)</f>
        <v>34312.200000000004</v>
      </c>
      <c r="M28" s="227"/>
      <c r="N28" s="116"/>
      <c r="O28" s="116"/>
      <c r="P28" s="223"/>
      <c r="Q28" s="207"/>
      <c r="R28" s="223"/>
      <c r="S28" s="224"/>
      <c r="T28" s="223"/>
      <c r="U28" s="225"/>
      <c r="V28" s="226">
        <v>30392.98276780569</v>
      </c>
      <c r="W28" s="227"/>
      <c r="X28" s="116"/>
      <c r="Y28" s="116"/>
      <c r="Z28" s="228"/>
      <c r="AA28" s="221"/>
      <c r="AB28" s="220"/>
      <c r="AC28" s="229"/>
      <c r="AD28" s="230"/>
      <c r="AE28" s="231"/>
      <c r="AF28" s="222">
        <v>67153.453088985552</v>
      </c>
      <c r="AG28" s="232"/>
      <c r="AH28" s="233"/>
      <c r="AI28" s="233"/>
    </row>
    <row r="30" spans="1:35">
      <c r="D30" s="13"/>
    </row>
  </sheetData>
  <mergeCells count="11">
    <mergeCell ref="A1:E1"/>
    <mergeCell ref="F1:O1"/>
    <mergeCell ref="H2:I2"/>
    <mergeCell ref="H3:I3"/>
    <mergeCell ref="O2:O3"/>
    <mergeCell ref="AI2:AI3"/>
    <mergeCell ref="Z1:AI1"/>
    <mergeCell ref="P1:Y1"/>
    <mergeCell ref="R2:S2"/>
    <mergeCell ref="R3:S3"/>
    <mergeCell ref="Y2:Y3"/>
  </mergeCells>
  <phoneticPr fontId="1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6"/>
  <sheetViews>
    <sheetView topLeftCell="P1" workbookViewId="0">
      <selection activeCell="Y2" sqref="Y2:Y3"/>
    </sheetView>
  </sheetViews>
  <sheetFormatPr defaultRowHeight="12.75"/>
  <cols>
    <col min="1" max="1" width="4.140625" style="1" customWidth="1"/>
    <col min="2" max="2" width="35.140625" style="1" customWidth="1"/>
    <col min="3" max="3" width="8.5703125" style="1" customWidth="1"/>
    <col min="4" max="4" width="6.42578125" style="1" customWidth="1"/>
    <col min="5" max="5" width="7.140625" style="1" customWidth="1"/>
    <col min="6" max="6" width="16" customWidth="1"/>
    <col min="7" max="7" width="6.85546875" customWidth="1"/>
    <col min="8" max="8" width="6.5703125" customWidth="1"/>
    <col min="9" max="9" width="8.7109375" customWidth="1"/>
    <col min="10" max="10" width="16.42578125" customWidth="1"/>
    <col min="11" max="11" width="12.7109375" customWidth="1"/>
    <col min="12" max="12" width="14.85546875" customWidth="1"/>
    <col min="13" max="13" width="20.7109375" customWidth="1"/>
    <col min="14" max="14" width="24.5703125" customWidth="1"/>
    <col min="15" max="15" width="28.42578125" customWidth="1"/>
    <col min="16" max="16" width="14.28515625" customWidth="1"/>
    <col min="17" max="17" width="6.85546875" customWidth="1"/>
    <col min="18" max="18" width="11.5703125" customWidth="1"/>
    <col min="19" max="19" width="8.7109375" customWidth="1"/>
    <col min="20" max="20" width="16.42578125" customWidth="1"/>
    <col min="21" max="21" width="12.7109375" customWidth="1"/>
    <col min="22" max="22" width="14.85546875" customWidth="1"/>
    <col min="23" max="23" width="20.7109375" customWidth="1"/>
    <col min="24" max="25" width="21.28515625" customWidth="1"/>
  </cols>
  <sheetData>
    <row r="1" spans="1:25" ht="16.5" thickBot="1">
      <c r="A1" s="1180" t="s">
        <v>649</v>
      </c>
      <c r="B1" s="1181"/>
      <c r="C1" s="1181"/>
      <c r="D1" s="1181"/>
      <c r="E1" s="1182"/>
      <c r="F1" s="1190" t="s">
        <v>2025</v>
      </c>
      <c r="G1" s="1207"/>
      <c r="H1" s="1207"/>
      <c r="I1" s="1207"/>
      <c r="J1" s="1207"/>
      <c r="K1" s="1207"/>
      <c r="L1" s="1207"/>
      <c r="M1" s="1207"/>
      <c r="N1" s="1207"/>
      <c r="O1" s="1208"/>
      <c r="P1" s="1190" t="s">
        <v>3292</v>
      </c>
      <c r="Q1" s="1207"/>
      <c r="R1" s="1207"/>
      <c r="S1" s="1207"/>
      <c r="T1" s="1207"/>
      <c r="U1" s="1207"/>
      <c r="V1" s="1207"/>
      <c r="W1" s="1207"/>
      <c r="X1" s="1207"/>
      <c r="Y1" s="1208"/>
    </row>
    <row r="2" spans="1:25" ht="21.75" customHeight="1">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c r="P2" s="160" t="s">
        <v>4227</v>
      </c>
      <c r="Q2" s="160" t="s">
        <v>652</v>
      </c>
      <c r="R2" s="1193" t="s">
        <v>653</v>
      </c>
      <c r="S2" s="1194"/>
      <c r="T2" s="161" t="s">
        <v>654</v>
      </c>
      <c r="U2" s="161" t="s">
        <v>655</v>
      </c>
      <c r="V2" s="160" t="s">
        <v>656</v>
      </c>
      <c r="W2" s="162" t="s">
        <v>2141</v>
      </c>
      <c r="X2" s="161" t="s">
        <v>2143</v>
      </c>
      <c r="Y2" s="1188" t="s">
        <v>2887</v>
      </c>
    </row>
    <row r="3" spans="1:25" ht="21.75"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c r="P3" s="163" t="s">
        <v>4228</v>
      </c>
      <c r="Q3" s="163" t="s">
        <v>661</v>
      </c>
      <c r="R3" s="1195" t="s">
        <v>663</v>
      </c>
      <c r="S3" s="1196"/>
      <c r="T3" s="164" t="s">
        <v>664</v>
      </c>
      <c r="U3" s="164" t="s">
        <v>665</v>
      </c>
      <c r="V3" s="163" t="s">
        <v>666</v>
      </c>
      <c r="W3" s="165" t="s">
        <v>2140</v>
      </c>
      <c r="X3" s="165" t="s">
        <v>2142</v>
      </c>
      <c r="Y3" s="1189"/>
    </row>
    <row r="4" spans="1:25" ht="24" customHeight="1">
      <c r="A4" s="12">
        <v>1</v>
      </c>
      <c r="B4" s="99" t="s">
        <v>2761</v>
      </c>
      <c r="C4" s="99">
        <v>500</v>
      </c>
      <c r="D4" s="82" t="s">
        <v>599</v>
      </c>
      <c r="E4" s="3">
        <v>15</v>
      </c>
      <c r="F4" s="166" t="s">
        <v>2200</v>
      </c>
      <c r="G4" s="167" t="s">
        <v>2202</v>
      </c>
      <c r="H4" s="166">
        <v>1</v>
      </c>
      <c r="I4" s="168" t="s">
        <v>3483</v>
      </c>
      <c r="J4" s="167">
        <v>13.35</v>
      </c>
      <c r="K4" s="169">
        <v>15</v>
      </c>
      <c r="L4" s="170">
        <v>200.25</v>
      </c>
      <c r="M4" s="188" t="s">
        <v>3484</v>
      </c>
      <c r="N4" s="189" t="s">
        <v>3485</v>
      </c>
      <c r="O4" s="189"/>
      <c r="P4" s="192">
        <v>130372676</v>
      </c>
      <c r="Q4" s="193" t="s">
        <v>537</v>
      </c>
      <c r="R4" s="194">
        <v>0.5</v>
      </c>
      <c r="S4" s="168" t="s">
        <v>3233</v>
      </c>
      <c r="T4" s="234">
        <v>10.1995</v>
      </c>
      <c r="U4" s="169">
        <v>30</v>
      </c>
      <c r="V4" s="170">
        <v>305.98500000000001</v>
      </c>
      <c r="W4" s="196" t="s">
        <v>2217</v>
      </c>
      <c r="X4" s="197" t="s">
        <v>3508</v>
      </c>
      <c r="Y4" s="197"/>
    </row>
    <row r="5" spans="1:25" ht="24">
      <c r="A5" s="12">
        <v>2</v>
      </c>
      <c r="B5" s="100" t="s">
        <v>2762</v>
      </c>
      <c r="C5" s="100">
        <v>100</v>
      </c>
      <c r="D5" s="82" t="s">
        <v>599</v>
      </c>
      <c r="E5" s="3">
        <v>10</v>
      </c>
      <c r="F5" s="166">
        <v>53900</v>
      </c>
      <c r="G5" s="167" t="s">
        <v>2202</v>
      </c>
      <c r="H5" s="166">
        <v>0.5</v>
      </c>
      <c r="I5" s="168" t="s">
        <v>3483</v>
      </c>
      <c r="J5" s="167">
        <v>6.87</v>
      </c>
      <c r="K5" s="169">
        <v>20</v>
      </c>
      <c r="L5" s="170">
        <v>137.4</v>
      </c>
      <c r="M5" s="188" t="s">
        <v>2216</v>
      </c>
      <c r="N5" s="189" t="s">
        <v>3486</v>
      </c>
      <c r="O5" s="189"/>
      <c r="P5" s="199">
        <v>331402840</v>
      </c>
      <c r="Q5" s="200" t="s">
        <v>538</v>
      </c>
      <c r="R5" s="201">
        <v>1</v>
      </c>
      <c r="S5" s="168" t="s">
        <v>3509</v>
      </c>
      <c r="T5" s="195">
        <v>16.872</v>
      </c>
      <c r="U5" s="169">
        <v>10</v>
      </c>
      <c r="V5" s="170">
        <v>168.72</v>
      </c>
      <c r="W5" s="196" t="s">
        <v>2644</v>
      </c>
      <c r="X5" s="197" t="s">
        <v>3510</v>
      </c>
      <c r="Y5" s="197"/>
    </row>
    <row r="6" spans="1:25" ht="36">
      <c r="A6" s="12">
        <v>3</v>
      </c>
      <c r="B6" s="81" t="s">
        <v>2763</v>
      </c>
      <c r="C6" s="81">
        <v>100</v>
      </c>
      <c r="D6" s="82" t="s">
        <v>599</v>
      </c>
      <c r="E6" s="3">
        <v>10</v>
      </c>
      <c r="F6" s="166" t="s">
        <v>2203</v>
      </c>
      <c r="G6" s="167" t="s">
        <v>2202</v>
      </c>
      <c r="H6" s="166">
        <v>1</v>
      </c>
      <c r="I6" s="168" t="s">
        <v>3483</v>
      </c>
      <c r="J6" s="167">
        <v>33</v>
      </c>
      <c r="K6" s="169">
        <v>10</v>
      </c>
      <c r="L6" s="170">
        <v>330</v>
      </c>
      <c r="M6" s="188" t="s">
        <v>2217</v>
      </c>
      <c r="N6" s="189" t="s">
        <v>3487</v>
      </c>
      <c r="O6" s="189"/>
      <c r="P6" s="199">
        <v>130385093</v>
      </c>
      <c r="Q6" s="200" t="s">
        <v>537</v>
      </c>
      <c r="R6" s="201">
        <v>1</v>
      </c>
      <c r="S6" s="168" t="s">
        <v>3233</v>
      </c>
      <c r="T6" s="195">
        <v>26.972999999999999</v>
      </c>
      <c r="U6" s="169">
        <v>10</v>
      </c>
      <c r="V6" s="170">
        <v>269.73</v>
      </c>
      <c r="W6" s="196" t="s">
        <v>430</v>
      </c>
      <c r="X6" s="197" t="s">
        <v>3511</v>
      </c>
      <c r="Y6" s="197"/>
    </row>
    <row r="7" spans="1:25" ht="36">
      <c r="A7" s="12">
        <v>4</v>
      </c>
      <c r="B7" s="81" t="s">
        <v>2764</v>
      </c>
      <c r="C7" s="81">
        <v>100</v>
      </c>
      <c r="D7" s="82" t="s">
        <v>599</v>
      </c>
      <c r="E7" s="3">
        <v>18</v>
      </c>
      <c r="F7" s="166" t="s">
        <v>2204</v>
      </c>
      <c r="G7" s="167" t="s">
        <v>2202</v>
      </c>
      <c r="H7" s="166">
        <v>1</v>
      </c>
      <c r="I7" s="168" t="s">
        <v>3483</v>
      </c>
      <c r="J7" s="167">
        <v>0.75</v>
      </c>
      <c r="K7" s="169">
        <v>18</v>
      </c>
      <c r="L7" s="170">
        <v>13.5</v>
      </c>
      <c r="M7" s="188" t="s">
        <v>2218</v>
      </c>
      <c r="N7" s="189" t="s">
        <v>2219</v>
      </c>
      <c r="O7" s="189"/>
      <c r="P7" s="199">
        <v>111200915</v>
      </c>
      <c r="Q7" s="200" t="s">
        <v>538</v>
      </c>
      <c r="R7" s="201">
        <v>1</v>
      </c>
      <c r="S7" s="168" t="s">
        <v>3509</v>
      </c>
      <c r="T7" s="195">
        <v>0.64810000000000001</v>
      </c>
      <c r="U7" s="169">
        <v>18</v>
      </c>
      <c r="V7" s="170">
        <v>11.665800000000001</v>
      </c>
      <c r="W7" s="196" t="s">
        <v>2645</v>
      </c>
      <c r="X7" s="197" t="s">
        <v>3512</v>
      </c>
      <c r="Y7" s="197"/>
    </row>
    <row r="8" spans="1:25" ht="24" customHeight="1">
      <c r="A8" s="12">
        <v>5</v>
      </c>
      <c r="B8" s="100" t="s">
        <v>2765</v>
      </c>
      <c r="C8" s="100">
        <v>100</v>
      </c>
      <c r="D8" s="82" t="s">
        <v>583</v>
      </c>
      <c r="E8" s="3">
        <v>300</v>
      </c>
      <c r="F8" s="166" t="s">
        <v>2205</v>
      </c>
      <c r="G8" s="167" t="s">
        <v>2202</v>
      </c>
      <c r="H8" s="166">
        <v>1</v>
      </c>
      <c r="I8" s="168" t="s">
        <v>1875</v>
      </c>
      <c r="J8" s="167">
        <v>0.9</v>
      </c>
      <c r="K8" s="169">
        <v>300</v>
      </c>
      <c r="L8" s="170">
        <v>270</v>
      </c>
      <c r="M8" s="188" t="s">
        <v>2218</v>
      </c>
      <c r="N8" s="189" t="s">
        <v>2220</v>
      </c>
      <c r="O8" s="189"/>
      <c r="P8" s="199">
        <v>111215030</v>
      </c>
      <c r="Q8" s="200" t="s">
        <v>538</v>
      </c>
      <c r="R8" s="201">
        <v>1</v>
      </c>
      <c r="S8" s="168" t="s">
        <v>1891</v>
      </c>
      <c r="T8" s="195">
        <v>0.86460000000000004</v>
      </c>
      <c r="U8" s="169">
        <v>300</v>
      </c>
      <c r="V8" s="170">
        <v>259.38</v>
      </c>
      <c r="W8" s="196" t="s">
        <v>2645</v>
      </c>
      <c r="X8" s="197" t="s">
        <v>3513</v>
      </c>
      <c r="Y8" s="197"/>
    </row>
    <row r="9" spans="1:25" ht="25.5">
      <c r="A9" s="12">
        <v>6</v>
      </c>
      <c r="B9" s="90" t="s">
        <v>2766</v>
      </c>
      <c r="C9" s="90">
        <v>1000</v>
      </c>
      <c r="D9" s="82" t="s">
        <v>599</v>
      </c>
      <c r="E9" s="3">
        <v>15</v>
      </c>
      <c r="F9" s="166" t="s">
        <v>2206</v>
      </c>
      <c r="G9" s="167" t="s">
        <v>2202</v>
      </c>
      <c r="H9" s="166">
        <v>1</v>
      </c>
      <c r="I9" s="168" t="s">
        <v>3483</v>
      </c>
      <c r="J9" s="167">
        <v>6.3</v>
      </c>
      <c r="K9" s="169">
        <v>15</v>
      </c>
      <c r="L9" s="170">
        <v>94.5</v>
      </c>
      <c r="M9" s="188" t="s">
        <v>2221</v>
      </c>
      <c r="N9" s="189" t="s">
        <v>2222</v>
      </c>
      <c r="O9" s="189"/>
      <c r="P9" s="199">
        <v>130922344</v>
      </c>
      <c r="Q9" s="200" t="s">
        <v>538</v>
      </c>
      <c r="R9" s="201">
        <v>1</v>
      </c>
      <c r="S9" s="168" t="s">
        <v>3509</v>
      </c>
      <c r="T9" s="195">
        <v>7.2563000000000004</v>
      </c>
      <c r="U9" s="169">
        <v>15</v>
      </c>
      <c r="V9" s="170">
        <v>108.84450000000001</v>
      </c>
      <c r="W9" s="196" t="s">
        <v>3514</v>
      </c>
      <c r="X9" s="197" t="s">
        <v>3515</v>
      </c>
      <c r="Y9" s="197"/>
    </row>
    <row r="10" spans="1:25" ht="25.5" customHeight="1">
      <c r="A10" s="12">
        <v>7</v>
      </c>
      <c r="B10" s="90" t="s">
        <v>2767</v>
      </c>
      <c r="C10" s="90">
        <v>1000</v>
      </c>
      <c r="D10" s="82" t="s">
        <v>599</v>
      </c>
      <c r="E10" s="3">
        <v>6</v>
      </c>
      <c r="F10" s="166" t="s">
        <v>2207</v>
      </c>
      <c r="G10" s="167" t="s">
        <v>2202</v>
      </c>
      <c r="H10" s="166">
        <v>1</v>
      </c>
      <c r="I10" s="168" t="s">
        <v>3483</v>
      </c>
      <c r="J10" s="167">
        <v>7.1</v>
      </c>
      <c r="K10" s="169">
        <v>6</v>
      </c>
      <c r="L10" s="170">
        <v>42.6</v>
      </c>
      <c r="M10" s="188" t="s">
        <v>2221</v>
      </c>
      <c r="N10" s="189" t="s">
        <v>2223</v>
      </c>
      <c r="O10" s="189"/>
      <c r="P10" s="199">
        <v>130922344</v>
      </c>
      <c r="Q10" s="200" t="s">
        <v>538</v>
      </c>
      <c r="R10" s="201">
        <v>1</v>
      </c>
      <c r="S10" s="168" t="s">
        <v>3509</v>
      </c>
      <c r="T10" s="195">
        <v>7.2563000000000004</v>
      </c>
      <c r="U10" s="169">
        <v>6</v>
      </c>
      <c r="V10" s="170">
        <v>43.537800000000004</v>
      </c>
      <c r="W10" s="196" t="s">
        <v>3514</v>
      </c>
      <c r="X10" s="197" t="s">
        <v>3515</v>
      </c>
      <c r="Y10" s="197"/>
    </row>
    <row r="11" spans="1:25" ht="25.5">
      <c r="A11" s="12">
        <v>8</v>
      </c>
      <c r="B11" s="81" t="s">
        <v>2768</v>
      </c>
      <c r="C11" s="81">
        <v>100</v>
      </c>
      <c r="D11" s="82" t="s">
        <v>599</v>
      </c>
      <c r="E11" s="3">
        <v>1</v>
      </c>
      <c r="F11" s="166">
        <v>92110</v>
      </c>
      <c r="G11" s="167" t="s">
        <v>2202</v>
      </c>
      <c r="H11" s="166">
        <v>1</v>
      </c>
      <c r="I11" s="168" t="s">
        <v>3483</v>
      </c>
      <c r="J11" s="167">
        <v>7.24</v>
      </c>
      <c r="K11" s="169">
        <v>1</v>
      </c>
      <c r="L11" s="170">
        <v>7.24</v>
      </c>
      <c r="M11" s="188" t="s">
        <v>3488</v>
      </c>
      <c r="N11" s="189" t="s">
        <v>3489</v>
      </c>
      <c r="O11" s="189"/>
      <c r="P11" s="199">
        <v>331006236</v>
      </c>
      <c r="Q11" s="200" t="s">
        <v>537</v>
      </c>
      <c r="R11" s="201">
        <v>1</v>
      </c>
      <c r="S11" s="168" t="s">
        <v>3233</v>
      </c>
      <c r="T11" s="195">
        <v>4.9988999999999999</v>
      </c>
      <c r="U11" s="169">
        <v>1</v>
      </c>
      <c r="V11" s="170">
        <v>4.9988999999999999</v>
      </c>
      <c r="W11" s="196" t="s">
        <v>2628</v>
      </c>
      <c r="X11" s="197" t="s">
        <v>3516</v>
      </c>
      <c r="Y11" s="197"/>
    </row>
    <row r="12" spans="1:25" ht="36">
      <c r="A12" s="12">
        <v>9</v>
      </c>
      <c r="B12" s="100" t="s">
        <v>2769</v>
      </c>
      <c r="C12" s="100">
        <v>40</v>
      </c>
      <c r="D12" s="82" t="s">
        <v>599</v>
      </c>
      <c r="E12" s="3">
        <v>6</v>
      </c>
      <c r="F12" s="166">
        <v>146100</v>
      </c>
      <c r="G12" s="167" t="s">
        <v>2202</v>
      </c>
      <c r="H12" s="166">
        <v>1</v>
      </c>
      <c r="I12" s="168" t="s">
        <v>3483</v>
      </c>
      <c r="J12" s="167">
        <v>105.65</v>
      </c>
      <c r="K12" s="169">
        <v>6</v>
      </c>
      <c r="L12" s="170">
        <v>633.9</v>
      </c>
      <c r="M12" s="188" t="s">
        <v>3490</v>
      </c>
      <c r="N12" s="189" t="s">
        <v>2224</v>
      </c>
      <c r="O12" s="189"/>
      <c r="P12" s="199">
        <v>132220377</v>
      </c>
      <c r="Q12" s="200" t="s">
        <v>537</v>
      </c>
      <c r="R12" s="201">
        <v>1</v>
      </c>
      <c r="S12" s="168" t="s">
        <v>3233</v>
      </c>
      <c r="T12" s="195">
        <v>109.8648</v>
      </c>
      <c r="U12" s="169">
        <v>6</v>
      </c>
      <c r="V12" s="170">
        <v>659.18880000000001</v>
      </c>
      <c r="W12" s="196" t="s">
        <v>3517</v>
      </c>
      <c r="X12" s="197" t="s">
        <v>3518</v>
      </c>
      <c r="Y12" s="197"/>
    </row>
    <row r="13" spans="1:25" ht="24">
      <c r="A13" s="12">
        <v>10</v>
      </c>
      <c r="B13" s="100" t="s">
        <v>3032</v>
      </c>
      <c r="C13" s="100">
        <v>500</v>
      </c>
      <c r="D13" s="82" t="s">
        <v>599</v>
      </c>
      <c r="E13" s="3">
        <v>20</v>
      </c>
      <c r="F13" s="235">
        <v>81526</v>
      </c>
      <c r="G13" s="167" t="s">
        <v>2202</v>
      </c>
      <c r="H13" s="166">
        <v>1</v>
      </c>
      <c r="I13" s="168" t="s">
        <v>3483</v>
      </c>
      <c r="J13" s="167">
        <v>9.9</v>
      </c>
      <c r="K13" s="169">
        <v>20</v>
      </c>
      <c r="L13" s="170">
        <v>198</v>
      </c>
      <c r="M13" s="188" t="s">
        <v>2225</v>
      </c>
      <c r="N13" s="189" t="s">
        <v>2226</v>
      </c>
      <c r="O13" s="189"/>
      <c r="P13" s="199">
        <v>130614003</v>
      </c>
      <c r="Q13" s="200" t="s">
        <v>537</v>
      </c>
      <c r="R13" s="201">
        <v>1</v>
      </c>
      <c r="S13" s="168" t="s">
        <v>3233</v>
      </c>
      <c r="T13" s="195">
        <v>12.803900000000001</v>
      </c>
      <c r="U13" s="169">
        <v>20</v>
      </c>
      <c r="V13" s="170">
        <v>256.07800000000003</v>
      </c>
      <c r="W13" s="196" t="s">
        <v>2217</v>
      </c>
      <c r="X13" s="197" t="s">
        <v>3519</v>
      </c>
      <c r="Y13" s="197"/>
    </row>
    <row r="14" spans="1:25" ht="24" customHeight="1">
      <c r="A14" s="12">
        <v>11</v>
      </c>
      <c r="B14" s="100" t="s">
        <v>3033</v>
      </c>
      <c r="C14" s="100">
        <v>100</v>
      </c>
      <c r="D14" s="82" t="s">
        <v>599</v>
      </c>
      <c r="E14" s="3">
        <v>80</v>
      </c>
      <c r="F14" s="166" t="s">
        <v>2208</v>
      </c>
      <c r="G14" s="167" t="s">
        <v>2202</v>
      </c>
      <c r="H14" s="166">
        <v>1</v>
      </c>
      <c r="I14" s="168" t="s">
        <v>3483</v>
      </c>
      <c r="J14" s="167">
        <v>1.97</v>
      </c>
      <c r="K14" s="169">
        <v>80</v>
      </c>
      <c r="L14" s="170">
        <v>157.6</v>
      </c>
      <c r="M14" s="188" t="s">
        <v>3491</v>
      </c>
      <c r="N14" s="189" t="s">
        <v>3492</v>
      </c>
      <c r="O14" s="189"/>
      <c r="P14" s="199">
        <v>130320166</v>
      </c>
      <c r="Q14" s="200" t="s">
        <v>537</v>
      </c>
      <c r="R14" s="201">
        <v>2</v>
      </c>
      <c r="S14" s="168" t="s">
        <v>3233</v>
      </c>
      <c r="T14" s="195">
        <v>3.4828000000000001</v>
      </c>
      <c r="U14" s="169">
        <v>40</v>
      </c>
      <c r="V14" s="170">
        <v>139.31200000000001</v>
      </c>
      <c r="W14" s="196" t="s">
        <v>3520</v>
      </c>
      <c r="X14" s="197" t="s">
        <v>3521</v>
      </c>
      <c r="Y14" s="197"/>
    </row>
    <row r="15" spans="1:25" ht="36">
      <c r="A15" s="12">
        <v>12</v>
      </c>
      <c r="B15" s="100" t="s">
        <v>4201</v>
      </c>
      <c r="C15" s="100">
        <v>1</v>
      </c>
      <c r="D15" s="82" t="s">
        <v>583</v>
      </c>
      <c r="E15" s="3">
        <v>200</v>
      </c>
      <c r="F15" s="166">
        <v>676376</v>
      </c>
      <c r="G15" s="167" t="s">
        <v>583</v>
      </c>
      <c r="H15" s="166">
        <v>1</v>
      </c>
      <c r="I15" s="168" t="s">
        <v>3329</v>
      </c>
      <c r="J15" s="167">
        <v>2.75</v>
      </c>
      <c r="K15" s="169">
        <v>200</v>
      </c>
      <c r="L15" s="170">
        <v>550</v>
      </c>
      <c r="M15" s="188" t="s">
        <v>3493</v>
      </c>
      <c r="N15" s="189" t="s">
        <v>3494</v>
      </c>
      <c r="O15" s="189"/>
      <c r="P15" s="199">
        <v>112853986</v>
      </c>
      <c r="Q15" s="200" t="s">
        <v>2201</v>
      </c>
      <c r="R15" s="201">
        <v>1</v>
      </c>
      <c r="S15" s="168" t="s">
        <v>1901</v>
      </c>
      <c r="T15" s="195">
        <v>2.8233000000000001</v>
      </c>
      <c r="U15" s="169">
        <v>200</v>
      </c>
      <c r="V15" s="170">
        <v>564.66</v>
      </c>
      <c r="W15" s="196" t="s">
        <v>3289</v>
      </c>
      <c r="X15" s="197" t="s">
        <v>3290</v>
      </c>
      <c r="Y15" s="197"/>
    </row>
    <row r="16" spans="1:25" ht="36">
      <c r="A16" s="12">
        <v>13</v>
      </c>
      <c r="B16" s="100" t="s">
        <v>4202</v>
      </c>
      <c r="C16" s="100">
        <v>1</v>
      </c>
      <c r="D16" s="82" t="s">
        <v>583</v>
      </c>
      <c r="E16" s="3">
        <v>30</v>
      </c>
      <c r="F16" s="166">
        <v>676434</v>
      </c>
      <c r="G16" s="167" t="s">
        <v>583</v>
      </c>
      <c r="H16" s="166">
        <v>1</v>
      </c>
      <c r="I16" s="168" t="s">
        <v>3329</v>
      </c>
      <c r="J16" s="167">
        <v>6.16</v>
      </c>
      <c r="K16" s="169">
        <v>30</v>
      </c>
      <c r="L16" s="170">
        <v>184.8</v>
      </c>
      <c r="M16" s="188" t="s">
        <v>3493</v>
      </c>
      <c r="N16" s="189" t="s">
        <v>3495</v>
      </c>
      <c r="O16" s="189"/>
      <c r="P16" s="199">
        <v>112854001</v>
      </c>
      <c r="Q16" s="200" t="s">
        <v>2201</v>
      </c>
      <c r="R16" s="201">
        <v>1</v>
      </c>
      <c r="S16" s="168" t="s">
        <v>1901</v>
      </c>
      <c r="T16" s="195">
        <v>6.0983999999999998</v>
      </c>
      <c r="U16" s="169">
        <v>30</v>
      </c>
      <c r="V16" s="170">
        <v>182.952</v>
      </c>
      <c r="W16" s="196" t="s">
        <v>3493</v>
      </c>
      <c r="X16" s="197" t="s">
        <v>3522</v>
      </c>
      <c r="Y16" s="197"/>
    </row>
    <row r="17" spans="1:25" ht="36">
      <c r="A17" s="12">
        <v>14</v>
      </c>
      <c r="B17" s="100" t="s">
        <v>4203</v>
      </c>
      <c r="C17" s="100">
        <v>1</v>
      </c>
      <c r="D17" s="82" t="s">
        <v>583</v>
      </c>
      <c r="E17" s="3">
        <v>10</v>
      </c>
      <c r="F17" s="166">
        <v>676384</v>
      </c>
      <c r="G17" s="167" t="s">
        <v>583</v>
      </c>
      <c r="H17" s="166">
        <v>1</v>
      </c>
      <c r="I17" s="168" t="s">
        <v>3329</v>
      </c>
      <c r="J17" s="167">
        <v>3.69</v>
      </c>
      <c r="K17" s="169">
        <v>10</v>
      </c>
      <c r="L17" s="170">
        <v>36.9</v>
      </c>
      <c r="M17" s="188" t="s">
        <v>3493</v>
      </c>
      <c r="N17" s="189" t="s">
        <v>3496</v>
      </c>
      <c r="O17" s="189"/>
      <c r="P17" s="199">
        <v>112853994</v>
      </c>
      <c r="Q17" s="200" t="s">
        <v>2201</v>
      </c>
      <c r="R17" s="201">
        <v>1</v>
      </c>
      <c r="S17" s="168" t="s">
        <v>1901</v>
      </c>
      <c r="T17" s="195">
        <v>3.8218000000000001</v>
      </c>
      <c r="U17" s="169">
        <v>10</v>
      </c>
      <c r="V17" s="170">
        <v>38.218000000000004</v>
      </c>
      <c r="W17" s="196" t="s">
        <v>3289</v>
      </c>
      <c r="X17" s="197" t="s">
        <v>3291</v>
      </c>
      <c r="Y17" s="197"/>
    </row>
    <row r="18" spans="1:25" ht="24" customHeight="1">
      <c r="A18" s="12">
        <v>15</v>
      </c>
      <c r="B18" s="101" t="s">
        <v>2138</v>
      </c>
      <c r="C18" s="101">
        <v>1</v>
      </c>
      <c r="D18" s="82" t="s">
        <v>583</v>
      </c>
      <c r="E18" s="3">
        <v>20</v>
      </c>
      <c r="F18" s="166">
        <v>724315</v>
      </c>
      <c r="G18" s="167" t="s">
        <v>667</v>
      </c>
      <c r="H18" s="166">
        <v>1</v>
      </c>
      <c r="I18" s="168" t="s">
        <v>3323</v>
      </c>
      <c r="J18" s="167">
        <v>2.35</v>
      </c>
      <c r="K18" s="169">
        <v>20</v>
      </c>
      <c r="L18" s="170">
        <v>47</v>
      </c>
      <c r="M18" s="188" t="s">
        <v>2227</v>
      </c>
      <c r="N18" s="189" t="s">
        <v>2228</v>
      </c>
      <c r="O18" s="189"/>
      <c r="P18" s="199">
        <v>131402811</v>
      </c>
      <c r="Q18" s="200" t="s">
        <v>2201</v>
      </c>
      <c r="R18" s="201">
        <v>1</v>
      </c>
      <c r="S18" s="168" t="s">
        <v>1901</v>
      </c>
      <c r="T18" s="195">
        <v>2.3576999999999999</v>
      </c>
      <c r="U18" s="169">
        <v>20</v>
      </c>
      <c r="V18" s="170">
        <v>47.153999999999996</v>
      </c>
      <c r="W18" s="196" t="s">
        <v>3523</v>
      </c>
      <c r="X18" s="197" t="s">
        <v>3524</v>
      </c>
      <c r="Y18" s="197"/>
    </row>
    <row r="19" spans="1:25" ht="25.5">
      <c r="A19" s="12">
        <v>16</v>
      </c>
      <c r="B19" s="81" t="s">
        <v>3034</v>
      </c>
      <c r="C19" s="81">
        <v>1000</v>
      </c>
      <c r="D19" s="82" t="s">
        <v>599</v>
      </c>
      <c r="E19" s="3">
        <v>6</v>
      </c>
      <c r="F19" s="166">
        <v>523470</v>
      </c>
      <c r="G19" s="167" t="s">
        <v>2202</v>
      </c>
      <c r="H19" s="166">
        <v>0.01</v>
      </c>
      <c r="I19" s="168" t="s">
        <v>3483</v>
      </c>
      <c r="J19" s="167">
        <v>0.54</v>
      </c>
      <c r="K19" s="169">
        <v>600</v>
      </c>
      <c r="L19" s="170">
        <v>324</v>
      </c>
      <c r="M19" s="188" t="s">
        <v>2217</v>
      </c>
      <c r="N19" s="189" t="s">
        <v>3497</v>
      </c>
      <c r="O19" s="189"/>
      <c r="P19" s="199">
        <v>132306247</v>
      </c>
      <c r="Q19" s="200" t="s">
        <v>537</v>
      </c>
      <c r="R19" s="201">
        <v>1</v>
      </c>
      <c r="S19" s="168" t="s">
        <v>3233</v>
      </c>
      <c r="T19" s="195">
        <v>48.276000000000003</v>
      </c>
      <c r="U19" s="169">
        <v>6</v>
      </c>
      <c r="V19" s="170">
        <v>289.65600000000001</v>
      </c>
      <c r="W19" s="196" t="s">
        <v>3514</v>
      </c>
      <c r="X19" s="197" t="s">
        <v>3525</v>
      </c>
      <c r="Y19" s="197"/>
    </row>
    <row r="20" spans="1:25" ht="24" customHeight="1">
      <c r="A20" s="12">
        <v>17</v>
      </c>
      <c r="B20" s="81" t="s">
        <v>3035</v>
      </c>
      <c r="C20" s="81">
        <v>100</v>
      </c>
      <c r="D20" s="82" t="s">
        <v>599</v>
      </c>
      <c r="E20" s="3">
        <v>24</v>
      </c>
      <c r="F20" s="166">
        <v>405612</v>
      </c>
      <c r="G20" s="167" t="s">
        <v>2202</v>
      </c>
      <c r="H20" s="166">
        <v>1</v>
      </c>
      <c r="I20" s="168" t="s">
        <v>3483</v>
      </c>
      <c r="J20" s="167">
        <v>6.2</v>
      </c>
      <c r="K20" s="169">
        <v>24</v>
      </c>
      <c r="L20" s="170">
        <v>148.80000000000001</v>
      </c>
      <c r="M20" s="188" t="s">
        <v>2218</v>
      </c>
      <c r="N20" s="189" t="s">
        <v>2229</v>
      </c>
      <c r="O20" s="189"/>
      <c r="P20" s="199">
        <v>132312409</v>
      </c>
      <c r="Q20" s="200" t="s">
        <v>2201</v>
      </c>
      <c r="R20" s="201">
        <v>0.01</v>
      </c>
      <c r="S20" s="168" t="s">
        <v>1528</v>
      </c>
      <c r="T20" s="195">
        <v>7.1999999999999995E-2</v>
      </c>
      <c r="U20" s="169">
        <v>2400</v>
      </c>
      <c r="V20" s="170">
        <v>172.8</v>
      </c>
      <c r="W20" s="196" t="s">
        <v>2594</v>
      </c>
      <c r="X20" s="197" t="s">
        <v>3526</v>
      </c>
      <c r="Y20" s="197"/>
    </row>
    <row r="21" spans="1:25" ht="24">
      <c r="A21" s="12">
        <v>18</v>
      </c>
      <c r="B21" s="81" t="s">
        <v>3036</v>
      </c>
      <c r="C21" s="81">
        <v>20</v>
      </c>
      <c r="D21" s="82" t="s">
        <v>599</v>
      </c>
      <c r="E21" s="3">
        <v>120</v>
      </c>
      <c r="F21" s="166" t="s">
        <v>2210</v>
      </c>
      <c r="G21" s="167" t="s">
        <v>667</v>
      </c>
      <c r="H21" s="166">
        <v>0.05</v>
      </c>
      <c r="I21" s="168" t="s">
        <v>1531</v>
      </c>
      <c r="J21" s="167">
        <v>0.16</v>
      </c>
      <c r="K21" s="169">
        <v>2400</v>
      </c>
      <c r="L21" s="170">
        <v>384</v>
      </c>
      <c r="M21" s="188" t="s">
        <v>2221</v>
      </c>
      <c r="N21" s="189" t="s">
        <v>2019</v>
      </c>
      <c r="O21" s="189"/>
      <c r="P21" s="199">
        <v>132312417</v>
      </c>
      <c r="Q21" s="200" t="s">
        <v>2201</v>
      </c>
      <c r="R21" s="201">
        <v>0.05</v>
      </c>
      <c r="S21" s="168" t="s">
        <v>1528</v>
      </c>
      <c r="T21" s="195">
        <v>8.1199999999999994E-2</v>
      </c>
      <c r="U21" s="169">
        <v>2400</v>
      </c>
      <c r="V21" s="170">
        <v>194.88</v>
      </c>
      <c r="W21" s="196" t="s">
        <v>2594</v>
      </c>
      <c r="X21" s="197" t="s">
        <v>3527</v>
      </c>
      <c r="Y21" s="197"/>
    </row>
    <row r="22" spans="1:25" ht="36">
      <c r="A22" s="12">
        <v>19</v>
      </c>
      <c r="B22" s="81" t="s">
        <v>3037</v>
      </c>
      <c r="C22" s="81">
        <v>100</v>
      </c>
      <c r="D22" s="82" t="s">
        <v>583</v>
      </c>
      <c r="E22" s="3">
        <v>20</v>
      </c>
      <c r="F22" s="166">
        <v>1011</v>
      </c>
      <c r="G22" s="167" t="s">
        <v>2202</v>
      </c>
      <c r="H22" s="166">
        <v>2.5</v>
      </c>
      <c r="I22" s="168" t="s">
        <v>1875</v>
      </c>
      <c r="J22" s="167">
        <v>15</v>
      </c>
      <c r="K22" s="169">
        <v>8</v>
      </c>
      <c r="L22" s="170">
        <v>120</v>
      </c>
      <c r="M22" s="188" t="s">
        <v>2221</v>
      </c>
      <c r="N22" s="189" t="s">
        <v>3498</v>
      </c>
      <c r="O22" s="189"/>
      <c r="P22" s="199">
        <v>132301725</v>
      </c>
      <c r="Q22" s="200" t="s">
        <v>538</v>
      </c>
      <c r="R22" s="201">
        <v>1</v>
      </c>
      <c r="S22" s="168" t="s">
        <v>1891</v>
      </c>
      <c r="T22" s="195">
        <v>6.27</v>
      </c>
      <c r="U22" s="169">
        <v>20</v>
      </c>
      <c r="V22" s="170">
        <v>125.4</v>
      </c>
      <c r="W22" s="196" t="s">
        <v>2630</v>
      </c>
      <c r="X22" s="197" t="s">
        <v>520</v>
      </c>
      <c r="Y22" s="197"/>
    </row>
    <row r="23" spans="1:25" ht="24">
      <c r="A23" s="12">
        <v>20</v>
      </c>
      <c r="B23" s="81" t="s">
        <v>3038</v>
      </c>
      <c r="C23" s="81">
        <v>200</v>
      </c>
      <c r="D23" s="82" t="s">
        <v>599</v>
      </c>
      <c r="E23" s="3">
        <v>40</v>
      </c>
      <c r="F23" s="166" t="s">
        <v>2211</v>
      </c>
      <c r="G23" s="167" t="s">
        <v>2202</v>
      </c>
      <c r="H23" s="166">
        <v>1</v>
      </c>
      <c r="I23" s="168" t="s">
        <v>3483</v>
      </c>
      <c r="J23" s="167">
        <v>25.88</v>
      </c>
      <c r="K23" s="169">
        <v>40</v>
      </c>
      <c r="L23" s="170">
        <v>1035.2</v>
      </c>
      <c r="M23" s="188" t="s">
        <v>3484</v>
      </c>
      <c r="N23" s="189" t="s">
        <v>2020</v>
      </c>
      <c r="O23" s="189"/>
      <c r="P23" s="199">
        <v>131402307</v>
      </c>
      <c r="Q23" s="200" t="s">
        <v>537</v>
      </c>
      <c r="R23" s="201">
        <v>1</v>
      </c>
      <c r="S23" s="168" t="s">
        <v>3233</v>
      </c>
      <c r="T23" s="195">
        <v>27.664000000000001</v>
      </c>
      <c r="U23" s="169">
        <v>40</v>
      </c>
      <c r="V23" s="170">
        <v>1106.56</v>
      </c>
      <c r="W23" s="196" t="s">
        <v>2646</v>
      </c>
      <c r="X23" s="197" t="s">
        <v>3528</v>
      </c>
      <c r="Y23" s="197"/>
    </row>
    <row r="24" spans="1:25" ht="12.75" customHeight="1">
      <c r="A24" s="12">
        <v>21</v>
      </c>
      <c r="B24" s="81" t="s">
        <v>2139</v>
      </c>
      <c r="C24" s="81">
        <v>500</v>
      </c>
      <c r="D24" s="82" t="s">
        <v>599</v>
      </c>
      <c r="E24" s="3">
        <v>3</v>
      </c>
      <c r="F24" s="166" t="s">
        <v>2212</v>
      </c>
      <c r="G24" s="167" t="s">
        <v>2202</v>
      </c>
      <c r="H24" s="166">
        <v>1</v>
      </c>
      <c r="I24" s="168" t="s">
        <v>3483</v>
      </c>
      <c r="J24" s="167">
        <v>65.7</v>
      </c>
      <c r="K24" s="169">
        <v>3</v>
      </c>
      <c r="L24" s="170">
        <v>197.1</v>
      </c>
      <c r="M24" s="188" t="s">
        <v>3484</v>
      </c>
      <c r="N24" s="189" t="s">
        <v>2021</v>
      </c>
      <c r="O24" s="189"/>
      <c r="P24" s="199">
        <v>132301709</v>
      </c>
      <c r="Q24" s="200" t="s">
        <v>537</v>
      </c>
      <c r="R24" s="201">
        <v>1</v>
      </c>
      <c r="S24" s="168" t="s">
        <v>3233</v>
      </c>
      <c r="T24" s="195">
        <v>69.5732</v>
      </c>
      <c r="U24" s="169">
        <v>3</v>
      </c>
      <c r="V24" s="170">
        <v>208.71960000000001</v>
      </c>
      <c r="W24" s="196" t="s">
        <v>2646</v>
      </c>
      <c r="X24" s="197" t="s">
        <v>3529</v>
      </c>
      <c r="Y24" s="197"/>
    </row>
    <row r="25" spans="1:25" ht="36">
      <c r="A25" s="12">
        <v>22</v>
      </c>
      <c r="B25" s="81" t="s">
        <v>3039</v>
      </c>
      <c r="C25" s="81">
        <v>50</v>
      </c>
      <c r="D25" s="82" t="s">
        <v>599</v>
      </c>
      <c r="E25" s="3">
        <v>200</v>
      </c>
      <c r="F25" s="166">
        <v>190684</v>
      </c>
      <c r="G25" s="167" t="s">
        <v>2202</v>
      </c>
      <c r="H25" s="166">
        <v>1</v>
      </c>
      <c r="I25" s="168" t="s">
        <v>3483</v>
      </c>
      <c r="J25" s="167">
        <v>2.23</v>
      </c>
      <c r="K25" s="169">
        <v>200</v>
      </c>
      <c r="L25" s="170">
        <v>446</v>
      </c>
      <c r="M25" s="188" t="s">
        <v>2629</v>
      </c>
      <c r="N25" s="189" t="s">
        <v>3499</v>
      </c>
      <c r="O25" s="189"/>
      <c r="P25" s="199">
        <v>130333934</v>
      </c>
      <c r="Q25" s="200" t="s">
        <v>537</v>
      </c>
      <c r="R25" s="201">
        <v>1</v>
      </c>
      <c r="S25" s="168" t="s">
        <v>3233</v>
      </c>
      <c r="T25" s="195">
        <v>1.6780999999999999</v>
      </c>
      <c r="U25" s="169">
        <v>200</v>
      </c>
      <c r="V25" s="170">
        <v>335.62</v>
      </c>
      <c r="W25" s="196" t="s">
        <v>2629</v>
      </c>
      <c r="X25" s="197" t="s">
        <v>3530</v>
      </c>
      <c r="Y25" s="197"/>
    </row>
    <row r="26" spans="1:25" ht="36.75">
      <c r="A26" s="123">
        <v>23</v>
      </c>
      <c r="B26" s="117" t="s">
        <v>2159</v>
      </c>
      <c r="C26" s="117">
        <v>1</v>
      </c>
      <c r="D26" s="118" t="s">
        <v>583</v>
      </c>
      <c r="E26" s="116">
        <v>20</v>
      </c>
      <c r="F26" s="166" t="s">
        <v>2213</v>
      </c>
      <c r="G26" s="167" t="s">
        <v>667</v>
      </c>
      <c r="H26" s="166">
        <v>1</v>
      </c>
      <c r="I26" s="168" t="s">
        <v>3323</v>
      </c>
      <c r="J26" s="167">
        <v>5.8</v>
      </c>
      <c r="K26" s="169">
        <v>20</v>
      </c>
      <c r="L26" s="170">
        <v>116</v>
      </c>
      <c r="M26" s="188" t="s">
        <v>3500</v>
      </c>
      <c r="N26" s="189" t="s">
        <v>3501</v>
      </c>
      <c r="O26" s="189"/>
      <c r="P26" s="199">
        <v>130621883</v>
      </c>
      <c r="Q26" s="200" t="s">
        <v>2201</v>
      </c>
      <c r="R26" s="201">
        <v>1</v>
      </c>
      <c r="S26" s="168" t="s">
        <v>1901</v>
      </c>
      <c r="T26" s="195">
        <v>5.1547999999999998</v>
      </c>
      <c r="U26" s="169">
        <v>20</v>
      </c>
      <c r="V26" s="170">
        <v>103.096</v>
      </c>
      <c r="W26" s="196" t="s">
        <v>3514</v>
      </c>
      <c r="X26" s="197" t="s">
        <v>3531</v>
      </c>
      <c r="Y26" s="197"/>
    </row>
    <row r="27" spans="1:25" ht="24">
      <c r="A27" s="12">
        <v>24</v>
      </c>
      <c r="B27" s="90" t="s">
        <v>612</v>
      </c>
      <c r="C27" s="81">
        <v>1</v>
      </c>
      <c r="D27" s="82" t="s">
        <v>599</v>
      </c>
      <c r="E27" s="3">
        <v>250</v>
      </c>
      <c r="F27" s="166">
        <v>67404</v>
      </c>
      <c r="G27" s="167" t="s">
        <v>2202</v>
      </c>
      <c r="H27" s="166">
        <v>1</v>
      </c>
      <c r="I27" s="168" t="s">
        <v>3483</v>
      </c>
      <c r="J27" s="167">
        <v>8.86</v>
      </c>
      <c r="K27" s="169">
        <v>250</v>
      </c>
      <c r="L27" s="170">
        <v>2215</v>
      </c>
      <c r="M27" s="188" t="s">
        <v>3490</v>
      </c>
      <c r="N27" s="189" t="s">
        <v>3502</v>
      </c>
      <c r="O27" s="189"/>
      <c r="P27" s="199">
        <v>330511409</v>
      </c>
      <c r="Q27" s="200" t="s">
        <v>537</v>
      </c>
      <c r="R27" s="201">
        <v>1</v>
      </c>
      <c r="S27" s="168" t="s">
        <v>3233</v>
      </c>
      <c r="T27" s="195">
        <v>8.9337</v>
      </c>
      <c r="U27" s="169">
        <v>250</v>
      </c>
      <c r="V27" s="170">
        <v>2233.4250000000002</v>
      </c>
      <c r="W27" s="196" t="s">
        <v>2647</v>
      </c>
      <c r="X27" s="197" t="s">
        <v>3532</v>
      </c>
      <c r="Y27" s="197"/>
    </row>
    <row r="28" spans="1:25" ht="24" customHeight="1">
      <c r="A28" s="12">
        <v>25</v>
      </c>
      <c r="B28" s="90" t="s">
        <v>613</v>
      </c>
      <c r="C28" s="81">
        <v>1</v>
      </c>
      <c r="D28" s="82" t="s">
        <v>599</v>
      </c>
      <c r="E28" s="3">
        <v>40</v>
      </c>
      <c r="F28" s="166">
        <v>68197</v>
      </c>
      <c r="G28" s="167" t="s">
        <v>2202</v>
      </c>
      <c r="H28" s="166">
        <v>1</v>
      </c>
      <c r="I28" s="168" t="s">
        <v>3483</v>
      </c>
      <c r="J28" s="167">
        <v>9.44</v>
      </c>
      <c r="K28" s="169">
        <v>40</v>
      </c>
      <c r="L28" s="170">
        <v>377.6</v>
      </c>
      <c r="M28" s="188" t="s">
        <v>3490</v>
      </c>
      <c r="N28" s="189" t="s">
        <v>2022</v>
      </c>
      <c r="O28" s="189"/>
      <c r="P28" s="199">
        <v>330515322</v>
      </c>
      <c r="Q28" s="200" t="s">
        <v>537</v>
      </c>
      <c r="R28" s="201">
        <v>1</v>
      </c>
      <c r="S28" s="168" t="s">
        <v>3233</v>
      </c>
      <c r="T28" s="195">
        <v>9.5157000000000007</v>
      </c>
      <c r="U28" s="169">
        <v>40</v>
      </c>
      <c r="V28" s="170">
        <v>380.62800000000004</v>
      </c>
      <c r="W28" s="196" t="s">
        <v>2647</v>
      </c>
      <c r="X28" s="197" t="s">
        <v>3533</v>
      </c>
      <c r="Y28" s="197"/>
    </row>
    <row r="29" spans="1:25" ht="36">
      <c r="A29" s="12">
        <v>26</v>
      </c>
      <c r="B29" s="81" t="s">
        <v>3040</v>
      </c>
      <c r="C29" s="81">
        <v>500</v>
      </c>
      <c r="D29" s="82" t="s">
        <v>583</v>
      </c>
      <c r="E29" s="3">
        <v>80</v>
      </c>
      <c r="F29" s="166" t="s">
        <v>3503</v>
      </c>
      <c r="G29" s="167" t="s">
        <v>2202</v>
      </c>
      <c r="H29" s="166">
        <v>1</v>
      </c>
      <c r="I29" s="168" t="s">
        <v>1875</v>
      </c>
      <c r="J29" s="167">
        <v>12.5</v>
      </c>
      <c r="K29" s="169">
        <v>80</v>
      </c>
      <c r="L29" s="170">
        <v>1000</v>
      </c>
      <c r="M29" s="188" t="s">
        <v>3484</v>
      </c>
      <c r="N29" s="189" t="s">
        <v>3504</v>
      </c>
      <c r="O29" s="189"/>
      <c r="P29" s="199">
        <v>132302128</v>
      </c>
      <c r="Q29" s="200" t="s">
        <v>537</v>
      </c>
      <c r="R29" s="201">
        <v>1</v>
      </c>
      <c r="S29" s="168" t="s">
        <v>375</v>
      </c>
      <c r="T29" s="195">
        <v>23.983899999999998</v>
      </c>
      <c r="U29" s="169">
        <v>80</v>
      </c>
      <c r="V29" s="170">
        <v>1918.712</v>
      </c>
      <c r="W29" s="196" t="s">
        <v>2646</v>
      </c>
      <c r="X29" s="197" t="s">
        <v>3534</v>
      </c>
      <c r="Y29" s="197"/>
    </row>
    <row r="30" spans="1:25" ht="24" customHeight="1">
      <c r="A30" s="12">
        <v>27</v>
      </c>
      <c r="B30" s="81" t="s">
        <v>3041</v>
      </c>
      <c r="C30" s="81">
        <v>500</v>
      </c>
      <c r="D30" s="82" t="s">
        <v>667</v>
      </c>
      <c r="E30" s="3">
        <v>40</v>
      </c>
      <c r="F30" s="166" t="s">
        <v>2214</v>
      </c>
      <c r="G30" s="167" t="s">
        <v>2202</v>
      </c>
      <c r="H30" s="166">
        <v>0.1</v>
      </c>
      <c r="I30" s="168" t="s">
        <v>1879</v>
      </c>
      <c r="J30" s="167">
        <v>25</v>
      </c>
      <c r="K30" s="169">
        <v>400</v>
      </c>
      <c r="L30" s="170">
        <v>10000</v>
      </c>
      <c r="M30" s="188" t="s">
        <v>3484</v>
      </c>
      <c r="N30" s="189" t="s">
        <v>3505</v>
      </c>
      <c r="O30" s="189"/>
      <c r="P30" s="199">
        <v>130620836</v>
      </c>
      <c r="Q30" s="200" t="s">
        <v>537</v>
      </c>
      <c r="R30" s="201">
        <v>0.1</v>
      </c>
      <c r="S30" s="168" t="s">
        <v>377</v>
      </c>
      <c r="T30" s="195">
        <v>32.011600000000001</v>
      </c>
      <c r="U30" s="169">
        <v>400</v>
      </c>
      <c r="V30" s="170">
        <v>12804.64</v>
      </c>
      <c r="W30" s="196" t="s">
        <v>2646</v>
      </c>
      <c r="X30" s="197" t="s">
        <v>3535</v>
      </c>
      <c r="Y30" s="197"/>
    </row>
    <row r="31" spans="1:25" ht="36">
      <c r="A31" s="12">
        <v>28</v>
      </c>
      <c r="B31" s="81" t="s">
        <v>3042</v>
      </c>
      <c r="C31" s="81">
        <v>200</v>
      </c>
      <c r="D31" s="82" t="s">
        <v>599</v>
      </c>
      <c r="E31" s="3">
        <v>10</v>
      </c>
      <c r="F31" s="166" t="s">
        <v>2215</v>
      </c>
      <c r="G31" s="167" t="s">
        <v>2202</v>
      </c>
      <c r="H31" s="166">
        <v>1</v>
      </c>
      <c r="I31" s="168" t="s">
        <v>3483</v>
      </c>
      <c r="J31" s="167">
        <v>25.88</v>
      </c>
      <c r="K31" s="169">
        <v>10</v>
      </c>
      <c r="L31" s="170">
        <v>258.8</v>
      </c>
      <c r="M31" s="188" t="s">
        <v>3484</v>
      </c>
      <c r="N31" s="189" t="s">
        <v>2023</v>
      </c>
      <c r="O31" s="189"/>
      <c r="P31" s="199">
        <v>132301334</v>
      </c>
      <c r="Q31" s="200" t="s">
        <v>537</v>
      </c>
      <c r="R31" s="201">
        <v>1</v>
      </c>
      <c r="S31" s="168" t="s">
        <v>3233</v>
      </c>
      <c r="T31" s="195">
        <v>27.664000000000001</v>
      </c>
      <c r="U31" s="169">
        <v>10</v>
      </c>
      <c r="V31" s="170">
        <v>276.64</v>
      </c>
      <c r="W31" s="196" t="s">
        <v>2646</v>
      </c>
      <c r="X31" s="197" t="s">
        <v>3536</v>
      </c>
      <c r="Y31" s="197"/>
    </row>
    <row r="32" spans="1:25" ht="36.75" thickBot="1">
      <c r="A32" s="12">
        <v>29</v>
      </c>
      <c r="B32" s="81" t="s">
        <v>3677</v>
      </c>
      <c r="C32" s="81">
        <v>100</v>
      </c>
      <c r="D32" s="82" t="s">
        <v>599</v>
      </c>
      <c r="E32" s="3">
        <v>30</v>
      </c>
      <c r="F32" s="166">
        <v>544647</v>
      </c>
      <c r="G32" s="167" t="s">
        <v>2202</v>
      </c>
      <c r="H32" s="166">
        <v>1</v>
      </c>
      <c r="I32" s="168" t="s">
        <v>3483</v>
      </c>
      <c r="J32" s="167">
        <v>24.1</v>
      </c>
      <c r="K32" s="169">
        <v>30</v>
      </c>
      <c r="L32" s="170">
        <v>723</v>
      </c>
      <c r="M32" s="188" t="s">
        <v>3506</v>
      </c>
      <c r="N32" s="189" t="s">
        <v>3507</v>
      </c>
      <c r="O32" s="189"/>
      <c r="P32" s="202">
        <v>112859240</v>
      </c>
      <c r="Q32" s="203" t="s">
        <v>2201</v>
      </c>
      <c r="R32" s="204">
        <v>0.01</v>
      </c>
      <c r="S32" s="168" t="s">
        <v>1528</v>
      </c>
      <c r="T32" s="205">
        <v>0.27900000000000003</v>
      </c>
      <c r="U32" s="169">
        <v>3000</v>
      </c>
      <c r="V32" s="170">
        <v>837</v>
      </c>
      <c r="W32" s="196" t="s">
        <v>2024</v>
      </c>
      <c r="X32" s="197" t="s">
        <v>3537</v>
      </c>
      <c r="Y32" s="197"/>
    </row>
    <row r="33" spans="1:25" ht="13.5" thickBot="1">
      <c r="A33"/>
      <c r="B33" s="21" t="s">
        <v>614</v>
      </c>
      <c r="C33" s="54"/>
      <c r="D33" s="23"/>
      <c r="E33" s="23"/>
      <c r="F33" s="236"/>
      <c r="G33" s="237"/>
      <c r="H33" s="238"/>
      <c r="I33" s="239"/>
      <c r="J33" s="240"/>
      <c r="K33" s="241"/>
      <c r="L33" s="242">
        <f>SUM(L4:L32)</f>
        <v>20249.189999999999</v>
      </c>
      <c r="M33" s="243"/>
      <c r="N33" s="243"/>
      <c r="O33" s="243"/>
      <c r="P33" s="236"/>
      <c r="Q33" s="237"/>
      <c r="R33" s="238"/>
      <c r="S33" s="239"/>
      <c r="T33" s="240"/>
      <c r="U33" s="241"/>
      <c r="V33" s="242">
        <f>SUM(V4:V32)</f>
        <v>24048.201399999998</v>
      </c>
      <c r="W33" s="243"/>
      <c r="X33" s="243"/>
      <c r="Y33" s="243"/>
    </row>
    <row r="36" spans="1:25">
      <c r="D36" s="13"/>
    </row>
  </sheetData>
  <mergeCells count="9">
    <mergeCell ref="Y2:Y3"/>
    <mergeCell ref="A1:E1"/>
    <mergeCell ref="F1:O1"/>
    <mergeCell ref="H2:I2"/>
    <mergeCell ref="H3:I3"/>
    <mergeCell ref="P1:Y1"/>
    <mergeCell ref="R2:S2"/>
    <mergeCell ref="R3:S3"/>
    <mergeCell ref="O2:O3"/>
  </mergeCells>
  <phoneticPr fontId="1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C284"/>
  <sheetViews>
    <sheetView workbookViewId="0">
      <pane xSplit="5" ySplit="3" topLeftCell="AY4" activePane="bottomRight" state="frozen"/>
      <selection pane="topRight" activeCell="F1" sqref="F1"/>
      <selection pane="bottomLeft" activeCell="A4" sqref="A4"/>
      <selection pane="bottomRight" activeCell="BD10" sqref="BD10"/>
    </sheetView>
  </sheetViews>
  <sheetFormatPr defaultRowHeight="12.75"/>
  <cols>
    <col min="1" max="1" width="3.85546875" style="1" customWidth="1"/>
    <col min="2" max="2" width="41.28515625" style="1" customWidth="1"/>
    <col min="3" max="3" width="8.42578125" style="1" customWidth="1"/>
    <col min="4" max="4" width="5.140625" style="13" customWidth="1"/>
    <col min="5" max="5" width="6" style="1" customWidth="1"/>
    <col min="6" max="6" width="6" customWidth="1"/>
    <col min="7" max="7" width="6.5703125" customWidth="1"/>
    <col min="8" max="8" width="5.42578125" customWidth="1"/>
    <col min="9" max="9" width="9.42578125" customWidth="1"/>
    <col min="10" max="10" width="16.85546875" customWidth="1"/>
    <col min="11" max="11" width="10.85546875" customWidth="1"/>
    <col min="12" max="12" width="17.5703125" customWidth="1"/>
    <col min="13" max="13" width="18.42578125" customWidth="1"/>
    <col min="14" max="15" width="27.28515625" customWidth="1"/>
    <col min="16" max="16" width="14.28515625" customWidth="1"/>
    <col min="17" max="17" width="14" customWidth="1"/>
    <col min="18" max="18" width="5.42578125" customWidth="1"/>
    <col min="19" max="19" width="9.42578125" customWidth="1"/>
    <col min="20" max="20" width="14.7109375" customWidth="1"/>
    <col min="21" max="21" width="10.85546875" customWidth="1"/>
    <col min="22" max="22" width="14.42578125" customWidth="1"/>
    <col min="23" max="23" width="16.28515625" customWidth="1"/>
    <col min="24" max="25" width="27.140625" customWidth="1"/>
    <col min="26" max="26" width="14.28515625" customWidth="1"/>
    <col min="27" max="27" width="14" customWidth="1"/>
    <col min="28" max="28" width="5.42578125" customWidth="1"/>
    <col min="29" max="29" width="9.42578125" customWidth="1"/>
    <col min="30" max="30" width="14.7109375" customWidth="1"/>
    <col min="31" max="31" width="10.85546875" customWidth="1"/>
    <col min="32" max="32" width="14.42578125" customWidth="1"/>
    <col min="33" max="34" width="16.28515625" customWidth="1"/>
    <col min="35" max="35" width="27.140625" customWidth="1"/>
    <col min="36" max="36" width="12.5703125" customWidth="1"/>
    <col min="37" max="37" width="6.5703125" customWidth="1"/>
    <col min="38" max="38" width="11.7109375" customWidth="1"/>
    <col min="39" max="39" width="9.42578125" customWidth="1"/>
    <col min="40" max="40" width="16.85546875" customWidth="1"/>
    <col min="41" max="41" width="10.85546875" customWidth="1"/>
    <col min="42" max="42" width="17.5703125" customWidth="1"/>
    <col min="43" max="43" width="18.42578125" customWidth="1"/>
    <col min="44" max="45" width="21.7109375" customWidth="1"/>
    <col min="46" max="46" width="6" customWidth="1"/>
    <col min="47" max="47" width="6.5703125" customWidth="1"/>
    <col min="48" max="48" width="5.42578125" customWidth="1"/>
    <col min="49" max="49" width="9.42578125" customWidth="1"/>
    <col min="50" max="50" width="16.85546875" customWidth="1"/>
    <col min="51" max="51" width="10.85546875" customWidth="1"/>
    <col min="52" max="52" width="17.5703125" customWidth="1"/>
    <col min="53" max="53" width="18.42578125" customWidth="1"/>
    <col min="54" max="54" width="32" customWidth="1"/>
    <col min="55" max="55" width="24.28515625" customWidth="1"/>
  </cols>
  <sheetData>
    <row r="1" spans="1:55" ht="16.5" thickBot="1">
      <c r="A1" s="1180" t="s">
        <v>649</v>
      </c>
      <c r="B1" s="1181"/>
      <c r="C1" s="1181"/>
      <c r="D1" s="1181"/>
      <c r="E1" s="1182"/>
      <c r="F1" s="1190" t="s">
        <v>3538</v>
      </c>
      <c r="G1" s="1207"/>
      <c r="H1" s="1207"/>
      <c r="I1" s="1207"/>
      <c r="J1" s="1207"/>
      <c r="K1" s="1207"/>
      <c r="L1" s="1207"/>
      <c r="M1" s="1207"/>
      <c r="N1" s="1207"/>
      <c r="O1" s="1208"/>
      <c r="P1" s="1190" t="s">
        <v>3595</v>
      </c>
      <c r="Q1" s="1191"/>
      <c r="R1" s="1191"/>
      <c r="S1" s="1191"/>
      <c r="T1" s="1191"/>
      <c r="U1" s="1191"/>
      <c r="V1" s="1191"/>
      <c r="W1" s="1191"/>
      <c r="X1" s="1191"/>
      <c r="Y1" s="1192"/>
      <c r="Z1" s="1190"/>
      <c r="AA1" s="1191"/>
      <c r="AB1" s="1191"/>
      <c r="AC1" s="1191"/>
      <c r="AD1" s="1191"/>
      <c r="AE1" s="1191"/>
      <c r="AF1" s="1191"/>
      <c r="AG1" s="1191"/>
      <c r="AH1" s="1191"/>
      <c r="AI1" s="1192"/>
      <c r="AJ1" s="1190" t="s">
        <v>3292</v>
      </c>
      <c r="AK1" s="1207"/>
      <c r="AL1" s="1207"/>
      <c r="AM1" s="1207"/>
      <c r="AN1" s="1207"/>
      <c r="AO1" s="1207"/>
      <c r="AP1" s="1207"/>
      <c r="AQ1" s="1207"/>
      <c r="AR1" s="1207"/>
      <c r="AS1" s="1208"/>
      <c r="AT1" s="1190" t="s">
        <v>1556</v>
      </c>
      <c r="AU1" s="1207"/>
      <c r="AV1" s="1207"/>
      <c r="AW1" s="1207"/>
      <c r="AX1" s="1207"/>
      <c r="AY1" s="1207"/>
      <c r="AZ1" s="1207"/>
      <c r="BA1" s="1207"/>
      <c r="BB1" s="1207"/>
      <c r="BC1" s="1208"/>
    </row>
    <row r="2" spans="1:55" ht="21.75" customHeight="1">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c r="P2" s="160" t="s">
        <v>4227</v>
      </c>
      <c r="Q2" s="160" t="s">
        <v>652</v>
      </c>
      <c r="R2" s="1193" t="s">
        <v>653</v>
      </c>
      <c r="S2" s="1194"/>
      <c r="T2" s="161" t="s">
        <v>654</v>
      </c>
      <c r="U2" s="161" t="s">
        <v>655</v>
      </c>
      <c r="V2" s="160" t="s">
        <v>656</v>
      </c>
      <c r="W2" s="162" t="s">
        <v>2141</v>
      </c>
      <c r="X2" s="161" t="s">
        <v>2143</v>
      </c>
      <c r="Y2" s="1188" t="s">
        <v>2887</v>
      </c>
      <c r="Z2" s="160"/>
      <c r="AA2" s="160"/>
      <c r="AB2" s="1193"/>
      <c r="AC2" s="1194"/>
      <c r="AD2" s="161"/>
      <c r="AE2" s="161"/>
      <c r="AF2" s="160"/>
      <c r="AG2" s="162"/>
      <c r="AH2" s="162"/>
      <c r="AI2" s="1188" t="s">
        <v>2887</v>
      </c>
      <c r="AJ2" s="160" t="s">
        <v>4227</v>
      </c>
      <c r="AK2" s="160" t="s">
        <v>652</v>
      </c>
      <c r="AL2" s="1193" t="s">
        <v>653</v>
      </c>
      <c r="AM2" s="1194"/>
      <c r="AN2" s="161" t="s">
        <v>654</v>
      </c>
      <c r="AO2" s="161" t="s">
        <v>655</v>
      </c>
      <c r="AP2" s="160" t="s">
        <v>656</v>
      </c>
      <c r="AQ2" s="162" t="s">
        <v>2141</v>
      </c>
      <c r="AR2" s="161" t="s">
        <v>2143</v>
      </c>
      <c r="AS2" s="1188" t="s">
        <v>2887</v>
      </c>
      <c r="AT2" s="160" t="s">
        <v>4227</v>
      </c>
      <c r="AU2" s="160" t="s">
        <v>652</v>
      </c>
      <c r="AV2" s="1193" t="s">
        <v>653</v>
      </c>
      <c r="AW2" s="1194"/>
      <c r="AX2" s="161" t="s">
        <v>654</v>
      </c>
      <c r="AY2" s="161" t="s">
        <v>655</v>
      </c>
      <c r="AZ2" s="160" t="s">
        <v>656</v>
      </c>
      <c r="BA2" s="162" t="s">
        <v>2141</v>
      </c>
      <c r="BB2" s="161" t="s">
        <v>2143</v>
      </c>
      <c r="BC2" s="1188" t="s">
        <v>2887</v>
      </c>
    </row>
    <row r="3" spans="1:55" ht="21.75" customHeight="1" thickBot="1">
      <c r="A3" s="48" t="s">
        <v>659</v>
      </c>
      <c r="B3" s="51"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c r="P3" s="163" t="s">
        <v>4228</v>
      </c>
      <c r="Q3" s="163" t="s">
        <v>661</v>
      </c>
      <c r="R3" s="1195" t="s">
        <v>663</v>
      </c>
      <c r="S3" s="1196"/>
      <c r="T3" s="164" t="s">
        <v>664</v>
      </c>
      <c r="U3" s="164" t="s">
        <v>665</v>
      </c>
      <c r="V3" s="163" t="s">
        <v>666</v>
      </c>
      <c r="W3" s="165" t="s">
        <v>2140</v>
      </c>
      <c r="X3" s="165" t="s">
        <v>2142</v>
      </c>
      <c r="Y3" s="1189"/>
      <c r="Z3" s="163"/>
      <c r="AA3" s="163"/>
      <c r="AB3" s="1195"/>
      <c r="AC3" s="1196"/>
      <c r="AD3" s="164"/>
      <c r="AE3" s="164"/>
      <c r="AF3" s="163"/>
      <c r="AG3" s="165"/>
      <c r="AH3" s="165"/>
      <c r="AI3" s="1189"/>
      <c r="AJ3" s="163" t="s">
        <v>4228</v>
      </c>
      <c r="AK3" s="163" t="s">
        <v>661</v>
      </c>
      <c r="AL3" s="1195" t="s">
        <v>663</v>
      </c>
      <c r="AM3" s="1196"/>
      <c r="AN3" s="164" t="s">
        <v>664</v>
      </c>
      <c r="AO3" s="164" t="s">
        <v>665</v>
      </c>
      <c r="AP3" s="163" t="s">
        <v>666</v>
      </c>
      <c r="AQ3" s="165" t="s">
        <v>2140</v>
      </c>
      <c r="AR3" s="165" t="s">
        <v>2142</v>
      </c>
      <c r="AS3" s="1189"/>
      <c r="AT3" s="163" t="s">
        <v>4228</v>
      </c>
      <c r="AU3" s="163" t="s">
        <v>661</v>
      </c>
      <c r="AV3" s="1195" t="s">
        <v>663</v>
      </c>
      <c r="AW3" s="1196"/>
      <c r="AX3" s="164" t="s">
        <v>664</v>
      </c>
      <c r="AY3" s="164" t="s">
        <v>665</v>
      </c>
      <c r="AZ3" s="163" t="s">
        <v>666</v>
      </c>
      <c r="BA3" s="165" t="s">
        <v>2140</v>
      </c>
      <c r="BB3" s="165" t="s">
        <v>2142</v>
      </c>
      <c r="BC3" s="1189"/>
    </row>
    <row r="4" spans="1:55" ht="51" customHeight="1">
      <c r="A4" s="81">
        <v>1</v>
      </c>
      <c r="B4" s="81" t="s">
        <v>1498</v>
      </c>
      <c r="C4" s="103">
        <v>1</v>
      </c>
      <c r="D4" s="108" t="s">
        <v>625</v>
      </c>
      <c r="E4" s="3">
        <v>20</v>
      </c>
      <c r="F4" s="166">
        <v>402</v>
      </c>
      <c r="G4" s="167">
        <v>1</v>
      </c>
      <c r="H4" s="166">
        <v>1</v>
      </c>
      <c r="I4" s="168" t="s">
        <v>3366</v>
      </c>
      <c r="J4" s="167">
        <v>58.1873</v>
      </c>
      <c r="K4" s="169">
        <v>20</v>
      </c>
      <c r="L4" s="170">
        <v>1163.7460000000001</v>
      </c>
      <c r="M4" s="188" t="s">
        <v>2380</v>
      </c>
      <c r="N4" s="198" t="s">
        <v>2381</v>
      </c>
      <c r="O4" s="198"/>
      <c r="P4" s="247" t="s">
        <v>3596</v>
      </c>
      <c r="Q4" s="167" t="s">
        <v>3597</v>
      </c>
      <c r="R4" s="166">
        <v>1.2</v>
      </c>
      <c r="S4" s="248" t="s">
        <v>3598</v>
      </c>
      <c r="T4" s="167">
        <v>68.8</v>
      </c>
      <c r="U4" s="169">
        <v>16.666666666666668</v>
      </c>
      <c r="V4" s="170">
        <v>1146.6666666666667</v>
      </c>
      <c r="W4" s="243" t="s">
        <v>3889</v>
      </c>
      <c r="X4" s="249" t="s">
        <v>3599</v>
      </c>
      <c r="Y4" s="249"/>
      <c r="Z4" s="247"/>
      <c r="AA4" s="167"/>
      <c r="AB4" s="166"/>
      <c r="AC4" s="248"/>
      <c r="AD4" s="167"/>
      <c r="AE4" s="169"/>
      <c r="AF4" s="170"/>
      <c r="AG4" s="243"/>
      <c r="AH4" s="243"/>
      <c r="AI4" s="249"/>
      <c r="AJ4" s="192">
        <v>151102392</v>
      </c>
      <c r="AK4" s="193" t="s">
        <v>2201</v>
      </c>
      <c r="AL4" s="194">
        <v>1</v>
      </c>
      <c r="AM4" s="168" t="s">
        <v>1901</v>
      </c>
      <c r="AN4" s="234">
        <v>66.037499999999994</v>
      </c>
      <c r="AO4" s="169">
        <v>20</v>
      </c>
      <c r="AP4" s="170">
        <v>1320.75</v>
      </c>
      <c r="AQ4" s="196" t="s">
        <v>3903</v>
      </c>
      <c r="AR4" s="259" t="s">
        <v>1267</v>
      </c>
      <c r="AS4" s="259"/>
      <c r="AT4" s="166">
        <v>81386</v>
      </c>
      <c r="AU4" s="167" t="s">
        <v>583</v>
      </c>
      <c r="AV4" s="166">
        <v>1</v>
      </c>
      <c r="AW4" s="168" t="s">
        <v>3329</v>
      </c>
      <c r="AX4" s="167">
        <v>72.200999999999993</v>
      </c>
      <c r="AY4" s="169">
        <v>20</v>
      </c>
      <c r="AZ4" s="170">
        <v>1444.02</v>
      </c>
      <c r="BA4" s="188" t="s">
        <v>3903</v>
      </c>
      <c r="BB4" s="189" t="s">
        <v>2685</v>
      </c>
      <c r="BC4" s="189"/>
    </row>
    <row r="5" spans="1:55" ht="25.5">
      <c r="A5" s="81">
        <v>2</v>
      </c>
      <c r="B5" s="81" t="s">
        <v>3806</v>
      </c>
      <c r="C5" s="102">
        <v>1</v>
      </c>
      <c r="D5" s="81" t="s">
        <v>625</v>
      </c>
      <c r="E5" s="3">
        <v>10</v>
      </c>
      <c r="F5" s="166">
        <v>113</v>
      </c>
      <c r="G5" s="167">
        <v>1</v>
      </c>
      <c r="H5" s="166">
        <v>1</v>
      </c>
      <c r="I5" s="168" t="s">
        <v>3539</v>
      </c>
      <c r="J5" s="167">
        <v>49.261699999999998</v>
      </c>
      <c r="K5" s="169">
        <v>10</v>
      </c>
      <c r="L5" s="170">
        <v>492.61699999999996</v>
      </c>
      <c r="M5" s="188" t="s">
        <v>2382</v>
      </c>
      <c r="N5" s="198" t="s">
        <v>2383</v>
      </c>
      <c r="O5" s="198"/>
      <c r="P5" s="247" t="s">
        <v>769</v>
      </c>
      <c r="Q5" s="167" t="s">
        <v>3600</v>
      </c>
      <c r="R5" s="166">
        <v>1</v>
      </c>
      <c r="S5" s="248" t="s">
        <v>3601</v>
      </c>
      <c r="T5" s="167">
        <v>50.66</v>
      </c>
      <c r="U5" s="169">
        <v>10</v>
      </c>
      <c r="V5" s="170">
        <v>506.6</v>
      </c>
      <c r="W5" s="243" t="s">
        <v>3890</v>
      </c>
      <c r="X5" s="250" t="s">
        <v>3891</v>
      </c>
      <c r="Y5" s="250"/>
      <c r="Z5" s="247"/>
      <c r="AA5" s="167"/>
      <c r="AB5" s="166"/>
      <c r="AC5" s="248"/>
      <c r="AD5" s="167"/>
      <c r="AE5" s="169"/>
      <c r="AF5" s="170"/>
      <c r="AG5" s="243"/>
      <c r="AH5" s="243"/>
      <c r="AI5" s="250"/>
      <c r="AJ5" s="199">
        <v>150157894</v>
      </c>
      <c r="AK5" s="200" t="s">
        <v>2201</v>
      </c>
      <c r="AL5" s="201">
        <v>1</v>
      </c>
      <c r="AM5" s="168" t="s">
        <v>1268</v>
      </c>
      <c r="AN5" s="195">
        <v>46.413699999999999</v>
      </c>
      <c r="AO5" s="169">
        <v>10</v>
      </c>
      <c r="AP5" s="170">
        <v>464.137</v>
      </c>
      <c r="AQ5" s="196" t="s">
        <v>1269</v>
      </c>
      <c r="AR5" s="259" t="s">
        <v>1270</v>
      </c>
      <c r="AS5" s="259"/>
      <c r="AT5" s="166">
        <v>80587</v>
      </c>
      <c r="AU5" s="167" t="s">
        <v>615</v>
      </c>
      <c r="AV5" s="166">
        <v>1</v>
      </c>
      <c r="AW5" s="168" t="s">
        <v>1044</v>
      </c>
      <c r="AX5" s="167">
        <v>45.534599999999998</v>
      </c>
      <c r="AY5" s="169">
        <v>10</v>
      </c>
      <c r="AZ5" s="170">
        <v>455.346</v>
      </c>
      <c r="BA5" s="188" t="s">
        <v>2686</v>
      </c>
      <c r="BB5" s="189" t="s">
        <v>2589</v>
      </c>
      <c r="BC5" s="189"/>
    </row>
    <row r="6" spans="1:55" ht="25.5" customHeight="1">
      <c r="A6" s="81">
        <v>3</v>
      </c>
      <c r="B6" s="81" t="s">
        <v>1499</v>
      </c>
      <c r="C6" s="81">
        <v>1</v>
      </c>
      <c r="D6" s="81" t="s">
        <v>617</v>
      </c>
      <c r="E6" s="3">
        <v>14</v>
      </c>
      <c r="F6" s="166">
        <v>90</v>
      </c>
      <c r="G6" s="167">
        <v>1</v>
      </c>
      <c r="H6" s="166">
        <v>1</v>
      </c>
      <c r="I6" s="168" t="s">
        <v>3540</v>
      </c>
      <c r="J6" s="167">
        <v>58.066899999999997</v>
      </c>
      <c r="K6" s="169">
        <v>14</v>
      </c>
      <c r="L6" s="170">
        <v>812.9366</v>
      </c>
      <c r="M6" s="188" t="s">
        <v>2382</v>
      </c>
      <c r="N6" s="198" t="s">
        <v>2384</v>
      </c>
      <c r="O6" s="198"/>
      <c r="P6" s="247" t="s">
        <v>770</v>
      </c>
      <c r="Q6" s="167" t="s">
        <v>3602</v>
      </c>
      <c r="R6" s="166">
        <v>1</v>
      </c>
      <c r="S6" s="248" t="s">
        <v>3603</v>
      </c>
      <c r="T6" s="167">
        <v>50</v>
      </c>
      <c r="U6" s="169">
        <v>14</v>
      </c>
      <c r="V6" s="170">
        <v>700</v>
      </c>
      <c r="W6" s="243" t="s">
        <v>3892</v>
      </c>
      <c r="X6" s="251" t="s">
        <v>3893</v>
      </c>
      <c r="Y6" s="251"/>
      <c r="Z6" s="247"/>
      <c r="AA6" s="167"/>
      <c r="AB6" s="166"/>
      <c r="AC6" s="248"/>
      <c r="AD6" s="167"/>
      <c r="AE6" s="169"/>
      <c r="AF6" s="170"/>
      <c r="AG6" s="243"/>
      <c r="AH6" s="243"/>
      <c r="AI6" s="251"/>
      <c r="AJ6" s="199">
        <v>250100294</v>
      </c>
      <c r="AK6" s="200" t="s">
        <v>537</v>
      </c>
      <c r="AL6" s="201">
        <v>1</v>
      </c>
      <c r="AM6" s="168" t="s">
        <v>1271</v>
      </c>
      <c r="AN6" s="195">
        <v>53.585700000000003</v>
      </c>
      <c r="AO6" s="169">
        <v>14</v>
      </c>
      <c r="AP6" s="170">
        <v>750.1998000000001</v>
      </c>
      <c r="AQ6" s="196" t="s">
        <v>1269</v>
      </c>
      <c r="AR6" s="259" t="s">
        <v>1272</v>
      </c>
      <c r="AS6" s="259"/>
      <c r="AT6" s="166">
        <v>86940</v>
      </c>
      <c r="AU6" s="167" t="s">
        <v>583</v>
      </c>
      <c r="AV6" s="166">
        <v>1</v>
      </c>
      <c r="AW6" s="168" t="s">
        <v>1045</v>
      </c>
      <c r="AX6" s="167">
        <v>56.776799999999994</v>
      </c>
      <c r="AY6" s="169">
        <v>14</v>
      </c>
      <c r="AZ6" s="170">
        <v>794.87519999999995</v>
      </c>
      <c r="BA6" s="188" t="s">
        <v>2686</v>
      </c>
      <c r="BB6" s="189" t="s">
        <v>1046</v>
      </c>
      <c r="BC6" s="189"/>
    </row>
    <row r="7" spans="1:55" ht="38.25">
      <c r="A7" s="81">
        <v>4</v>
      </c>
      <c r="B7" s="102" t="s">
        <v>4204</v>
      </c>
      <c r="C7" s="102">
        <v>1</v>
      </c>
      <c r="D7" s="102" t="s">
        <v>583</v>
      </c>
      <c r="E7" s="3">
        <v>3</v>
      </c>
      <c r="F7" s="166">
        <v>38041</v>
      </c>
      <c r="G7" s="167">
        <v>1</v>
      </c>
      <c r="H7" s="166">
        <v>1</v>
      </c>
      <c r="I7" s="168" t="s">
        <v>3366</v>
      </c>
      <c r="J7" s="167">
        <v>47.284999999999997</v>
      </c>
      <c r="K7" s="169">
        <v>3</v>
      </c>
      <c r="L7" s="170">
        <v>141.85499999999999</v>
      </c>
      <c r="M7" s="188" t="s">
        <v>2386</v>
      </c>
      <c r="N7" s="198" t="s">
        <v>2385</v>
      </c>
      <c r="O7" s="198"/>
      <c r="P7" s="247" t="s">
        <v>771</v>
      </c>
      <c r="Q7" s="167" t="s">
        <v>3604</v>
      </c>
      <c r="R7" s="166">
        <v>0.87</v>
      </c>
      <c r="S7" s="248" t="s">
        <v>3605</v>
      </c>
      <c r="T7" s="167">
        <v>59.78</v>
      </c>
      <c r="U7" s="169">
        <v>3.4482758620689657</v>
      </c>
      <c r="V7" s="170">
        <v>206.13793103448279</v>
      </c>
      <c r="W7" s="252" t="s">
        <v>3889</v>
      </c>
      <c r="X7" s="253" t="s">
        <v>3894</v>
      </c>
      <c r="Y7" s="253"/>
      <c r="Z7" s="247"/>
      <c r="AA7" s="167"/>
      <c r="AB7" s="166"/>
      <c r="AC7" s="248"/>
      <c r="AD7" s="167"/>
      <c r="AE7" s="169"/>
      <c r="AF7" s="170"/>
      <c r="AG7" s="252"/>
      <c r="AH7" s="252"/>
      <c r="AI7" s="253"/>
      <c r="AJ7" s="199">
        <v>150176279</v>
      </c>
      <c r="AK7" s="200" t="s">
        <v>2201</v>
      </c>
      <c r="AL7" s="201">
        <v>1</v>
      </c>
      <c r="AM7" s="168" t="s">
        <v>1901</v>
      </c>
      <c r="AN7" s="195">
        <v>36.049599999999998</v>
      </c>
      <c r="AO7" s="169">
        <v>3</v>
      </c>
      <c r="AP7" s="170">
        <v>108.14879999999999</v>
      </c>
      <c r="AQ7" s="196" t="s">
        <v>1273</v>
      </c>
      <c r="AR7" s="259" t="s">
        <v>1274</v>
      </c>
      <c r="AS7" s="259"/>
      <c r="AT7" s="166">
        <v>64255</v>
      </c>
      <c r="AU7" s="167" t="s">
        <v>583</v>
      </c>
      <c r="AV7" s="166">
        <v>1</v>
      </c>
      <c r="AW7" s="168" t="s">
        <v>3329</v>
      </c>
      <c r="AX7" s="167">
        <v>41.301000000000002</v>
      </c>
      <c r="AY7" s="169">
        <v>3</v>
      </c>
      <c r="AZ7" s="170">
        <v>123.90300000000001</v>
      </c>
      <c r="BA7" s="188" t="s">
        <v>2649</v>
      </c>
      <c r="BB7" s="189" t="s">
        <v>2687</v>
      </c>
      <c r="BC7" s="189"/>
    </row>
    <row r="8" spans="1:55" ht="36">
      <c r="A8" s="81">
        <v>5</v>
      </c>
      <c r="B8" s="81" t="s">
        <v>1500</v>
      </c>
      <c r="C8" s="102">
        <v>1</v>
      </c>
      <c r="D8" s="102" t="s">
        <v>583</v>
      </c>
      <c r="E8" s="3">
        <v>4</v>
      </c>
      <c r="F8" s="166">
        <v>33632</v>
      </c>
      <c r="G8" s="167">
        <v>1</v>
      </c>
      <c r="H8" s="166">
        <v>1</v>
      </c>
      <c r="I8" s="168" t="s">
        <v>3540</v>
      </c>
      <c r="J8" s="167">
        <v>26.815200000000001</v>
      </c>
      <c r="K8" s="169">
        <v>4</v>
      </c>
      <c r="L8" s="170">
        <v>107.2608</v>
      </c>
      <c r="M8" s="188" t="s">
        <v>2386</v>
      </c>
      <c r="N8" s="198" t="s">
        <v>3541</v>
      </c>
      <c r="O8" s="198"/>
      <c r="P8" s="247" t="s">
        <v>772</v>
      </c>
      <c r="Q8" s="167" t="s">
        <v>3606</v>
      </c>
      <c r="R8" s="166">
        <v>1</v>
      </c>
      <c r="S8" s="248" t="s">
        <v>3607</v>
      </c>
      <c r="T8" s="167">
        <v>45.33</v>
      </c>
      <c r="U8" s="169">
        <v>4</v>
      </c>
      <c r="V8" s="170">
        <v>181.32</v>
      </c>
      <c r="W8" s="252" t="s">
        <v>3895</v>
      </c>
      <c r="X8" s="253" t="s">
        <v>3896</v>
      </c>
      <c r="Y8" s="253"/>
      <c r="Z8" s="247"/>
      <c r="AA8" s="167"/>
      <c r="AB8" s="166"/>
      <c r="AC8" s="248"/>
      <c r="AD8" s="167"/>
      <c r="AE8" s="169"/>
      <c r="AF8" s="170"/>
      <c r="AG8" s="252"/>
      <c r="AH8" s="252"/>
      <c r="AI8" s="253"/>
      <c r="AJ8" s="199">
        <v>150155050</v>
      </c>
      <c r="AK8" s="200" t="s">
        <v>2201</v>
      </c>
      <c r="AL8" s="201">
        <v>1</v>
      </c>
      <c r="AM8" s="168" t="s">
        <v>1275</v>
      </c>
      <c r="AN8" s="195">
        <v>44.716900000000003</v>
      </c>
      <c r="AO8" s="169">
        <v>4</v>
      </c>
      <c r="AP8" s="170">
        <v>178.86760000000001</v>
      </c>
      <c r="AQ8" s="196" t="s">
        <v>1276</v>
      </c>
      <c r="AR8" s="259" t="s">
        <v>1277</v>
      </c>
      <c r="AS8" s="259"/>
      <c r="AT8" s="166">
        <v>87910</v>
      </c>
      <c r="AU8" s="167" t="s">
        <v>583</v>
      </c>
      <c r="AV8" s="166">
        <v>1</v>
      </c>
      <c r="AW8" s="168" t="s">
        <v>1045</v>
      </c>
      <c r="AX8" s="167">
        <v>19.071000000000002</v>
      </c>
      <c r="AY8" s="169">
        <v>4</v>
      </c>
      <c r="AZ8" s="170">
        <v>76.284000000000006</v>
      </c>
      <c r="BA8" s="188" t="s">
        <v>3902</v>
      </c>
      <c r="BB8" s="189" t="s">
        <v>2688</v>
      </c>
      <c r="BC8" s="189"/>
    </row>
    <row r="9" spans="1:55" ht="24">
      <c r="A9" s="81">
        <v>6</v>
      </c>
      <c r="B9" s="102" t="s">
        <v>616</v>
      </c>
      <c r="C9" s="102">
        <v>1</v>
      </c>
      <c r="D9" s="102" t="s">
        <v>617</v>
      </c>
      <c r="E9" s="3">
        <v>10</v>
      </c>
      <c r="F9" s="166">
        <v>409</v>
      </c>
      <c r="G9" s="167">
        <v>1</v>
      </c>
      <c r="H9" s="166">
        <v>1</v>
      </c>
      <c r="I9" s="168" t="s">
        <v>3542</v>
      </c>
      <c r="J9" s="167">
        <v>4.415</v>
      </c>
      <c r="K9" s="169">
        <v>10</v>
      </c>
      <c r="L9" s="170">
        <v>44.15</v>
      </c>
      <c r="M9" s="188" t="s">
        <v>2387</v>
      </c>
      <c r="N9" s="198" t="s">
        <v>2388</v>
      </c>
      <c r="O9" s="198"/>
      <c r="P9" s="247" t="s">
        <v>773</v>
      </c>
      <c r="Q9" s="167" t="s">
        <v>3376</v>
      </c>
      <c r="R9" s="166">
        <v>0.91</v>
      </c>
      <c r="S9" s="248" t="s">
        <v>3377</v>
      </c>
      <c r="T9" s="167">
        <v>3.97</v>
      </c>
      <c r="U9" s="169">
        <v>10.989010989010989</v>
      </c>
      <c r="V9" s="170">
        <v>43.626373626373628</v>
      </c>
      <c r="W9" s="249" t="s">
        <v>3897</v>
      </c>
      <c r="X9" s="249" t="s">
        <v>3898</v>
      </c>
      <c r="Y9" s="249"/>
      <c r="Z9" s="247"/>
      <c r="AA9" s="167"/>
      <c r="AB9" s="166"/>
      <c r="AC9" s="248"/>
      <c r="AD9" s="167"/>
      <c r="AE9" s="169"/>
      <c r="AF9" s="170"/>
      <c r="AG9" s="249"/>
      <c r="AH9" s="249"/>
      <c r="AI9" s="249"/>
      <c r="AJ9" s="199">
        <v>250148793</v>
      </c>
      <c r="AK9" s="200" t="s">
        <v>2201</v>
      </c>
      <c r="AL9" s="201">
        <v>1</v>
      </c>
      <c r="AM9" s="168" t="s">
        <v>1278</v>
      </c>
      <c r="AN9" s="195">
        <v>4.6726000000000001</v>
      </c>
      <c r="AO9" s="169">
        <v>10</v>
      </c>
      <c r="AP9" s="170">
        <v>46.725999999999999</v>
      </c>
      <c r="AQ9" s="196" t="s">
        <v>1279</v>
      </c>
      <c r="AR9" s="259" t="s">
        <v>1280</v>
      </c>
      <c r="AS9" s="259"/>
      <c r="AT9" s="166">
        <v>80639</v>
      </c>
      <c r="AU9" s="167" t="s">
        <v>617</v>
      </c>
      <c r="AV9" s="166">
        <v>1</v>
      </c>
      <c r="AW9" s="168" t="s">
        <v>1047</v>
      </c>
      <c r="AX9" s="167">
        <v>5.2560000000000002</v>
      </c>
      <c r="AY9" s="169">
        <v>10</v>
      </c>
      <c r="AZ9" s="170">
        <v>52.56</v>
      </c>
      <c r="BA9" s="188" t="s">
        <v>2649</v>
      </c>
      <c r="BB9" s="189" t="s">
        <v>2689</v>
      </c>
      <c r="BC9" s="189"/>
    </row>
    <row r="10" spans="1:55" ht="25.5" customHeight="1">
      <c r="A10" s="81">
        <v>7</v>
      </c>
      <c r="B10" s="90" t="s">
        <v>1501</v>
      </c>
      <c r="C10" s="104">
        <v>1</v>
      </c>
      <c r="D10" s="104" t="s">
        <v>583</v>
      </c>
      <c r="E10" s="10">
        <v>180</v>
      </c>
      <c r="F10" s="166">
        <v>588</v>
      </c>
      <c r="G10" s="167">
        <v>1</v>
      </c>
      <c r="H10" s="166">
        <v>1</v>
      </c>
      <c r="I10" s="168" t="s">
        <v>3366</v>
      </c>
      <c r="J10" s="167">
        <v>4.5655000000000001</v>
      </c>
      <c r="K10" s="169">
        <v>180</v>
      </c>
      <c r="L10" s="170">
        <v>821.79</v>
      </c>
      <c r="M10" s="188" t="s">
        <v>2387</v>
      </c>
      <c r="N10" s="198" t="s">
        <v>2389</v>
      </c>
      <c r="O10" s="198"/>
      <c r="P10" s="247" t="s">
        <v>774</v>
      </c>
      <c r="Q10" s="167" t="s">
        <v>3376</v>
      </c>
      <c r="R10" s="166">
        <v>0.91</v>
      </c>
      <c r="S10" s="248" t="s">
        <v>3378</v>
      </c>
      <c r="T10" s="167">
        <v>3.98</v>
      </c>
      <c r="U10" s="169">
        <v>197.80219780219778</v>
      </c>
      <c r="V10" s="170">
        <v>787.25274725274721</v>
      </c>
      <c r="W10" s="249" t="s">
        <v>3897</v>
      </c>
      <c r="X10" s="249" t="s">
        <v>3899</v>
      </c>
      <c r="Y10" s="249"/>
      <c r="Z10" s="247"/>
      <c r="AA10" s="167"/>
      <c r="AB10" s="166"/>
      <c r="AC10" s="248"/>
      <c r="AD10" s="167"/>
      <c r="AE10" s="169"/>
      <c r="AF10" s="170"/>
      <c r="AG10" s="249"/>
      <c r="AH10" s="249"/>
      <c r="AI10" s="249"/>
      <c r="AJ10" s="199">
        <v>250143325</v>
      </c>
      <c r="AK10" s="200" t="s">
        <v>2201</v>
      </c>
      <c r="AL10" s="201">
        <v>1</v>
      </c>
      <c r="AM10" s="168" t="s">
        <v>1901</v>
      </c>
      <c r="AN10" s="195">
        <v>4.8013000000000003</v>
      </c>
      <c r="AO10" s="169">
        <v>180</v>
      </c>
      <c r="AP10" s="170">
        <v>864.23400000000004</v>
      </c>
      <c r="AQ10" s="196" t="s">
        <v>1279</v>
      </c>
      <c r="AR10" s="259" t="s">
        <v>1281</v>
      </c>
      <c r="AS10" s="259"/>
      <c r="AT10" s="166">
        <v>22552</v>
      </c>
      <c r="AU10" s="167" t="s">
        <v>583</v>
      </c>
      <c r="AV10" s="166">
        <v>1</v>
      </c>
      <c r="AW10" s="168" t="s">
        <v>3329</v>
      </c>
      <c r="AX10" s="167">
        <v>4.6022999999999996</v>
      </c>
      <c r="AY10" s="169">
        <v>180</v>
      </c>
      <c r="AZ10" s="170">
        <v>828.41399999999999</v>
      </c>
      <c r="BA10" s="188" t="s">
        <v>2649</v>
      </c>
      <c r="BB10" s="189" t="s">
        <v>2690</v>
      </c>
      <c r="BC10" s="189"/>
    </row>
    <row r="11" spans="1:55" ht="24">
      <c r="A11" s="81">
        <v>8</v>
      </c>
      <c r="B11" s="90" t="s">
        <v>1722</v>
      </c>
      <c r="C11" s="104">
        <v>400</v>
      </c>
      <c r="D11" s="90" t="s">
        <v>670</v>
      </c>
      <c r="E11" s="10">
        <v>1</v>
      </c>
      <c r="F11" s="166">
        <v>631</v>
      </c>
      <c r="G11" s="167">
        <v>1</v>
      </c>
      <c r="H11" s="166">
        <v>1</v>
      </c>
      <c r="I11" s="168" t="s">
        <v>3370</v>
      </c>
      <c r="J11" s="167">
        <v>141.6</v>
      </c>
      <c r="K11" s="169">
        <v>1</v>
      </c>
      <c r="L11" s="170">
        <v>141.6</v>
      </c>
      <c r="M11" s="188" t="s">
        <v>2390</v>
      </c>
      <c r="N11" s="198" t="s">
        <v>2391</v>
      </c>
      <c r="O11" s="198"/>
      <c r="P11" s="247">
        <v>68006</v>
      </c>
      <c r="Q11" s="167" t="s">
        <v>619</v>
      </c>
      <c r="R11" s="166">
        <v>1</v>
      </c>
      <c r="S11" s="248" t="s">
        <v>3327</v>
      </c>
      <c r="T11" s="167">
        <v>155.25</v>
      </c>
      <c r="U11" s="169">
        <v>1</v>
      </c>
      <c r="V11" s="170">
        <v>155.25</v>
      </c>
      <c r="W11" s="252" t="s">
        <v>3900</v>
      </c>
      <c r="X11" s="253" t="s">
        <v>3901</v>
      </c>
      <c r="Y11" s="253"/>
      <c r="Z11" s="247"/>
      <c r="AA11" s="167"/>
      <c r="AB11" s="166"/>
      <c r="AC11" s="248"/>
      <c r="AD11" s="167"/>
      <c r="AE11" s="169"/>
      <c r="AF11" s="170"/>
      <c r="AG11" s="252"/>
      <c r="AH11" s="252"/>
      <c r="AI11" s="253"/>
      <c r="AJ11" s="199">
        <v>150152701</v>
      </c>
      <c r="AK11" s="200" t="s">
        <v>537</v>
      </c>
      <c r="AL11" s="201">
        <v>1</v>
      </c>
      <c r="AM11" s="168" t="s">
        <v>379</v>
      </c>
      <c r="AN11" s="195">
        <v>132.75</v>
      </c>
      <c r="AO11" s="169">
        <v>1</v>
      </c>
      <c r="AP11" s="170">
        <v>132.75</v>
      </c>
      <c r="AQ11" s="196" t="s">
        <v>3900</v>
      </c>
      <c r="AR11" s="259" t="s">
        <v>1282</v>
      </c>
      <c r="AS11" s="259"/>
      <c r="AT11" s="166">
        <v>42780</v>
      </c>
      <c r="AU11" s="167" t="s">
        <v>670</v>
      </c>
      <c r="AV11" s="166">
        <v>1</v>
      </c>
      <c r="AW11" s="168" t="s">
        <v>1048</v>
      </c>
      <c r="AX11" s="167">
        <v>140</v>
      </c>
      <c r="AY11" s="169">
        <v>1</v>
      </c>
      <c r="AZ11" s="170">
        <v>140</v>
      </c>
      <c r="BA11" s="188" t="s">
        <v>3900</v>
      </c>
      <c r="BB11" s="189" t="s">
        <v>2691</v>
      </c>
      <c r="BC11" s="189"/>
    </row>
    <row r="12" spans="1:55" ht="12.75" customHeight="1">
      <c r="A12" s="81">
        <v>9</v>
      </c>
      <c r="B12" s="104" t="s">
        <v>713</v>
      </c>
      <c r="C12" s="104">
        <v>50</v>
      </c>
      <c r="D12" s="90" t="s">
        <v>670</v>
      </c>
      <c r="E12" s="10">
        <v>45</v>
      </c>
      <c r="F12" s="166">
        <v>1</v>
      </c>
      <c r="G12" s="167">
        <v>1</v>
      </c>
      <c r="H12" s="166">
        <v>1</v>
      </c>
      <c r="I12" s="168" t="s">
        <v>3370</v>
      </c>
      <c r="J12" s="167">
        <v>33.225000000000001</v>
      </c>
      <c r="K12" s="169">
        <v>45</v>
      </c>
      <c r="L12" s="170">
        <v>1495.125</v>
      </c>
      <c r="M12" s="188" t="s">
        <v>2380</v>
      </c>
      <c r="N12" s="198" t="s">
        <v>2392</v>
      </c>
      <c r="O12" s="198"/>
      <c r="P12" s="247">
        <v>68001</v>
      </c>
      <c r="Q12" s="167" t="s">
        <v>619</v>
      </c>
      <c r="R12" s="166">
        <v>1</v>
      </c>
      <c r="S12" s="248" t="s">
        <v>3327</v>
      </c>
      <c r="T12" s="167">
        <v>25.99</v>
      </c>
      <c r="U12" s="169">
        <v>45</v>
      </c>
      <c r="V12" s="170">
        <v>1169.55</v>
      </c>
      <c r="W12" s="252" t="s">
        <v>3903</v>
      </c>
      <c r="X12" s="253" t="s">
        <v>3379</v>
      </c>
      <c r="Y12" s="253"/>
      <c r="Z12" s="247"/>
      <c r="AA12" s="167"/>
      <c r="AB12" s="166"/>
      <c r="AC12" s="248"/>
      <c r="AD12" s="167"/>
      <c r="AE12" s="169"/>
      <c r="AF12" s="170"/>
      <c r="AG12" s="252"/>
      <c r="AH12" s="252"/>
      <c r="AI12" s="253"/>
      <c r="AJ12" s="199">
        <v>151100314</v>
      </c>
      <c r="AK12" s="200" t="s">
        <v>2201</v>
      </c>
      <c r="AL12" s="201">
        <v>1</v>
      </c>
      <c r="AM12" s="168" t="s">
        <v>394</v>
      </c>
      <c r="AN12" s="195">
        <v>33.225000000000001</v>
      </c>
      <c r="AO12" s="169">
        <v>45</v>
      </c>
      <c r="AP12" s="170">
        <v>1495.125</v>
      </c>
      <c r="AQ12" s="196" t="s">
        <v>3903</v>
      </c>
      <c r="AR12" s="259" t="s">
        <v>1283</v>
      </c>
      <c r="AS12" s="259"/>
      <c r="AT12" s="166">
        <v>12301</v>
      </c>
      <c r="AU12" s="167" t="s">
        <v>670</v>
      </c>
      <c r="AV12" s="166">
        <v>1</v>
      </c>
      <c r="AW12" s="168" t="s">
        <v>1048</v>
      </c>
      <c r="AX12" s="167">
        <v>16</v>
      </c>
      <c r="AY12" s="169">
        <v>45</v>
      </c>
      <c r="AZ12" s="170">
        <v>720</v>
      </c>
      <c r="BA12" s="188" t="s">
        <v>2697</v>
      </c>
      <c r="BB12" s="189" t="s">
        <v>1049</v>
      </c>
      <c r="BC12" s="189" t="s">
        <v>4080</v>
      </c>
    </row>
    <row r="13" spans="1:55">
      <c r="A13" s="81">
        <v>10</v>
      </c>
      <c r="B13" s="104" t="s">
        <v>714</v>
      </c>
      <c r="C13" s="104">
        <v>50</v>
      </c>
      <c r="D13" s="90" t="s">
        <v>670</v>
      </c>
      <c r="E13" s="10">
        <v>25</v>
      </c>
      <c r="F13" s="166">
        <v>2</v>
      </c>
      <c r="G13" s="167">
        <v>1</v>
      </c>
      <c r="H13" s="166">
        <v>1</v>
      </c>
      <c r="I13" s="168" t="s">
        <v>3370</v>
      </c>
      <c r="J13" s="167">
        <v>42.862499999999997</v>
      </c>
      <c r="K13" s="169">
        <v>25</v>
      </c>
      <c r="L13" s="170">
        <v>1071.5625</v>
      </c>
      <c r="M13" s="188" t="s">
        <v>2380</v>
      </c>
      <c r="N13" s="198" t="s">
        <v>2393</v>
      </c>
      <c r="O13" s="198"/>
      <c r="P13" s="247">
        <v>68002</v>
      </c>
      <c r="Q13" s="167" t="s">
        <v>619</v>
      </c>
      <c r="R13" s="166">
        <v>1</v>
      </c>
      <c r="S13" s="248" t="s">
        <v>3327</v>
      </c>
      <c r="T13" s="167">
        <v>31.93</v>
      </c>
      <c r="U13" s="169">
        <v>25</v>
      </c>
      <c r="V13" s="170">
        <v>798.25</v>
      </c>
      <c r="W13" s="252" t="s">
        <v>3903</v>
      </c>
      <c r="X13" s="253" t="s">
        <v>3380</v>
      </c>
      <c r="Y13" s="253"/>
      <c r="Z13" s="247"/>
      <c r="AA13" s="167"/>
      <c r="AB13" s="166"/>
      <c r="AC13" s="248"/>
      <c r="AD13" s="167"/>
      <c r="AE13" s="169"/>
      <c r="AF13" s="170"/>
      <c r="AG13" s="252"/>
      <c r="AH13" s="252"/>
      <c r="AI13" s="253"/>
      <c r="AJ13" s="199">
        <v>151100322</v>
      </c>
      <c r="AK13" s="200" t="s">
        <v>2201</v>
      </c>
      <c r="AL13" s="201">
        <v>1</v>
      </c>
      <c r="AM13" s="168" t="s">
        <v>394</v>
      </c>
      <c r="AN13" s="195">
        <v>42.862499999999997</v>
      </c>
      <c r="AO13" s="169">
        <v>25</v>
      </c>
      <c r="AP13" s="170">
        <v>1071.5625</v>
      </c>
      <c r="AQ13" s="196" t="s">
        <v>3903</v>
      </c>
      <c r="AR13" s="259" t="s">
        <v>1284</v>
      </c>
      <c r="AS13" s="259"/>
      <c r="AT13" s="166">
        <v>77507</v>
      </c>
      <c r="AU13" s="167" t="s">
        <v>670</v>
      </c>
      <c r="AV13" s="166">
        <v>1</v>
      </c>
      <c r="AW13" s="168" t="s">
        <v>1048</v>
      </c>
      <c r="AX13" s="167">
        <v>20.5</v>
      </c>
      <c r="AY13" s="169">
        <v>25</v>
      </c>
      <c r="AZ13" s="170">
        <v>512.5</v>
      </c>
      <c r="BA13" s="188" t="s">
        <v>2697</v>
      </c>
      <c r="BB13" s="189" t="s">
        <v>1050</v>
      </c>
      <c r="BC13" s="189"/>
    </row>
    <row r="14" spans="1:55" ht="12.75" customHeight="1">
      <c r="A14" s="81">
        <v>11</v>
      </c>
      <c r="B14" s="104" t="s">
        <v>4205</v>
      </c>
      <c r="C14" s="104">
        <v>50</v>
      </c>
      <c r="D14" s="90" t="s">
        <v>670</v>
      </c>
      <c r="E14" s="10">
        <v>15</v>
      </c>
      <c r="F14" s="166">
        <v>3</v>
      </c>
      <c r="G14" s="167">
        <v>1</v>
      </c>
      <c r="H14" s="166">
        <v>1</v>
      </c>
      <c r="I14" s="168" t="s">
        <v>3370</v>
      </c>
      <c r="J14" s="167">
        <v>54</v>
      </c>
      <c r="K14" s="169">
        <v>15</v>
      </c>
      <c r="L14" s="170">
        <v>810</v>
      </c>
      <c r="M14" s="188" t="s">
        <v>2380</v>
      </c>
      <c r="N14" s="198" t="s">
        <v>2394</v>
      </c>
      <c r="O14" s="198"/>
      <c r="P14" s="247">
        <v>68003</v>
      </c>
      <c r="Q14" s="167" t="s">
        <v>619</v>
      </c>
      <c r="R14" s="166">
        <v>1</v>
      </c>
      <c r="S14" s="248" t="s">
        <v>3327</v>
      </c>
      <c r="T14" s="167">
        <v>35.1</v>
      </c>
      <c r="U14" s="169">
        <v>15</v>
      </c>
      <c r="V14" s="170">
        <v>526.5</v>
      </c>
      <c r="W14" s="252" t="s">
        <v>3903</v>
      </c>
      <c r="X14" s="253" t="s">
        <v>3381</v>
      </c>
      <c r="Y14" s="253"/>
      <c r="Z14" s="247"/>
      <c r="AA14" s="167"/>
      <c r="AB14" s="166"/>
      <c r="AC14" s="248"/>
      <c r="AD14" s="167"/>
      <c r="AE14" s="169"/>
      <c r="AF14" s="170"/>
      <c r="AG14" s="252"/>
      <c r="AH14" s="252"/>
      <c r="AI14" s="253"/>
      <c r="AJ14" s="199">
        <v>151100330</v>
      </c>
      <c r="AK14" s="200" t="s">
        <v>2201</v>
      </c>
      <c r="AL14" s="201">
        <v>1</v>
      </c>
      <c r="AM14" s="168" t="s">
        <v>394</v>
      </c>
      <c r="AN14" s="195">
        <v>54</v>
      </c>
      <c r="AO14" s="169">
        <v>15</v>
      </c>
      <c r="AP14" s="170">
        <v>810</v>
      </c>
      <c r="AQ14" s="196" t="s">
        <v>3903</v>
      </c>
      <c r="AR14" s="259" t="s">
        <v>1285</v>
      </c>
      <c r="AS14" s="259"/>
      <c r="AT14" s="166">
        <v>65290</v>
      </c>
      <c r="AU14" s="167" t="s">
        <v>670</v>
      </c>
      <c r="AV14" s="166">
        <v>1</v>
      </c>
      <c r="AW14" s="168" t="s">
        <v>1048</v>
      </c>
      <c r="AX14" s="167">
        <v>49.45</v>
      </c>
      <c r="AY14" s="169">
        <v>15</v>
      </c>
      <c r="AZ14" s="170">
        <v>741.75</v>
      </c>
      <c r="BA14" s="188" t="s">
        <v>3903</v>
      </c>
      <c r="BB14" s="189" t="s">
        <v>2692</v>
      </c>
      <c r="BC14" s="189"/>
    </row>
    <row r="15" spans="1:55" ht="36">
      <c r="A15" s="81">
        <v>12</v>
      </c>
      <c r="B15" s="90" t="s">
        <v>1502</v>
      </c>
      <c r="C15" s="104">
        <v>1</v>
      </c>
      <c r="D15" s="104" t="s">
        <v>618</v>
      </c>
      <c r="E15" s="10">
        <v>2</v>
      </c>
      <c r="F15" s="166">
        <v>648</v>
      </c>
      <c r="G15" s="167">
        <v>1</v>
      </c>
      <c r="H15" s="166">
        <v>3</v>
      </c>
      <c r="I15" s="168" t="s">
        <v>3543</v>
      </c>
      <c r="J15" s="167">
        <v>43.274999999999999</v>
      </c>
      <c r="K15" s="169">
        <v>0.66666666665999996</v>
      </c>
      <c r="L15" s="170">
        <f>J15*K15</f>
        <v>28.849999999711496</v>
      </c>
      <c r="M15" s="188" t="s">
        <v>2380</v>
      </c>
      <c r="N15" s="198" t="s">
        <v>2395</v>
      </c>
      <c r="O15" s="198"/>
      <c r="P15" s="247">
        <v>6159</v>
      </c>
      <c r="Q15" s="167" t="s">
        <v>3382</v>
      </c>
      <c r="R15" s="166">
        <v>3</v>
      </c>
      <c r="S15" s="248" t="s">
        <v>3383</v>
      </c>
      <c r="T15" s="167">
        <v>51.93</v>
      </c>
      <c r="U15" s="169">
        <v>0.66666666666666663</v>
      </c>
      <c r="V15" s="170">
        <v>34.619999999999997</v>
      </c>
      <c r="W15" s="252" t="s">
        <v>3903</v>
      </c>
      <c r="X15" s="250" t="s">
        <v>3384</v>
      </c>
      <c r="Y15" s="250"/>
      <c r="Z15" s="247"/>
      <c r="AA15" s="167"/>
      <c r="AB15" s="166"/>
      <c r="AC15" s="248"/>
      <c r="AD15" s="167"/>
      <c r="AE15" s="169"/>
      <c r="AF15" s="170"/>
      <c r="AG15" s="252"/>
      <c r="AH15" s="268"/>
      <c r="AI15" s="250"/>
      <c r="AJ15" s="199">
        <v>151100276</v>
      </c>
      <c r="AK15" s="200" t="s">
        <v>2201</v>
      </c>
      <c r="AL15" s="201">
        <v>3</v>
      </c>
      <c r="AM15" s="168" t="s">
        <v>1286</v>
      </c>
      <c r="AN15" s="195">
        <v>43.274999999999999</v>
      </c>
      <c r="AO15" s="169">
        <v>0.66666666666666663</v>
      </c>
      <c r="AP15" s="170">
        <v>28.85</v>
      </c>
      <c r="AQ15" s="196" t="s">
        <v>3903</v>
      </c>
      <c r="AR15" s="259" t="s">
        <v>1287</v>
      </c>
      <c r="AS15" s="259"/>
      <c r="AT15" s="166">
        <v>90226</v>
      </c>
      <c r="AU15" s="167" t="s">
        <v>618</v>
      </c>
      <c r="AV15" s="166">
        <f>12/4</f>
        <v>3</v>
      </c>
      <c r="AW15" s="168" t="s">
        <v>1051</v>
      </c>
      <c r="AX15" s="167">
        <v>47.371400000000001</v>
      </c>
      <c r="AY15" s="169">
        <f>2/3</f>
        <v>0.66666666666666663</v>
      </c>
      <c r="AZ15" s="170">
        <f>AX15*AY15</f>
        <v>31.580933333333334</v>
      </c>
      <c r="BA15" s="188" t="s">
        <v>3903</v>
      </c>
      <c r="BB15" s="189" t="s">
        <v>2693</v>
      </c>
      <c r="BC15" s="189"/>
    </row>
    <row r="16" spans="1:55" ht="36">
      <c r="A16" s="81">
        <v>13</v>
      </c>
      <c r="B16" s="90" t="s">
        <v>1723</v>
      </c>
      <c r="C16" s="104">
        <v>100</v>
      </c>
      <c r="D16" s="104" t="s">
        <v>619</v>
      </c>
      <c r="E16" s="10">
        <v>2</v>
      </c>
      <c r="F16" s="166">
        <v>575</v>
      </c>
      <c r="G16" s="167">
        <v>1</v>
      </c>
      <c r="H16" s="166">
        <v>1</v>
      </c>
      <c r="I16" s="168" t="s">
        <v>3135</v>
      </c>
      <c r="J16" s="167">
        <v>31.3032</v>
      </c>
      <c r="K16" s="169">
        <v>2</v>
      </c>
      <c r="L16" s="170">
        <v>62.606400000000001</v>
      </c>
      <c r="M16" s="188"/>
      <c r="N16" s="198" t="s">
        <v>2396</v>
      </c>
      <c r="O16" s="198"/>
      <c r="P16" s="247" t="s">
        <v>775</v>
      </c>
      <c r="Q16" s="167" t="s">
        <v>619</v>
      </c>
      <c r="R16" s="166">
        <v>1</v>
      </c>
      <c r="S16" s="248" t="s">
        <v>3158</v>
      </c>
      <c r="T16" s="167">
        <v>36.06</v>
      </c>
      <c r="U16" s="169">
        <v>2</v>
      </c>
      <c r="V16" s="170">
        <v>72.12</v>
      </c>
      <c r="W16" s="249" t="s">
        <v>3904</v>
      </c>
      <c r="X16" s="250" t="s">
        <v>3905</v>
      </c>
      <c r="Y16" s="250"/>
      <c r="Z16" s="247"/>
      <c r="AA16" s="167"/>
      <c r="AB16" s="166"/>
      <c r="AC16" s="248"/>
      <c r="AD16" s="167"/>
      <c r="AE16" s="169"/>
      <c r="AF16" s="170"/>
      <c r="AG16" s="249"/>
      <c r="AH16" s="269"/>
      <c r="AI16" s="250"/>
      <c r="AJ16" s="199">
        <v>150193025</v>
      </c>
      <c r="AK16" s="200" t="s">
        <v>537</v>
      </c>
      <c r="AL16" s="201">
        <v>1</v>
      </c>
      <c r="AM16" s="168" t="s">
        <v>1288</v>
      </c>
      <c r="AN16" s="195">
        <v>30.947600000000001</v>
      </c>
      <c r="AO16" s="169">
        <v>2</v>
      </c>
      <c r="AP16" s="170">
        <v>61.895200000000003</v>
      </c>
      <c r="AQ16" s="196" t="s">
        <v>3904</v>
      </c>
      <c r="AR16" s="259" t="s">
        <v>1289</v>
      </c>
      <c r="AS16" s="259"/>
      <c r="AT16" s="166">
        <v>94022</v>
      </c>
      <c r="AU16" s="167" t="s">
        <v>619</v>
      </c>
      <c r="AV16" s="166">
        <v>1</v>
      </c>
      <c r="AW16" s="168" t="s">
        <v>3158</v>
      </c>
      <c r="AX16" s="167">
        <v>31.372200000000003</v>
      </c>
      <c r="AY16" s="169">
        <v>2</v>
      </c>
      <c r="AZ16" s="170">
        <v>62.744400000000006</v>
      </c>
      <c r="BA16" s="188" t="s">
        <v>3903</v>
      </c>
      <c r="BB16" s="189" t="s">
        <v>2694</v>
      </c>
      <c r="BC16" s="189"/>
    </row>
    <row r="17" spans="1:55" ht="38.25">
      <c r="A17" s="81">
        <v>14</v>
      </c>
      <c r="B17" s="90" t="s">
        <v>1503</v>
      </c>
      <c r="C17" s="104">
        <v>1</v>
      </c>
      <c r="D17" s="104" t="s">
        <v>583</v>
      </c>
      <c r="E17" s="10">
        <v>2</v>
      </c>
      <c r="F17" s="166">
        <v>12362</v>
      </c>
      <c r="G17" s="167">
        <v>1</v>
      </c>
      <c r="H17" s="166">
        <v>1</v>
      </c>
      <c r="I17" s="168" t="s">
        <v>3366</v>
      </c>
      <c r="J17" s="167">
        <v>39.476300000000002</v>
      </c>
      <c r="K17" s="169">
        <v>2</v>
      </c>
      <c r="L17" s="170">
        <v>78.952600000000004</v>
      </c>
      <c r="M17" s="188" t="s">
        <v>2386</v>
      </c>
      <c r="N17" s="198" t="s">
        <v>2397</v>
      </c>
      <c r="O17" s="198"/>
      <c r="P17" s="247" t="s">
        <v>3385</v>
      </c>
      <c r="Q17" s="167" t="s">
        <v>583</v>
      </c>
      <c r="R17" s="166">
        <v>1</v>
      </c>
      <c r="S17" s="248" t="s">
        <v>3329</v>
      </c>
      <c r="T17" s="167">
        <v>44.07</v>
      </c>
      <c r="U17" s="169">
        <v>2</v>
      </c>
      <c r="V17" s="170">
        <v>88.14</v>
      </c>
      <c r="W17" s="252" t="s">
        <v>3895</v>
      </c>
      <c r="X17" s="253" t="s">
        <v>3386</v>
      </c>
      <c r="Y17" s="253"/>
      <c r="Z17" s="247"/>
      <c r="AA17" s="167"/>
      <c r="AB17" s="166"/>
      <c r="AC17" s="248"/>
      <c r="AD17" s="167"/>
      <c r="AE17" s="169"/>
      <c r="AF17" s="170"/>
      <c r="AG17" s="252"/>
      <c r="AH17" s="252"/>
      <c r="AI17" s="253"/>
      <c r="AJ17" s="199">
        <v>150171226</v>
      </c>
      <c r="AK17" s="200" t="s">
        <v>2201</v>
      </c>
      <c r="AL17" s="201">
        <v>1</v>
      </c>
      <c r="AM17" s="168" t="s">
        <v>1901</v>
      </c>
      <c r="AN17" s="195">
        <v>35.044199999999996</v>
      </c>
      <c r="AO17" s="169">
        <v>2</v>
      </c>
      <c r="AP17" s="170">
        <v>70.088399999999993</v>
      </c>
      <c r="AQ17" s="196" t="s">
        <v>3895</v>
      </c>
      <c r="AR17" s="259" t="s">
        <v>1290</v>
      </c>
      <c r="AS17" s="259"/>
      <c r="AT17" s="166">
        <v>45645</v>
      </c>
      <c r="AU17" s="167" t="s">
        <v>583</v>
      </c>
      <c r="AV17" s="166">
        <v>1</v>
      </c>
      <c r="AW17" s="168" t="s">
        <v>3329</v>
      </c>
      <c r="AX17" s="167">
        <v>33.146999999999998</v>
      </c>
      <c r="AY17" s="169">
        <v>2</v>
      </c>
      <c r="AZ17" s="170">
        <v>66.293999999999997</v>
      </c>
      <c r="BA17" s="188" t="s">
        <v>3903</v>
      </c>
      <c r="BB17" s="189" t="s">
        <v>2695</v>
      </c>
      <c r="BC17" s="189"/>
    </row>
    <row r="18" spans="1:55" ht="25.5" customHeight="1">
      <c r="A18" s="81">
        <v>15</v>
      </c>
      <c r="B18" s="90" t="s">
        <v>1504</v>
      </c>
      <c r="C18" s="104">
        <v>100</v>
      </c>
      <c r="D18" s="104" t="s">
        <v>619</v>
      </c>
      <c r="E18" s="10">
        <v>40</v>
      </c>
      <c r="F18" s="166">
        <v>555</v>
      </c>
      <c r="G18" s="167">
        <v>1</v>
      </c>
      <c r="H18" s="166">
        <v>1</v>
      </c>
      <c r="I18" s="168" t="s">
        <v>3135</v>
      </c>
      <c r="J18" s="167">
        <v>4.6528</v>
      </c>
      <c r="K18" s="169">
        <v>40</v>
      </c>
      <c r="L18" s="170">
        <v>186.11199999999999</v>
      </c>
      <c r="M18" s="188" t="s">
        <v>2398</v>
      </c>
      <c r="N18" s="198" t="s">
        <v>2399</v>
      </c>
      <c r="O18" s="198"/>
      <c r="P18" s="247" t="s">
        <v>776</v>
      </c>
      <c r="Q18" s="167" t="s">
        <v>619</v>
      </c>
      <c r="R18" s="166">
        <v>1</v>
      </c>
      <c r="S18" s="248" t="s">
        <v>3158</v>
      </c>
      <c r="T18" s="167">
        <v>6.7</v>
      </c>
      <c r="U18" s="169">
        <v>40</v>
      </c>
      <c r="V18" s="170">
        <v>268</v>
      </c>
      <c r="W18" s="252" t="s">
        <v>3889</v>
      </c>
      <c r="X18" s="253" t="s">
        <v>3906</v>
      </c>
      <c r="Y18" s="253"/>
      <c r="Z18" s="247"/>
      <c r="AA18" s="167"/>
      <c r="AB18" s="166"/>
      <c r="AC18" s="248"/>
      <c r="AD18" s="167"/>
      <c r="AE18" s="169"/>
      <c r="AF18" s="170"/>
      <c r="AG18" s="252"/>
      <c r="AH18" s="252"/>
      <c r="AI18" s="253"/>
      <c r="AJ18" s="199">
        <v>150162456</v>
      </c>
      <c r="AK18" s="200" t="s">
        <v>538</v>
      </c>
      <c r="AL18" s="201">
        <v>1</v>
      </c>
      <c r="AM18" s="168" t="s">
        <v>1291</v>
      </c>
      <c r="AN18" s="195">
        <v>6.3712</v>
      </c>
      <c r="AO18" s="169">
        <v>40</v>
      </c>
      <c r="AP18" s="170">
        <v>254.84800000000001</v>
      </c>
      <c r="AQ18" s="196" t="s">
        <v>1292</v>
      </c>
      <c r="AR18" s="259" t="s">
        <v>1293</v>
      </c>
      <c r="AS18" s="259"/>
      <c r="AT18" s="166">
        <v>7670</v>
      </c>
      <c r="AU18" s="167" t="s">
        <v>619</v>
      </c>
      <c r="AV18" s="166">
        <v>1</v>
      </c>
      <c r="AW18" s="168" t="s">
        <v>3158</v>
      </c>
      <c r="AX18" s="167">
        <v>5</v>
      </c>
      <c r="AY18" s="169">
        <v>40</v>
      </c>
      <c r="AZ18" s="170">
        <v>200</v>
      </c>
      <c r="BA18" s="188" t="s">
        <v>2696</v>
      </c>
      <c r="BB18" s="189" t="s">
        <v>1052</v>
      </c>
      <c r="BC18" s="189"/>
    </row>
    <row r="19" spans="1:55" ht="25.5">
      <c r="A19" s="81">
        <v>16</v>
      </c>
      <c r="B19" s="90" t="s">
        <v>4309</v>
      </c>
      <c r="C19" s="104">
        <v>1</v>
      </c>
      <c r="D19" s="104" t="s">
        <v>583</v>
      </c>
      <c r="E19" s="10">
        <v>5</v>
      </c>
      <c r="F19" s="166">
        <v>477</v>
      </c>
      <c r="G19" s="167">
        <v>1</v>
      </c>
      <c r="H19" s="166">
        <v>1</v>
      </c>
      <c r="I19" s="168" t="s">
        <v>3366</v>
      </c>
      <c r="J19" s="167">
        <v>29.444199999999999</v>
      </c>
      <c r="K19" s="169">
        <v>5</v>
      </c>
      <c r="L19" s="170">
        <v>147.221</v>
      </c>
      <c r="M19" s="188" t="s">
        <v>2380</v>
      </c>
      <c r="N19" s="198" t="s">
        <v>2400</v>
      </c>
      <c r="O19" s="198"/>
      <c r="P19" s="247" t="s">
        <v>3387</v>
      </c>
      <c r="Q19" s="167" t="s">
        <v>3388</v>
      </c>
      <c r="R19" s="166">
        <v>1.33</v>
      </c>
      <c r="S19" s="248" t="s">
        <v>3389</v>
      </c>
      <c r="T19" s="167">
        <v>20</v>
      </c>
      <c r="U19" s="169">
        <v>3.7593984962406015</v>
      </c>
      <c r="V19" s="170">
        <v>75.187969924812023</v>
      </c>
      <c r="W19" s="252" t="s">
        <v>3889</v>
      </c>
      <c r="X19" s="253" t="s">
        <v>3907</v>
      </c>
      <c r="Y19" s="253"/>
      <c r="Z19" s="247"/>
      <c r="AA19" s="167"/>
      <c r="AB19" s="166"/>
      <c r="AC19" s="248"/>
      <c r="AD19" s="167"/>
      <c r="AE19" s="169"/>
      <c r="AF19" s="170"/>
      <c r="AG19" s="252"/>
      <c r="AH19" s="252"/>
      <c r="AI19" s="253"/>
      <c r="AJ19" s="199">
        <v>151102317</v>
      </c>
      <c r="AK19" s="200" t="s">
        <v>2201</v>
      </c>
      <c r="AL19" s="201">
        <v>1</v>
      </c>
      <c r="AM19" s="168" t="s">
        <v>1901</v>
      </c>
      <c r="AN19" s="195">
        <v>27.09</v>
      </c>
      <c r="AO19" s="169">
        <v>5</v>
      </c>
      <c r="AP19" s="170">
        <v>135.44999999999999</v>
      </c>
      <c r="AQ19" s="196" t="s">
        <v>3903</v>
      </c>
      <c r="AR19" s="259" t="s">
        <v>1294</v>
      </c>
      <c r="AS19" s="259"/>
      <c r="AT19" s="166">
        <v>36994</v>
      </c>
      <c r="AU19" s="167" t="s">
        <v>583</v>
      </c>
      <c r="AV19" s="166">
        <v>1.33</v>
      </c>
      <c r="AW19" s="168" t="s">
        <v>3329</v>
      </c>
      <c r="AX19" s="167">
        <v>18.53</v>
      </c>
      <c r="AY19" s="169">
        <v>3.7593984962406015</v>
      </c>
      <c r="AZ19" s="170">
        <v>69.661654135338352</v>
      </c>
      <c r="BA19" s="188" t="s">
        <v>2697</v>
      </c>
      <c r="BB19" s="189" t="s">
        <v>2698</v>
      </c>
      <c r="BC19" s="189" t="s">
        <v>2885</v>
      </c>
    </row>
    <row r="20" spans="1:55" ht="25.5" customHeight="1">
      <c r="A20" s="81">
        <v>17</v>
      </c>
      <c r="B20" s="90" t="s">
        <v>4310</v>
      </c>
      <c r="C20" s="104">
        <v>1</v>
      </c>
      <c r="D20" s="104" t="s">
        <v>583</v>
      </c>
      <c r="E20" s="10">
        <v>5</v>
      </c>
      <c r="F20" s="166">
        <v>528</v>
      </c>
      <c r="G20" s="167">
        <v>1</v>
      </c>
      <c r="H20" s="166">
        <v>1</v>
      </c>
      <c r="I20" s="168" t="s">
        <v>3366</v>
      </c>
      <c r="J20" s="167">
        <v>29.4</v>
      </c>
      <c r="K20" s="169">
        <v>5</v>
      </c>
      <c r="L20" s="170">
        <v>147</v>
      </c>
      <c r="M20" s="188" t="s">
        <v>2380</v>
      </c>
      <c r="N20" s="198" t="s">
        <v>2401</v>
      </c>
      <c r="O20" s="198"/>
      <c r="P20" s="247" t="s">
        <v>777</v>
      </c>
      <c r="Q20" s="167" t="s">
        <v>3388</v>
      </c>
      <c r="R20" s="166">
        <v>1.33</v>
      </c>
      <c r="S20" s="248" t="s">
        <v>3389</v>
      </c>
      <c r="T20" s="167">
        <v>20</v>
      </c>
      <c r="U20" s="169">
        <v>3.7593984962406015</v>
      </c>
      <c r="V20" s="170">
        <v>75.187969924812023</v>
      </c>
      <c r="W20" s="252" t="s">
        <v>3889</v>
      </c>
      <c r="X20" s="253" t="s">
        <v>3907</v>
      </c>
      <c r="Y20" s="253"/>
      <c r="Z20" s="247"/>
      <c r="AA20" s="167"/>
      <c r="AB20" s="166"/>
      <c r="AC20" s="248"/>
      <c r="AD20" s="167"/>
      <c r="AE20" s="169"/>
      <c r="AF20" s="170"/>
      <c r="AG20" s="252"/>
      <c r="AH20" s="252"/>
      <c r="AI20" s="253"/>
      <c r="AJ20" s="199">
        <v>151102317</v>
      </c>
      <c r="AK20" s="200" t="s">
        <v>2201</v>
      </c>
      <c r="AL20" s="201">
        <v>1</v>
      </c>
      <c r="AM20" s="168" t="s">
        <v>1901</v>
      </c>
      <c r="AN20" s="195">
        <v>27.09</v>
      </c>
      <c r="AO20" s="169">
        <v>5</v>
      </c>
      <c r="AP20" s="170">
        <v>135.44999999999999</v>
      </c>
      <c r="AQ20" s="196" t="s">
        <v>3903</v>
      </c>
      <c r="AR20" s="259" t="s">
        <v>1294</v>
      </c>
      <c r="AS20" s="259"/>
      <c r="AT20" s="166">
        <v>12819</v>
      </c>
      <c r="AU20" s="167" t="s">
        <v>583</v>
      </c>
      <c r="AV20" s="166">
        <v>1.33</v>
      </c>
      <c r="AW20" s="168" t="s">
        <v>3329</v>
      </c>
      <c r="AX20" s="167">
        <v>18.53</v>
      </c>
      <c r="AY20" s="169">
        <v>3.7593984962406015</v>
      </c>
      <c r="AZ20" s="170">
        <v>69.661654135338352</v>
      </c>
      <c r="BA20" s="188" t="s">
        <v>2697</v>
      </c>
      <c r="BB20" s="189" t="s">
        <v>2698</v>
      </c>
      <c r="BC20" s="189"/>
    </row>
    <row r="21" spans="1:55" ht="25.5">
      <c r="A21" s="81">
        <v>18</v>
      </c>
      <c r="B21" s="90" t="s">
        <v>4311</v>
      </c>
      <c r="C21" s="104">
        <v>1</v>
      </c>
      <c r="D21" s="104" t="s">
        <v>583</v>
      </c>
      <c r="E21" s="10">
        <v>10</v>
      </c>
      <c r="F21" s="166">
        <v>540</v>
      </c>
      <c r="G21" s="167">
        <v>1</v>
      </c>
      <c r="H21" s="166">
        <v>1</v>
      </c>
      <c r="I21" s="168" t="s">
        <v>3366</v>
      </c>
      <c r="J21" s="167">
        <v>29.444199999999999</v>
      </c>
      <c r="K21" s="169">
        <v>10</v>
      </c>
      <c r="L21" s="170">
        <v>294.44200000000001</v>
      </c>
      <c r="M21" s="188" t="s">
        <v>2380</v>
      </c>
      <c r="N21" s="198" t="s">
        <v>3544</v>
      </c>
      <c r="O21" s="198"/>
      <c r="P21" s="247" t="s">
        <v>778</v>
      </c>
      <c r="Q21" s="167" t="s">
        <v>3390</v>
      </c>
      <c r="R21" s="166">
        <v>0.8</v>
      </c>
      <c r="S21" s="248" t="s">
        <v>3391</v>
      </c>
      <c r="T21" s="167">
        <v>25.84</v>
      </c>
      <c r="U21" s="169">
        <v>12.5</v>
      </c>
      <c r="V21" s="170">
        <v>323</v>
      </c>
      <c r="W21" s="252" t="s">
        <v>3889</v>
      </c>
      <c r="X21" s="253" t="s">
        <v>3392</v>
      </c>
      <c r="Y21" s="253"/>
      <c r="Z21" s="247"/>
      <c r="AA21" s="167"/>
      <c r="AB21" s="166"/>
      <c r="AC21" s="248"/>
      <c r="AD21" s="167"/>
      <c r="AE21" s="169"/>
      <c r="AF21" s="170"/>
      <c r="AG21" s="252"/>
      <c r="AH21" s="252"/>
      <c r="AI21" s="253"/>
      <c r="AJ21" s="199">
        <v>151102260</v>
      </c>
      <c r="AK21" s="200" t="s">
        <v>2201</v>
      </c>
      <c r="AL21" s="201">
        <v>2</v>
      </c>
      <c r="AM21" s="168" t="s">
        <v>1901</v>
      </c>
      <c r="AN21" s="195">
        <v>47.447800000000001</v>
      </c>
      <c r="AO21" s="169">
        <v>5</v>
      </c>
      <c r="AP21" s="170">
        <v>237.239</v>
      </c>
      <c r="AQ21" s="196" t="s">
        <v>1295</v>
      </c>
      <c r="AR21" s="259" t="s">
        <v>1296</v>
      </c>
      <c r="AS21" s="259"/>
      <c r="AT21" s="166">
        <v>63318</v>
      </c>
      <c r="AU21" s="166" t="s">
        <v>583</v>
      </c>
      <c r="AV21" s="166">
        <v>1</v>
      </c>
      <c r="AW21" s="168" t="s">
        <v>3329</v>
      </c>
      <c r="AX21" s="167">
        <v>56.251999999999995</v>
      </c>
      <c r="AY21" s="169">
        <v>10</v>
      </c>
      <c r="AZ21" s="170">
        <v>562.52</v>
      </c>
      <c r="BA21" s="188" t="s">
        <v>3903</v>
      </c>
      <c r="BB21" s="189" t="s">
        <v>2699</v>
      </c>
      <c r="BC21" s="189"/>
    </row>
    <row r="22" spans="1:55" ht="25.5" customHeight="1">
      <c r="A22" s="81">
        <v>19</v>
      </c>
      <c r="B22" s="90" t="s">
        <v>4312</v>
      </c>
      <c r="C22" s="104">
        <v>1</v>
      </c>
      <c r="D22" s="104" t="s">
        <v>583</v>
      </c>
      <c r="E22" s="10">
        <v>15</v>
      </c>
      <c r="F22" s="166">
        <v>650</v>
      </c>
      <c r="G22" s="167">
        <v>1</v>
      </c>
      <c r="H22" s="166">
        <v>1</v>
      </c>
      <c r="I22" s="168" t="s">
        <v>3366</v>
      </c>
      <c r="J22" s="167">
        <v>26.760200000000001</v>
      </c>
      <c r="K22" s="169">
        <v>15</v>
      </c>
      <c r="L22" s="170">
        <v>401.40300000000002</v>
      </c>
      <c r="M22" s="188" t="s">
        <v>2380</v>
      </c>
      <c r="N22" s="198" t="s">
        <v>3545</v>
      </c>
      <c r="O22" s="198"/>
      <c r="P22" s="247" t="s">
        <v>779</v>
      </c>
      <c r="Q22" s="167" t="s">
        <v>3390</v>
      </c>
      <c r="R22" s="166">
        <v>0.8</v>
      </c>
      <c r="S22" s="248" t="s">
        <v>3391</v>
      </c>
      <c r="T22" s="167">
        <v>25.84</v>
      </c>
      <c r="U22" s="169">
        <v>18.75</v>
      </c>
      <c r="V22" s="170">
        <v>484.5</v>
      </c>
      <c r="W22" s="252" t="s">
        <v>3889</v>
      </c>
      <c r="X22" s="253" t="s">
        <v>3392</v>
      </c>
      <c r="Y22" s="253"/>
      <c r="Z22" s="247"/>
      <c r="AA22" s="167"/>
      <c r="AB22" s="166"/>
      <c r="AC22" s="248"/>
      <c r="AD22" s="167"/>
      <c r="AE22" s="169"/>
      <c r="AF22" s="170"/>
      <c r="AG22" s="252"/>
      <c r="AH22" s="252"/>
      <c r="AI22" s="253"/>
      <c r="AJ22" s="199">
        <v>151102260</v>
      </c>
      <c r="AK22" s="200" t="s">
        <v>2201</v>
      </c>
      <c r="AL22" s="201">
        <v>2</v>
      </c>
      <c r="AM22" s="168" t="s">
        <v>1901</v>
      </c>
      <c r="AN22" s="195">
        <v>47.447800000000001</v>
      </c>
      <c r="AO22" s="169">
        <v>7.5</v>
      </c>
      <c r="AP22" s="170">
        <v>355.85849999999999</v>
      </c>
      <c r="AQ22" s="196" t="s">
        <v>1295</v>
      </c>
      <c r="AR22" s="259" t="s">
        <v>1296</v>
      </c>
      <c r="AS22" s="259"/>
      <c r="AT22" s="166">
        <v>40999</v>
      </c>
      <c r="AU22" s="166" t="s">
        <v>583</v>
      </c>
      <c r="AV22" s="166">
        <v>1</v>
      </c>
      <c r="AW22" s="168" t="s">
        <v>3329</v>
      </c>
      <c r="AX22" s="167">
        <v>56.251999999999995</v>
      </c>
      <c r="AY22" s="169">
        <v>15</v>
      </c>
      <c r="AZ22" s="170">
        <v>843.78</v>
      </c>
      <c r="BA22" s="188" t="s">
        <v>3903</v>
      </c>
      <c r="BB22" s="189" t="s">
        <v>2699</v>
      </c>
      <c r="BC22" s="189"/>
    </row>
    <row r="23" spans="1:55" ht="25.5">
      <c r="A23" s="81">
        <v>20</v>
      </c>
      <c r="B23" s="90" t="s">
        <v>1449</v>
      </c>
      <c r="C23" s="90">
        <v>1</v>
      </c>
      <c r="D23" s="90" t="s">
        <v>583</v>
      </c>
      <c r="E23" s="10">
        <v>25</v>
      </c>
      <c r="F23" s="166">
        <v>318</v>
      </c>
      <c r="G23" s="167">
        <v>1</v>
      </c>
      <c r="H23" s="166">
        <v>1</v>
      </c>
      <c r="I23" s="168" t="s">
        <v>3366</v>
      </c>
      <c r="J23" s="167">
        <v>3.1225000000000001</v>
      </c>
      <c r="K23" s="169">
        <v>25</v>
      </c>
      <c r="L23" s="170">
        <v>78.0625</v>
      </c>
      <c r="M23" s="188" t="s">
        <v>2402</v>
      </c>
      <c r="N23" s="198" t="s">
        <v>2403</v>
      </c>
      <c r="O23" s="198"/>
      <c r="P23" s="247">
        <v>100</v>
      </c>
      <c r="Q23" s="167" t="s">
        <v>3393</v>
      </c>
      <c r="R23" s="166">
        <v>1</v>
      </c>
      <c r="S23" s="248" t="s">
        <v>3394</v>
      </c>
      <c r="T23" s="167">
        <v>2.66</v>
      </c>
      <c r="U23" s="169">
        <v>25</v>
      </c>
      <c r="V23" s="170">
        <v>66.5</v>
      </c>
      <c r="W23" s="252" t="s">
        <v>3908</v>
      </c>
      <c r="X23" s="253" t="s">
        <v>3909</v>
      </c>
      <c r="Y23" s="253"/>
      <c r="Z23" s="247"/>
      <c r="AA23" s="167"/>
      <c r="AB23" s="166"/>
      <c r="AC23" s="248"/>
      <c r="AD23" s="167"/>
      <c r="AE23" s="169"/>
      <c r="AF23" s="170"/>
      <c r="AG23" s="252"/>
      <c r="AH23" s="252"/>
      <c r="AI23" s="253"/>
      <c r="AJ23" s="199">
        <v>250117316</v>
      </c>
      <c r="AK23" s="200" t="s">
        <v>537</v>
      </c>
      <c r="AL23" s="201">
        <v>1</v>
      </c>
      <c r="AM23" s="168" t="s">
        <v>375</v>
      </c>
      <c r="AN23" s="195">
        <v>2.9222000000000001</v>
      </c>
      <c r="AO23" s="169">
        <v>25</v>
      </c>
      <c r="AP23" s="170">
        <v>73.055000000000007</v>
      </c>
      <c r="AQ23" s="196" t="s">
        <v>3908</v>
      </c>
      <c r="AR23" s="259" t="s">
        <v>1297</v>
      </c>
      <c r="AS23" s="259"/>
      <c r="AT23" s="166">
        <v>16857</v>
      </c>
      <c r="AU23" s="166" t="s">
        <v>583</v>
      </c>
      <c r="AV23" s="166">
        <v>1</v>
      </c>
      <c r="AW23" s="168" t="s">
        <v>3329</v>
      </c>
      <c r="AX23" s="167">
        <v>3.1159999999999997</v>
      </c>
      <c r="AY23" s="169">
        <v>25</v>
      </c>
      <c r="AZ23" s="170">
        <v>77.900000000000006</v>
      </c>
      <c r="BA23" s="188" t="s">
        <v>2697</v>
      </c>
      <c r="BB23" s="189" t="s">
        <v>2700</v>
      </c>
      <c r="BC23" s="189"/>
    </row>
    <row r="24" spans="1:55" ht="25.5" customHeight="1">
      <c r="A24" s="81">
        <v>21</v>
      </c>
      <c r="B24" s="104" t="s">
        <v>4206</v>
      </c>
      <c r="C24" s="90">
        <v>1</v>
      </c>
      <c r="D24" s="90" t="s">
        <v>583</v>
      </c>
      <c r="E24" s="10">
        <v>20</v>
      </c>
      <c r="F24" s="166">
        <v>448</v>
      </c>
      <c r="G24" s="167">
        <v>1</v>
      </c>
      <c r="H24" s="166">
        <v>1</v>
      </c>
      <c r="I24" s="168" t="s">
        <v>3366</v>
      </c>
      <c r="J24" s="167">
        <v>9.6335999999999995</v>
      </c>
      <c r="K24" s="169">
        <v>20</v>
      </c>
      <c r="L24" s="170">
        <v>192.672</v>
      </c>
      <c r="M24" s="188" t="s">
        <v>2402</v>
      </c>
      <c r="N24" s="198" t="s">
        <v>2404</v>
      </c>
      <c r="O24" s="198"/>
      <c r="P24" s="247">
        <v>101</v>
      </c>
      <c r="Q24" s="167" t="s">
        <v>3395</v>
      </c>
      <c r="R24" s="166">
        <v>0.83</v>
      </c>
      <c r="S24" s="248" t="s">
        <v>3396</v>
      </c>
      <c r="T24" s="167">
        <v>4.2140000000000004</v>
      </c>
      <c r="U24" s="169">
        <v>24.096385542168676</v>
      </c>
      <c r="V24" s="170">
        <v>101.54216867469881</v>
      </c>
      <c r="W24" s="252" t="s">
        <v>3908</v>
      </c>
      <c r="X24" s="253" t="s">
        <v>3910</v>
      </c>
      <c r="Y24" s="253"/>
      <c r="Z24" s="247"/>
      <c r="AA24" s="167"/>
      <c r="AB24" s="166"/>
      <c r="AC24" s="248"/>
      <c r="AD24" s="167"/>
      <c r="AE24" s="169"/>
      <c r="AF24" s="170"/>
      <c r="AG24" s="252"/>
      <c r="AH24" s="252"/>
      <c r="AI24" s="253"/>
      <c r="AJ24" s="199">
        <v>150167245</v>
      </c>
      <c r="AK24" s="200" t="s">
        <v>537</v>
      </c>
      <c r="AL24" s="201">
        <v>1</v>
      </c>
      <c r="AM24" s="168" t="s">
        <v>375</v>
      </c>
      <c r="AN24" s="195">
        <v>3.8994</v>
      </c>
      <c r="AO24" s="169">
        <v>20</v>
      </c>
      <c r="AP24" s="170">
        <v>77.988</v>
      </c>
      <c r="AQ24" s="196" t="s">
        <v>2650</v>
      </c>
      <c r="AR24" s="259" t="s">
        <v>1298</v>
      </c>
      <c r="AS24" s="259"/>
      <c r="AT24" s="166">
        <v>94725</v>
      </c>
      <c r="AU24" s="166" t="s">
        <v>583</v>
      </c>
      <c r="AV24" s="166">
        <v>1</v>
      </c>
      <c r="AW24" s="168" t="s">
        <v>3329</v>
      </c>
      <c r="AX24" s="167">
        <v>4.9363999999999999</v>
      </c>
      <c r="AY24" s="169">
        <v>20</v>
      </c>
      <c r="AZ24" s="170">
        <v>98.727999999999994</v>
      </c>
      <c r="BA24" s="188" t="s">
        <v>2697</v>
      </c>
      <c r="BB24" s="189" t="s">
        <v>4206</v>
      </c>
      <c r="BC24" s="189"/>
    </row>
    <row r="25" spans="1:55" ht="24">
      <c r="A25" s="81">
        <v>22</v>
      </c>
      <c r="B25" s="90" t="s">
        <v>4322</v>
      </c>
      <c r="C25" s="104">
        <v>10</v>
      </c>
      <c r="D25" s="104" t="s">
        <v>619</v>
      </c>
      <c r="E25" s="10">
        <v>3</v>
      </c>
      <c r="F25" s="166">
        <v>295</v>
      </c>
      <c r="G25" s="167">
        <v>1</v>
      </c>
      <c r="H25" s="166">
        <v>1</v>
      </c>
      <c r="I25" s="168" t="s">
        <v>3135</v>
      </c>
      <c r="J25" s="167">
        <v>13.923</v>
      </c>
      <c r="K25" s="169">
        <v>3</v>
      </c>
      <c r="L25" s="170">
        <v>41.768999999999998</v>
      </c>
      <c r="M25" s="188" t="s">
        <v>2405</v>
      </c>
      <c r="N25" s="198" t="s">
        <v>2406</v>
      </c>
      <c r="O25" s="198"/>
      <c r="P25" s="247" t="s">
        <v>780</v>
      </c>
      <c r="Q25" s="167" t="s">
        <v>619</v>
      </c>
      <c r="R25" s="166">
        <v>1</v>
      </c>
      <c r="S25" s="248" t="s">
        <v>3158</v>
      </c>
      <c r="T25" s="167">
        <v>9.9700000000000006</v>
      </c>
      <c r="U25" s="169">
        <v>3</v>
      </c>
      <c r="V25" s="170">
        <v>29.91</v>
      </c>
      <c r="W25" s="252" t="s">
        <v>3911</v>
      </c>
      <c r="X25" s="253" t="s">
        <v>3912</v>
      </c>
      <c r="Y25" s="253"/>
      <c r="Z25" s="247"/>
      <c r="AA25" s="167"/>
      <c r="AB25" s="166"/>
      <c r="AC25" s="248"/>
      <c r="AD25" s="167"/>
      <c r="AE25" s="169"/>
      <c r="AF25" s="170"/>
      <c r="AG25" s="252"/>
      <c r="AH25" s="252"/>
      <c r="AI25" s="253"/>
      <c r="AJ25" s="199">
        <v>150167024</v>
      </c>
      <c r="AK25" s="200" t="s">
        <v>538</v>
      </c>
      <c r="AL25" s="201">
        <v>1</v>
      </c>
      <c r="AM25" s="168" t="s">
        <v>1291</v>
      </c>
      <c r="AN25" s="195">
        <v>13.0168</v>
      </c>
      <c r="AO25" s="169">
        <v>3</v>
      </c>
      <c r="AP25" s="170">
        <v>39.050399999999996</v>
      </c>
      <c r="AQ25" s="196" t="s">
        <v>3911</v>
      </c>
      <c r="AR25" s="259" t="s">
        <v>1299</v>
      </c>
      <c r="AS25" s="259"/>
      <c r="AT25" s="166">
        <v>62908</v>
      </c>
      <c r="AU25" s="166" t="s">
        <v>619</v>
      </c>
      <c r="AV25" s="166">
        <v>1</v>
      </c>
      <c r="AW25" s="168" t="s">
        <v>3158</v>
      </c>
      <c r="AX25" s="167">
        <v>17.826700000000002</v>
      </c>
      <c r="AY25" s="169">
        <v>3</v>
      </c>
      <c r="AZ25" s="170">
        <v>53.480100000000007</v>
      </c>
      <c r="BA25" s="188" t="s">
        <v>3911</v>
      </c>
      <c r="BB25" s="189" t="s">
        <v>2701</v>
      </c>
      <c r="BC25" s="189"/>
    </row>
    <row r="26" spans="1:55" ht="36">
      <c r="A26" s="81">
        <v>23</v>
      </c>
      <c r="B26" s="90" t="s">
        <v>1505</v>
      </c>
      <c r="C26" s="104">
        <v>1</v>
      </c>
      <c r="D26" s="104" t="s">
        <v>583</v>
      </c>
      <c r="E26" s="10">
        <v>36</v>
      </c>
      <c r="F26" s="166">
        <v>651</v>
      </c>
      <c r="G26" s="167">
        <v>1</v>
      </c>
      <c r="H26" s="166">
        <v>1</v>
      </c>
      <c r="I26" s="168" t="s">
        <v>3366</v>
      </c>
      <c r="J26" s="167">
        <v>4.5679999999999996</v>
      </c>
      <c r="K26" s="169">
        <v>36</v>
      </c>
      <c r="L26" s="170">
        <v>164.44799999999998</v>
      </c>
      <c r="M26" s="188" t="s">
        <v>2380</v>
      </c>
      <c r="N26" s="198" t="s">
        <v>2407</v>
      </c>
      <c r="O26" s="198"/>
      <c r="P26" s="247" t="s">
        <v>781</v>
      </c>
      <c r="Q26" s="167" t="s">
        <v>3858</v>
      </c>
      <c r="R26" s="166">
        <v>1</v>
      </c>
      <c r="S26" s="248" t="s">
        <v>3397</v>
      </c>
      <c r="T26" s="167">
        <v>5.29</v>
      </c>
      <c r="U26" s="169">
        <v>36</v>
      </c>
      <c r="V26" s="170">
        <v>190.44</v>
      </c>
      <c r="W26" s="254" t="s">
        <v>3903</v>
      </c>
      <c r="X26" s="253" t="s">
        <v>3913</v>
      </c>
      <c r="Y26" s="253"/>
      <c r="Z26" s="247"/>
      <c r="AA26" s="167"/>
      <c r="AB26" s="166"/>
      <c r="AC26" s="248"/>
      <c r="AD26" s="167"/>
      <c r="AE26" s="169"/>
      <c r="AF26" s="170"/>
      <c r="AG26" s="254"/>
      <c r="AH26" s="254"/>
      <c r="AI26" s="253"/>
      <c r="AJ26" s="199">
        <v>151101973</v>
      </c>
      <c r="AK26" s="200" t="s">
        <v>2201</v>
      </c>
      <c r="AL26" s="201">
        <v>5.9988000000000001</v>
      </c>
      <c r="AM26" s="168" t="s">
        <v>1901</v>
      </c>
      <c r="AN26" s="195">
        <v>26.4373</v>
      </c>
      <c r="AO26" s="169">
        <v>6.0012002400480098</v>
      </c>
      <c r="AP26" s="170">
        <v>158.65553110622125</v>
      </c>
      <c r="AQ26" s="196" t="s">
        <v>1295</v>
      </c>
      <c r="AR26" s="259" t="s">
        <v>1300</v>
      </c>
      <c r="AS26" s="259"/>
      <c r="AT26" s="166">
        <v>94108</v>
      </c>
      <c r="AU26" s="166" t="s">
        <v>583</v>
      </c>
      <c r="AV26" s="166">
        <v>1</v>
      </c>
      <c r="AW26" s="168" t="s">
        <v>3329</v>
      </c>
      <c r="AX26" s="167">
        <v>5.875</v>
      </c>
      <c r="AY26" s="169">
        <v>36</v>
      </c>
      <c r="AZ26" s="170">
        <v>211.5</v>
      </c>
      <c r="BA26" s="188" t="s">
        <v>2702</v>
      </c>
      <c r="BB26" s="189" t="s">
        <v>2703</v>
      </c>
      <c r="BC26" s="189"/>
    </row>
    <row r="27" spans="1:55" ht="24">
      <c r="A27" s="81">
        <v>24</v>
      </c>
      <c r="B27" s="90" t="s">
        <v>1724</v>
      </c>
      <c r="C27" s="104">
        <v>1</v>
      </c>
      <c r="D27" s="104" t="s">
        <v>583</v>
      </c>
      <c r="E27" s="10">
        <v>50</v>
      </c>
      <c r="F27" s="166">
        <v>2039</v>
      </c>
      <c r="G27" s="167">
        <v>1</v>
      </c>
      <c r="H27" s="166">
        <v>1</v>
      </c>
      <c r="I27" s="168" t="s">
        <v>3366</v>
      </c>
      <c r="J27" s="167">
        <v>9.8323</v>
      </c>
      <c r="K27" s="169">
        <v>50</v>
      </c>
      <c r="L27" s="170">
        <v>491.61500000000001</v>
      </c>
      <c r="M27" s="188" t="s">
        <v>2405</v>
      </c>
      <c r="N27" s="198" t="s">
        <v>2408</v>
      </c>
      <c r="O27" s="198"/>
      <c r="P27" s="247" t="s">
        <v>782</v>
      </c>
      <c r="Q27" s="167" t="s">
        <v>583</v>
      </c>
      <c r="R27" s="166">
        <v>1</v>
      </c>
      <c r="S27" s="248" t="s">
        <v>3329</v>
      </c>
      <c r="T27" s="167">
        <v>9.41</v>
      </c>
      <c r="U27" s="169">
        <v>50</v>
      </c>
      <c r="V27" s="170">
        <v>470.5</v>
      </c>
      <c r="W27" s="252" t="s">
        <v>3911</v>
      </c>
      <c r="X27" s="253" t="s">
        <v>3914</v>
      </c>
      <c r="Y27" s="253"/>
      <c r="Z27" s="247"/>
      <c r="AA27" s="167"/>
      <c r="AB27" s="166"/>
      <c r="AC27" s="248"/>
      <c r="AD27" s="167"/>
      <c r="AE27" s="169"/>
      <c r="AF27" s="170"/>
      <c r="AG27" s="252"/>
      <c r="AH27" s="252"/>
      <c r="AI27" s="253"/>
      <c r="AJ27" s="199">
        <v>150165625</v>
      </c>
      <c r="AK27" s="200" t="s">
        <v>2201</v>
      </c>
      <c r="AL27" s="201">
        <v>1</v>
      </c>
      <c r="AM27" s="168" t="s">
        <v>1901</v>
      </c>
      <c r="AN27" s="195">
        <v>10.667999999999999</v>
      </c>
      <c r="AO27" s="169">
        <v>50</v>
      </c>
      <c r="AP27" s="170">
        <v>533.4</v>
      </c>
      <c r="AQ27" s="196" t="s">
        <v>3911</v>
      </c>
      <c r="AR27" s="259" t="s">
        <v>1301</v>
      </c>
      <c r="AS27" s="259"/>
      <c r="AT27" s="166">
        <v>95886</v>
      </c>
      <c r="AU27" s="166" t="s">
        <v>583</v>
      </c>
      <c r="AV27" s="166">
        <v>1</v>
      </c>
      <c r="AW27" s="168" t="s">
        <v>3329</v>
      </c>
      <c r="AX27" s="167">
        <v>10.209500000000002</v>
      </c>
      <c r="AY27" s="169">
        <v>50</v>
      </c>
      <c r="AZ27" s="170">
        <v>510.47500000000002</v>
      </c>
      <c r="BA27" s="188" t="s">
        <v>2704</v>
      </c>
      <c r="BB27" s="189" t="s">
        <v>2681</v>
      </c>
      <c r="BC27" s="189"/>
    </row>
    <row r="28" spans="1:55" ht="24" customHeight="1">
      <c r="A28" s="81">
        <v>25</v>
      </c>
      <c r="B28" s="104" t="s">
        <v>4207</v>
      </c>
      <c r="C28" s="104">
        <v>6</v>
      </c>
      <c r="D28" s="104" t="s">
        <v>619</v>
      </c>
      <c r="E28" s="10">
        <v>20</v>
      </c>
      <c r="F28" s="166">
        <v>19485</v>
      </c>
      <c r="G28" s="167">
        <v>1</v>
      </c>
      <c r="H28" s="166">
        <v>1</v>
      </c>
      <c r="I28" s="168" t="s">
        <v>3135</v>
      </c>
      <c r="J28" s="167">
        <v>7.7614000000000001</v>
      </c>
      <c r="K28" s="169">
        <v>20</v>
      </c>
      <c r="L28" s="170">
        <v>155.22800000000001</v>
      </c>
      <c r="M28" s="188" t="s">
        <v>2382</v>
      </c>
      <c r="N28" s="198" t="s">
        <v>2409</v>
      </c>
      <c r="O28" s="198"/>
      <c r="P28" s="247" t="s">
        <v>3398</v>
      </c>
      <c r="Q28" s="167" t="s">
        <v>3858</v>
      </c>
      <c r="R28" s="166">
        <v>1</v>
      </c>
      <c r="S28" s="248" t="s">
        <v>3399</v>
      </c>
      <c r="T28" s="167">
        <v>10.83</v>
      </c>
      <c r="U28" s="169">
        <v>20</v>
      </c>
      <c r="V28" s="170">
        <v>216.6</v>
      </c>
      <c r="W28" s="252" t="s">
        <v>3915</v>
      </c>
      <c r="X28" s="253" t="s">
        <v>3916</v>
      </c>
      <c r="Y28" s="253"/>
      <c r="Z28" s="247"/>
      <c r="AA28" s="167"/>
      <c r="AB28" s="166"/>
      <c r="AC28" s="248"/>
      <c r="AD28" s="167"/>
      <c r="AE28" s="169"/>
      <c r="AF28" s="170"/>
      <c r="AG28" s="252"/>
      <c r="AH28" s="252"/>
      <c r="AI28" s="253"/>
      <c r="AJ28" s="199">
        <v>150197446</v>
      </c>
      <c r="AK28" s="200" t="s">
        <v>2201</v>
      </c>
      <c r="AL28" s="201">
        <v>1</v>
      </c>
      <c r="AM28" s="168" t="s">
        <v>1302</v>
      </c>
      <c r="AN28" s="195">
        <v>10.722300000000001</v>
      </c>
      <c r="AO28" s="169">
        <v>20</v>
      </c>
      <c r="AP28" s="170">
        <v>214.44600000000003</v>
      </c>
      <c r="AQ28" s="196" t="s">
        <v>4426</v>
      </c>
      <c r="AR28" s="259" t="s">
        <v>1303</v>
      </c>
      <c r="AS28" s="259"/>
      <c r="AT28" s="166">
        <v>31324</v>
      </c>
      <c r="AU28" s="166" t="s">
        <v>619</v>
      </c>
      <c r="AV28" s="166">
        <v>1</v>
      </c>
      <c r="AW28" s="168" t="s">
        <v>3158</v>
      </c>
      <c r="AX28" s="167">
        <v>7.3360000000000003</v>
      </c>
      <c r="AY28" s="169">
        <v>20</v>
      </c>
      <c r="AZ28" s="170">
        <v>146.72</v>
      </c>
      <c r="BA28" s="188" t="s">
        <v>3911</v>
      </c>
      <c r="BB28" s="189" t="s">
        <v>4207</v>
      </c>
      <c r="BC28" s="189"/>
    </row>
    <row r="29" spans="1:55" ht="24">
      <c r="A29" s="81">
        <v>26</v>
      </c>
      <c r="B29" s="104" t="s">
        <v>715</v>
      </c>
      <c r="C29" s="104">
        <v>4</v>
      </c>
      <c r="D29" s="104" t="s">
        <v>619</v>
      </c>
      <c r="E29" s="10">
        <v>20</v>
      </c>
      <c r="F29" s="166">
        <v>18519</v>
      </c>
      <c r="G29" s="167">
        <v>1</v>
      </c>
      <c r="H29" s="166">
        <v>1</v>
      </c>
      <c r="I29" s="168" t="s">
        <v>3135</v>
      </c>
      <c r="J29" s="167">
        <v>7.7967000000000004</v>
      </c>
      <c r="K29" s="169">
        <v>20</v>
      </c>
      <c r="L29" s="170">
        <v>155.934</v>
      </c>
      <c r="M29" s="188" t="s">
        <v>2382</v>
      </c>
      <c r="N29" s="198" t="s">
        <v>3546</v>
      </c>
      <c r="O29" s="198"/>
      <c r="P29" s="247" t="s">
        <v>783</v>
      </c>
      <c r="Q29" s="167" t="s">
        <v>3858</v>
      </c>
      <c r="R29" s="166">
        <v>1.5</v>
      </c>
      <c r="S29" s="248" t="s">
        <v>3399</v>
      </c>
      <c r="T29" s="167">
        <v>10.83</v>
      </c>
      <c r="U29" s="169">
        <v>13.333333333333334</v>
      </c>
      <c r="V29" s="170">
        <v>144.4</v>
      </c>
      <c r="W29" s="252" t="s">
        <v>3915</v>
      </c>
      <c r="X29" s="253" t="s">
        <v>3916</v>
      </c>
      <c r="Y29" s="253"/>
      <c r="Z29" s="247"/>
      <c r="AA29" s="167"/>
      <c r="AB29" s="166"/>
      <c r="AC29" s="248"/>
      <c r="AD29" s="167"/>
      <c r="AE29" s="169"/>
      <c r="AF29" s="170"/>
      <c r="AG29" s="252"/>
      <c r="AH29" s="252"/>
      <c r="AI29" s="253"/>
      <c r="AJ29" s="199">
        <v>150176805</v>
      </c>
      <c r="AK29" s="200" t="s">
        <v>538</v>
      </c>
      <c r="AL29" s="201">
        <v>1</v>
      </c>
      <c r="AM29" s="168" t="s">
        <v>1291</v>
      </c>
      <c r="AN29" s="195">
        <v>17.4161</v>
      </c>
      <c r="AO29" s="169">
        <v>20</v>
      </c>
      <c r="AP29" s="170">
        <v>348.322</v>
      </c>
      <c r="AQ29" s="196" t="s">
        <v>3892</v>
      </c>
      <c r="AR29" s="259" t="s">
        <v>1304</v>
      </c>
      <c r="AS29" s="259"/>
      <c r="AT29" s="166">
        <v>11076</v>
      </c>
      <c r="AU29" s="166" t="s">
        <v>619</v>
      </c>
      <c r="AV29" s="166">
        <v>1</v>
      </c>
      <c r="AW29" s="168" t="s">
        <v>3158</v>
      </c>
      <c r="AX29" s="167">
        <v>7.3360000000000003</v>
      </c>
      <c r="AY29" s="169">
        <v>20</v>
      </c>
      <c r="AZ29" s="170">
        <v>146.72</v>
      </c>
      <c r="BA29" s="188" t="s">
        <v>3911</v>
      </c>
      <c r="BB29" s="189" t="s">
        <v>715</v>
      </c>
      <c r="BC29" s="189"/>
    </row>
    <row r="30" spans="1:55" ht="25.5" customHeight="1">
      <c r="A30" s="81">
        <v>27</v>
      </c>
      <c r="B30" s="104" t="s">
        <v>622</v>
      </c>
      <c r="C30" s="104">
        <v>100</v>
      </c>
      <c r="D30" s="104" t="s">
        <v>619</v>
      </c>
      <c r="E30" s="10">
        <v>10</v>
      </c>
      <c r="F30" s="166">
        <v>2315</v>
      </c>
      <c r="G30" s="167">
        <v>1</v>
      </c>
      <c r="H30" s="166">
        <v>1</v>
      </c>
      <c r="I30" s="168" t="s">
        <v>3135</v>
      </c>
      <c r="J30" s="167">
        <v>5.2416999999999998</v>
      </c>
      <c r="K30" s="169">
        <v>10</v>
      </c>
      <c r="L30" s="170">
        <v>52.417000000000002</v>
      </c>
      <c r="M30" s="188" t="s">
        <v>2410</v>
      </c>
      <c r="N30" s="198" t="s">
        <v>2411</v>
      </c>
      <c r="O30" s="198"/>
      <c r="P30" s="247">
        <v>7139</v>
      </c>
      <c r="Q30" s="167" t="s">
        <v>619</v>
      </c>
      <c r="R30" s="166">
        <v>1</v>
      </c>
      <c r="S30" s="248" t="s">
        <v>3158</v>
      </c>
      <c r="T30" s="167">
        <v>5.51</v>
      </c>
      <c r="U30" s="169">
        <v>10</v>
      </c>
      <c r="V30" s="170">
        <v>55.1</v>
      </c>
      <c r="W30" s="252" t="s">
        <v>3917</v>
      </c>
      <c r="X30" s="253" t="s">
        <v>3918</v>
      </c>
      <c r="Y30" s="253"/>
      <c r="Z30" s="247"/>
      <c r="AA30" s="167"/>
      <c r="AB30" s="166"/>
      <c r="AC30" s="248"/>
      <c r="AD30" s="167"/>
      <c r="AE30" s="169"/>
      <c r="AF30" s="170"/>
      <c r="AG30" s="252"/>
      <c r="AH30" s="252"/>
      <c r="AI30" s="253"/>
      <c r="AJ30" s="199">
        <v>110602498</v>
      </c>
      <c r="AK30" s="200" t="s">
        <v>537</v>
      </c>
      <c r="AL30" s="201">
        <v>2.5</v>
      </c>
      <c r="AM30" s="168" t="s">
        <v>1288</v>
      </c>
      <c r="AN30" s="195">
        <v>10.2468</v>
      </c>
      <c r="AO30" s="169">
        <v>4</v>
      </c>
      <c r="AP30" s="170">
        <v>40.987200000000001</v>
      </c>
      <c r="AQ30" s="196" t="s">
        <v>2595</v>
      </c>
      <c r="AR30" s="259" t="s">
        <v>390</v>
      </c>
      <c r="AS30" s="259"/>
      <c r="AT30" s="166">
        <v>59027</v>
      </c>
      <c r="AU30" s="166" t="s">
        <v>619</v>
      </c>
      <c r="AV30" s="166">
        <v>1</v>
      </c>
      <c r="AW30" s="168" t="s">
        <v>3158</v>
      </c>
      <c r="AX30" s="167">
        <v>4.9496000000000002</v>
      </c>
      <c r="AY30" s="169">
        <v>10</v>
      </c>
      <c r="AZ30" s="170">
        <v>49.496000000000002</v>
      </c>
      <c r="BA30" s="188" t="s">
        <v>2183</v>
      </c>
      <c r="BB30" s="189" t="s">
        <v>622</v>
      </c>
      <c r="BC30" s="189"/>
    </row>
    <row r="31" spans="1:55" ht="25.5">
      <c r="A31" s="81">
        <v>28</v>
      </c>
      <c r="B31" s="104" t="s">
        <v>620</v>
      </c>
      <c r="C31" s="104">
        <v>100</v>
      </c>
      <c r="D31" s="104" t="s">
        <v>621</v>
      </c>
      <c r="E31" s="10">
        <v>90</v>
      </c>
      <c r="F31" s="166">
        <v>2019</v>
      </c>
      <c r="G31" s="167">
        <v>1</v>
      </c>
      <c r="H31" s="166">
        <v>1</v>
      </c>
      <c r="I31" s="168" t="s">
        <v>3547</v>
      </c>
      <c r="J31" s="167">
        <v>4.1849999999999996</v>
      </c>
      <c r="K31" s="169">
        <v>90</v>
      </c>
      <c r="L31" s="170">
        <v>376.65</v>
      </c>
      <c r="M31" s="188" t="s">
        <v>2410</v>
      </c>
      <c r="N31" s="198" t="s">
        <v>2412</v>
      </c>
      <c r="O31" s="198"/>
      <c r="P31" s="247">
        <v>6596</v>
      </c>
      <c r="Q31" s="167" t="s">
        <v>619</v>
      </c>
      <c r="R31" s="166">
        <v>1</v>
      </c>
      <c r="S31" s="248" t="s">
        <v>3400</v>
      </c>
      <c r="T31" s="167">
        <v>4.87</v>
      </c>
      <c r="U31" s="169">
        <v>90</v>
      </c>
      <c r="V31" s="170">
        <v>438.3</v>
      </c>
      <c r="W31" s="252" t="s">
        <v>3917</v>
      </c>
      <c r="X31" s="253" t="s">
        <v>3919</v>
      </c>
      <c r="Y31" s="253"/>
      <c r="Z31" s="247"/>
      <c r="AA31" s="167"/>
      <c r="AB31" s="166"/>
      <c r="AC31" s="248"/>
      <c r="AD31" s="167"/>
      <c r="AE31" s="169"/>
      <c r="AF31" s="170"/>
      <c r="AG31" s="252"/>
      <c r="AH31" s="252"/>
      <c r="AI31" s="253"/>
      <c r="AJ31" s="199">
        <v>110603095</v>
      </c>
      <c r="AK31" s="200" t="s">
        <v>537</v>
      </c>
      <c r="AL31" s="201">
        <v>3.4001999999999999</v>
      </c>
      <c r="AM31" s="168" t="s">
        <v>1305</v>
      </c>
      <c r="AN31" s="195">
        <v>11.006500000000001</v>
      </c>
      <c r="AO31" s="169">
        <v>26.469031233456857</v>
      </c>
      <c r="AP31" s="170">
        <v>291.33139227104294</v>
      </c>
      <c r="AQ31" s="196" t="s">
        <v>2595</v>
      </c>
      <c r="AR31" s="259" t="s">
        <v>387</v>
      </c>
      <c r="AS31" s="259"/>
      <c r="AT31" s="166">
        <v>47638</v>
      </c>
      <c r="AU31" s="166" t="s">
        <v>621</v>
      </c>
      <c r="AV31" s="166">
        <v>1</v>
      </c>
      <c r="AW31" s="168" t="s">
        <v>1053</v>
      </c>
      <c r="AX31" s="167">
        <v>4.1859999999999999</v>
      </c>
      <c r="AY31" s="169">
        <v>90</v>
      </c>
      <c r="AZ31" s="170">
        <v>376.74</v>
      </c>
      <c r="BA31" s="188" t="s">
        <v>2183</v>
      </c>
      <c r="BB31" s="189" t="s">
        <v>620</v>
      </c>
      <c r="BC31" s="189"/>
    </row>
    <row r="32" spans="1:55" ht="24" customHeight="1">
      <c r="A32" s="81">
        <v>29</v>
      </c>
      <c r="B32" s="90" t="s">
        <v>1506</v>
      </c>
      <c r="C32" s="104">
        <v>1</v>
      </c>
      <c r="D32" s="90" t="s">
        <v>619</v>
      </c>
      <c r="E32" s="10">
        <v>12</v>
      </c>
      <c r="F32" s="166">
        <v>4211</v>
      </c>
      <c r="G32" s="167">
        <v>1</v>
      </c>
      <c r="H32" s="166">
        <v>0.8</v>
      </c>
      <c r="I32" s="168" t="s">
        <v>3135</v>
      </c>
      <c r="J32" s="167">
        <v>25.521699999999999</v>
      </c>
      <c r="K32" s="169">
        <v>15</v>
      </c>
      <c r="L32" s="170">
        <f>J32*K32</f>
        <v>382.82549999999998</v>
      </c>
      <c r="M32" s="188" t="s">
        <v>2413</v>
      </c>
      <c r="N32" s="198" t="s">
        <v>2414</v>
      </c>
      <c r="O32" s="198"/>
      <c r="P32" s="247">
        <v>8063</v>
      </c>
      <c r="Q32" s="167" t="s">
        <v>3401</v>
      </c>
      <c r="R32" s="166">
        <v>0.4</v>
      </c>
      <c r="S32" s="248" t="s">
        <v>3402</v>
      </c>
      <c r="T32" s="167">
        <v>27.7</v>
      </c>
      <c r="U32" s="169">
        <v>30</v>
      </c>
      <c r="V32" s="170">
        <v>831</v>
      </c>
      <c r="W32" s="252" t="s">
        <v>3920</v>
      </c>
      <c r="X32" s="253" t="s">
        <v>3921</v>
      </c>
      <c r="Y32" s="253"/>
      <c r="Z32" s="247"/>
      <c r="AA32" s="167"/>
      <c r="AB32" s="166"/>
      <c r="AC32" s="248"/>
      <c r="AD32" s="167"/>
      <c r="AE32" s="169"/>
      <c r="AF32" s="170"/>
      <c r="AG32" s="252"/>
      <c r="AH32" s="252"/>
      <c r="AI32" s="253"/>
      <c r="AJ32" s="199">
        <v>150168047</v>
      </c>
      <c r="AK32" s="200" t="s">
        <v>537</v>
      </c>
      <c r="AL32" s="201">
        <v>1</v>
      </c>
      <c r="AM32" s="168" t="s">
        <v>1288</v>
      </c>
      <c r="AN32" s="195">
        <v>24.21</v>
      </c>
      <c r="AO32" s="169">
        <v>12</v>
      </c>
      <c r="AP32" s="170">
        <v>290.52</v>
      </c>
      <c r="AQ32" s="196" t="s">
        <v>3920</v>
      </c>
      <c r="AR32" s="259" t="s">
        <v>1306</v>
      </c>
      <c r="AS32" s="259"/>
      <c r="AT32" s="166">
        <v>37380</v>
      </c>
      <c r="AU32" s="166" t="s">
        <v>619</v>
      </c>
      <c r="AV32" s="166">
        <v>1</v>
      </c>
      <c r="AW32" s="168" t="s">
        <v>3158</v>
      </c>
      <c r="AX32" s="167">
        <v>27.027000000000001</v>
      </c>
      <c r="AY32" s="169">
        <v>12</v>
      </c>
      <c r="AZ32" s="170">
        <v>324.32400000000001</v>
      </c>
      <c r="BA32" s="188" t="s">
        <v>2386</v>
      </c>
      <c r="BB32" s="189" t="s">
        <v>2705</v>
      </c>
      <c r="BC32" s="189"/>
    </row>
    <row r="33" spans="1:55">
      <c r="A33" s="81">
        <v>30</v>
      </c>
      <c r="B33" s="90" t="s">
        <v>1725</v>
      </c>
      <c r="C33" s="104">
        <v>1</v>
      </c>
      <c r="D33" s="104" t="s">
        <v>615</v>
      </c>
      <c r="E33" s="10">
        <v>6</v>
      </c>
      <c r="F33" s="166">
        <v>4080</v>
      </c>
      <c r="G33" s="167">
        <v>1</v>
      </c>
      <c r="H33" s="166">
        <v>1</v>
      </c>
      <c r="I33" s="168" t="s">
        <v>3548</v>
      </c>
      <c r="J33" s="167">
        <v>24.823599999999999</v>
      </c>
      <c r="K33" s="169">
        <v>6</v>
      </c>
      <c r="L33" s="170">
        <v>148.94159999999999</v>
      </c>
      <c r="M33" s="188" t="s">
        <v>2415</v>
      </c>
      <c r="N33" s="198" t="s">
        <v>2416</v>
      </c>
      <c r="O33" s="198"/>
      <c r="P33" s="247">
        <v>6455</v>
      </c>
      <c r="Q33" s="167" t="s">
        <v>583</v>
      </c>
      <c r="R33" s="166">
        <v>1</v>
      </c>
      <c r="S33" s="248" t="s">
        <v>3403</v>
      </c>
      <c r="T33" s="167">
        <v>30.18</v>
      </c>
      <c r="U33" s="169">
        <v>6</v>
      </c>
      <c r="V33" s="170">
        <v>181.08</v>
      </c>
      <c r="W33" s="252" t="s">
        <v>3922</v>
      </c>
      <c r="X33" s="253" t="s">
        <v>3923</v>
      </c>
      <c r="Y33" s="253"/>
      <c r="Z33" s="247"/>
      <c r="AA33" s="167"/>
      <c r="AB33" s="166"/>
      <c r="AC33" s="248"/>
      <c r="AD33" s="167"/>
      <c r="AE33" s="169"/>
      <c r="AF33" s="170"/>
      <c r="AG33" s="252"/>
      <c r="AH33" s="252"/>
      <c r="AI33" s="253"/>
      <c r="AJ33" s="199">
        <v>250118126</v>
      </c>
      <c r="AK33" s="200" t="s">
        <v>2201</v>
      </c>
      <c r="AL33" s="201">
        <v>1</v>
      </c>
      <c r="AM33" s="168" t="s">
        <v>1307</v>
      </c>
      <c r="AN33" s="195">
        <v>19.968699999999998</v>
      </c>
      <c r="AO33" s="169">
        <v>6</v>
      </c>
      <c r="AP33" s="170">
        <v>119.81219999999999</v>
      </c>
      <c r="AQ33" s="196" t="s">
        <v>3922</v>
      </c>
      <c r="AR33" s="259" t="s">
        <v>1308</v>
      </c>
      <c r="AS33" s="259"/>
      <c r="AT33" s="166">
        <v>99897</v>
      </c>
      <c r="AU33" s="166" t="s">
        <v>615</v>
      </c>
      <c r="AV33" s="166">
        <v>1</v>
      </c>
      <c r="AW33" s="168" t="s">
        <v>1054</v>
      </c>
      <c r="AX33" s="167">
        <v>25.1904</v>
      </c>
      <c r="AY33" s="169">
        <v>6</v>
      </c>
      <c r="AZ33" s="170">
        <v>151.14240000000001</v>
      </c>
      <c r="BA33" s="188" t="s">
        <v>3922</v>
      </c>
      <c r="BB33" s="189" t="s">
        <v>2591</v>
      </c>
      <c r="BC33" s="189"/>
    </row>
    <row r="34" spans="1:55" ht="24" customHeight="1">
      <c r="A34" s="81">
        <v>31</v>
      </c>
      <c r="B34" s="90" t="s">
        <v>1507</v>
      </c>
      <c r="C34" s="104">
        <v>1</v>
      </c>
      <c r="D34" s="104" t="s">
        <v>583</v>
      </c>
      <c r="E34" s="10">
        <v>8</v>
      </c>
      <c r="F34" s="166">
        <v>4098</v>
      </c>
      <c r="G34" s="167">
        <v>1</v>
      </c>
      <c r="H34" s="166">
        <v>1</v>
      </c>
      <c r="I34" s="168" t="s">
        <v>3366</v>
      </c>
      <c r="J34" s="167">
        <v>16.7453</v>
      </c>
      <c r="K34" s="169">
        <v>8</v>
      </c>
      <c r="L34" s="170">
        <v>133.9624</v>
      </c>
      <c r="M34" s="188" t="s">
        <v>2417</v>
      </c>
      <c r="N34" s="198" t="s">
        <v>2418</v>
      </c>
      <c r="O34" s="198"/>
      <c r="P34" s="247">
        <v>6174</v>
      </c>
      <c r="Q34" s="167" t="s">
        <v>583</v>
      </c>
      <c r="R34" s="166">
        <v>1</v>
      </c>
      <c r="S34" s="248" t="s">
        <v>3329</v>
      </c>
      <c r="T34" s="167">
        <v>14.89</v>
      </c>
      <c r="U34" s="169">
        <v>8</v>
      </c>
      <c r="V34" s="170">
        <v>119.12</v>
      </c>
      <c r="W34" s="252" t="s">
        <v>3924</v>
      </c>
      <c r="X34" s="253" t="s">
        <v>3925</v>
      </c>
      <c r="Y34" s="253"/>
      <c r="Z34" s="247"/>
      <c r="AA34" s="167"/>
      <c r="AB34" s="166"/>
      <c r="AC34" s="248"/>
      <c r="AD34" s="167"/>
      <c r="AE34" s="169"/>
      <c r="AF34" s="170"/>
      <c r="AG34" s="252"/>
      <c r="AH34" s="252"/>
      <c r="AI34" s="253"/>
      <c r="AJ34" s="199">
        <v>150173393</v>
      </c>
      <c r="AK34" s="200" t="s">
        <v>2201</v>
      </c>
      <c r="AL34" s="201">
        <v>1</v>
      </c>
      <c r="AM34" s="168" t="s">
        <v>1901</v>
      </c>
      <c r="AN34" s="195">
        <v>14.6777</v>
      </c>
      <c r="AO34" s="169">
        <v>8</v>
      </c>
      <c r="AP34" s="170">
        <v>117.4216</v>
      </c>
      <c r="AQ34" s="196" t="s">
        <v>3924</v>
      </c>
      <c r="AR34" s="259" t="s">
        <v>1309</v>
      </c>
      <c r="AS34" s="259"/>
      <c r="AT34" s="166">
        <v>12593</v>
      </c>
      <c r="AU34" s="166" t="s">
        <v>583</v>
      </c>
      <c r="AV34" s="166">
        <v>1</v>
      </c>
      <c r="AW34" s="168" t="s">
        <v>3329</v>
      </c>
      <c r="AX34" s="167">
        <v>16.8018</v>
      </c>
      <c r="AY34" s="169">
        <v>8</v>
      </c>
      <c r="AZ34" s="170">
        <v>134.4144</v>
      </c>
      <c r="BA34" s="188" t="s">
        <v>2706</v>
      </c>
      <c r="BB34" s="189" t="s">
        <v>2707</v>
      </c>
      <c r="BC34" s="189"/>
    </row>
    <row r="35" spans="1:55" ht="25.5">
      <c r="A35" s="81">
        <v>32</v>
      </c>
      <c r="B35" s="90" t="s">
        <v>1726</v>
      </c>
      <c r="C35" s="104">
        <v>1</v>
      </c>
      <c r="D35" s="104" t="s">
        <v>583</v>
      </c>
      <c r="E35" s="10">
        <v>6</v>
      </c>
      <c r="F35" s="166">
        <v>4547</v>
      </c>
      <c r="G35" s="167">
        <v>1</v>
      </c>
      <c r="H35" s="166">
        <v>1</v>
      </c>
      <c r="I35" s="168" t="s">
        <v>3366</v>
      </c>
      <c r="J35" s="167">
        <v>12.231199999999999</v>
      </c>
      <c r="K35" s="169">
        <v>6</v>
      </c>
      <c r="L35" s="170">
        <v>73.387199999999993</v>
      </c>
      <c r="M35" s="188" t="s">
        <v>2417</v>
      </c>
      <c r="N35" s="198" t="s">
        <v>2419</v>
      </c>
      <c r="O35" s="198"/>
      <c r="P35" s="247">
        <v>8238</v>
      </c>
      <c r="Q35" s="167" t="s">
        <v>583</v>
      </c>
      <c r="R35" s="166">
        <v>1</v>
      </c>
      <c r="S35" s="248" t="s">
        <v>3329</v>
      </c>
      <c r="T35" s="167">
        <v>11.55</v>
      </c>
      <c r="U35" s="169">
        <v>6</v>
      </c>
      <c r="V35" s="170">
        <v>69.3</v>
      </c>
      <c r="W35" s="252" t="s">
        <v>3924</v>
      </c>
      <c r="X35" s="253" t="s">
        <v>3926</v>
      </c>
      <c r="Y35" s="253"/>
      <c r="Z35" s="247"/>
      <c r="AA35" s="167"/>
      <c r="AB35" s="166"/>
      <c r="AC35" s="248"/>
      <c r="AD35" s="167"/>
      <c r="AE35" s="169"/>
      <c r="AF35" s="170"/>
      <c r="AG35" s="252"/>
      <c r="AH35" s="252"/>
      <c r="AI35" s="253"/>
      <c r="AJ35" s="199">
        <v>150173660</v>
      </c>
      <c r="AK35" s="200" t="s">
        <v>2201</v>
      </c>
      <c r="AL35" s="201">
        <v>1</v>
      </c>
      <c r="AM35" s="168" t="s">
        <v>1901</v>
      </c>
      <c r="AN35" s="195">
        <v>11.210900000000001</v>
      </c>
      <c r="AO35" s="169">
        <v>6</v>
      </c>
      <c r="AP35" s="170">
        <v>67.2654</v>
      </c>
      <c r="AQ35" s="196" t="s">
        <v>3924</v>
      </c>
      <c r="AR35" s="259" t="s">
        <v>1310</v>
      </c>
      <c r="AS35" s="259"/>
      <c r="AT35" s="166">
        <v>49928</v>
      </c>
      <c r="AU35" s="166" t="s">
        <v>583</v>
      </c>
      <c r="AV35" s="166">
        <v>1</v>
      </c>
      <c r="AW35" s="168" t="s">
        <v>3329</v>
      </c>
      <c r="AX35" s="167">
        <v>12.267200000000001</v>
      </c>
      <c r="AY35" s="169">
        <v>6</v>
      </c>
      <c r="AZ35" s="170">
        <v>73.603200000000001</v>
      </c>
      <c r="BA35" s="188" t="s">
        <v>2706</v>
      </c>
      <c r="BB35" s="189" t="s">
        <v>2708</v>
      </c>
      <c r="BC35" s="189"/>
    </row>
    <row r="36" spans="1:55" ht="24" customHeight="1">
      <c r="A36" s="81">
        <v>33</v>
      </c>
      <c r="B36" s="90" t="s">
        <v>1508</v>
      </c>
      <c r="C36" s="104">
        <v>1</v>
      </c>
      <c r="D36" s="104" t="s">
        <v>617</v>
      </c>
      <c r="E36" s="10">
        <v>12</v>
      </c>
      <c r="F36" s="166">
        <v>4107</v>
      </c>
      <c r="G36" s="167">
        <v>1</v>
      </c>
      <c r="H36" s="166">
        <v>1</v>
      </c>
      <c r="I36" s="168" t="s">
        <v>3542</v>
      </c>
      <c r="J36" s="167">
        <v>15.418699999999999</v>
      </c>
      <c r="K36" s="169">
        <v>12</v>
      </c>
      <c r="L36" s="170">
        <v>185.02439999999999</v>
      </c>
      <c r="M36" s="188" t="s">
        <v>2417</v>
      </c>
      <c r="N36" s="198" t="s">
        <v>2420</v>
      </c>
      <c r="O36" s="198"/>
      <c r="P36" s="247">
        <v>6053</v>
      </c>
      <c r="Q36" s="167" t="s">
        <v>583</v>
      </c>
      <c r="R36" s="166">
        <v>1.5</v>
      </c>
      <c r="S36" s="248" t="s">
        <v>3404</v>
      </c>
      <c r="T36" s="167">
        <v>19.82</v>
      </c>
      <c r="U36" s="169">
        <v>8</v>
      </c>
      <c r="V36" s="170">
        <v>158.56</v>
      </c>
      <c r="W36" s="252" t="s">
        <v>3924</v>
      </c>
      <c r="X36" s="253" t="s">
        <v>3405</v>
      </c>
      <c r="Y36" s="253"/>
      <c r="Z36" s="247"/>
      <c r="AA36" s="167"/>
      <c r="AB36" s="166"/>
      <c r="AC36" s="248"/>
      <c r="AD36" s="167"/>
      <c r="AE36" s="169"/>
      <c r="AF36" s="170"/>
      <c r="AG36" s="252"/>
      <c r="AH36" s="252"/>
      <c r="AI36" s="253"/>
      <c r="AJ36" s="199">
        <v>150198221</v>
      </c>
      <c r="AK36" s="200" t="s">
        <v>2201</v>
      </c>
      <c r="AL36" s="201">
        <v>1.49993</v>
      </c>
      <c r="AM36" s="168" t="s">
        <v>1278</v>
      </c>
      <c r="AN36" s="195">
        <v>15.01</v>
      </c>
      <c r="AO36" s="169">
        <v>8.0003733507563695</v>
      </c>
      <c r="AP36" s="170">
        <v>120.0856039948531</v>
      </c>
      <c r="AQ36" s="196" t="s">
        <v>3924</v>
      </c>
      <c r="AR36" s="259" t="s">
        <v>1311</v>
      </c>
      <c r="AS36" s="259"/>
      <c r="AT36" s="166">
        <v>80507</v>
      </c>
      <c r="AU36" s="166" t="s">
        <v>617</v>
      </c>
      <c r="AV36" s="166">
        <v>1</v>
      </c>
      <c r="AW36" s="168" t="s">
        <v>1047</v>
      </c>
      <c r="AX36" s="167">
        <v>21.590599999999998</v>
      </c>
      <c r="AY36" s="169">
        <v>12</v>
      </c>
      <c r="AZ36" s="170">
        <v>259.0872</v>
      </c>
      <c r="BA36" s="188" t="s">
        <v>2706</v>
      </c>
      <c r="BB36" s="189" t="s">
        <v>2709</v>
      </c>
      <c r="BC36" s="189"/>
    </row>
    <row r="37" spans="1:55">
      <c r="A37" s="81">
        <v>34</v>
      </c>
      <c r="B37" s="104" t="s">
        <v>716</v>
      </c>
      <c r="C37" s="104">
        <v>1</v>
      </c>
      <c r="D37" s="104" t="s">
        <v>583</v>
      </c>
      <c r="E37" s="10">
        <v>3</v>
      </c>
      <c r="F37" s="166">
        <v>4130</v>
      </c>
      <c r="G37" s="167">
        <v>1</v>
      </c>
      <c r="H37" s="166">
        <v>1</v>
      </c>
      <c r="I37" s="168" t="s">
        <v>3366</v>
      </c>
      <c r="J37" s="167">
        <v>27.2834</v>
      </c>
      <c r="K37" s="169">
        <v>3</v>
      </c>
      <c r="L37" s="170">
        <v>81.850200000000001</v>
      </c>
      <c r="M37" s="188" t="s">
        <v>2380</v>
      </c>
      <c r="N37" s="198" t="s">
        <v>2421</v>
      </c>
      <c r="O37" s="198"/>
      <c r="P37" s="247" t="s">
        <v>3406</v>
      </c>
      <c r="Q37" s="167" t="s">
        <v>583</v>
      </c>
      <c r="R37" s="166">
        <v>1</v>
      </c>
      <c r="S37" s="248" t="s">
        <v>3329</v>
      </c>
      <c r="T37" s="167">
        <v>33.049999999999997</v>
      </c>
      <c r="U37" s="169">
        <v>3</v>
      </c>
      <c r="V37" s="170">
        <v>99.15</v>
      </c>
      <c r="W37" s="252" t="s">
        <v>3903</v>
      </c>
      <c r="X37" s="253" t="s">
        <v>3407</v>
      </c>
      <c r="Y37" s="253"/>
      <c r="Z37" s="247"/>
      <c r="AA37" s="167"/>
      <c r="AB37" s="166"/>
      <c r="AC37" s="248"/>
      <c r="AD37" s="167"/>
      <c r="AE37" s="169"/>
      <c r="AF37" s="170"/>
      <c r="AG37" s="252"/>
      <c r="AH37" s="252"/>
      <c r="AI37" s="253"/>
      <c r="AJ37" s="199">
        <v>151100284</v>
      </c>
      <c r="AK37" s="200" t="s">
        <v>2201</v>
      </c>
      <c r="AL37" s="201">
        <v>1</v>
      </c>
      <c r="AM37" s="168" t="s">
        <v>1901</v>
      </c>
      <c r="AN37" s="195">
        <v>24.787500000000001</v>
      </c>
      <c r="AO37" s="169">
        <v>3</v>
      </c>
      <c r="AP37" s="170">
        <v>74.362499999999997</v>
      </c>
      <c r="AQ37" s="196" t="s">
        <v>3903</v>
      </c>
      <c r="AR37" s="259" t="s">
        <v>1312</v>
      </c>
      <c r="AS37" s="259"/>
      <c r="AT37" s="166">
        <v>24629</v>
      </c>
      <c r="AU37" s="166" t="s">
        <v>583</v>
      </c>
      <c r="AV37" s="166">
        <v>1</v>
      </c>
      <c r="AW37" s="168" t="s">
        <v>3329</v>
      </c>
      <c r="AX37" s="167">
        <v>27.06</v>
      </c>
      <c r="AY37" s="169">
        <v>3</v>
      </c>
      <c r="AZ37" s="170">
        <v>81.180000000000007</v>
      </c>
      <c r="BA37" s="188" t="s">
        <v>3903</v>
      </c>
      <c r="BB37" s="189" t="s">
        <v>2710</v>
      </c>
      <c r="BC37" s="189"/>
    </row>
    <row r="38" spans="1:55" ht="36">
      <c r="A38" s="81">
        <v>35</v>
      </c>
      <c r="B38" s="90" t="s">
        <v>4323</v>
      </c>
      <c r="C38" s="104">
        <v>1</v>
      </c>
      <c r="D38" s="104" t="s">
        <v>583</v>
      </c>
      <c r="E38" s="10">
        <v>6</v>
      </c>
      <c r="F38" s="166">
        <v>34442</v>
      </c>
      <c r="G38" s="167">
        <v>1</v>
      </c>
      <c r="H38" s="166">
        <v>0.69333333333333003</v>
      </c>
      <c r="I38" s="168" t="s">
        <v>3540</v>
      </c>
      <c r="J38" s="167">
        <v>22.484999999999999</v>
      </c>
      <c r="K38" s="169">
        <v>8.65384615388</v>
      </c>
      <c r="L38" s="170">
        <v>194.625</v>
      </c>
      <c r="M38" s="188" t="s">
        <v>2422</v>
      </c>
      <c r="N38" s="198" t="s">
        <v>3549</v>
      </c>
      <c r="O38" s="198"/>
      <c r="P38" s="247" t="s">
        <v>3408</v>
      </c>
      <c r="Q38" s="167" t="s">
        <v>3409</v>
      </c>
      <c r="R38" s="166">
        <v>0.49</v>
      </c>
      <c r="S38" s="248" t="s">
        <v>3410</v>
      </c>
      <c r="T38" s="167">
        <v>11.9</v>
      </c>
      <c r="U38" s="169">
        <v>12.244897959183673</v>
      </c>
      <c r="V38" s="170">
        <v>145.71428571428572</v>
      </c>
      <c r="W38" s="252" t="s">
        <v>3889</v>
      </c>
      <c r="X38" s="253" t="s">
        <v>3927</v>
      </c>
      <c r="Y38" s="253"/>
      <c r="Z38" s="247"/>
      <c r="AA38" s="167"/>
      <c r="AB38" s="166"/>
      <c r="AC38" s="248"/>
      <c r="AD38" s="167"/>
      <c r="AE38" s="169"/>
      <c r="AF38" s="170"/>
      <c r="AG38" s="252"/>
      <c r="AH38" s="252"/>
      <c r="AI38" s="253"/>
      <c r="AJ38" s="199">
        <v>150155859</v>
      </c>
      <c r="AK38" s="200" t="s">
        <v>2201</v>
      </c>
      <c r="AL38" s="201">
        <v>1</v>
      </c>
      <c r="AM38" s="168" t="s">
        <v>1275</v>
      </c>
      <c r="AN38" s="195">
        <v>26.169599999999999</v>
      </c>
      <c r="AO38" s="169">
        <v>6</v>
      </c>
      <c r="AP38" s="170">
        <v>157.01759999999999</v>
      </c>
      <c r="AQ38" s="196" t="s">
        <v>2386</v>
      </c>
      <c r="AR38" s="259" t="s">
        <v>1313</v>
      </c>
      <c r="AS38" s="259"/>
      <c r="AT38" s="166">
        <v>91924</v>
      </c>
      <c r="AU38" s="166" t="s">
        <v>583</v>
      </c>
      <c r="AV38" s="166">
        <v>1</v>
      </c>
      <c r="AW38" s="168" t="s">
        <v>1045</v>
      </c>
      <c r="AX38" s="167">
        <v>20.704999999999998</v>
      </c>
      <c r="AY38" s="169">
        <v>6</v>
      </c>
      <c r="AZ38" s="170">
        <v>124.23</v>
      </c>
      <c r="BA38" s="188" t="s">
        <v>2651</v>
      </c>
      <c r="BB38" s="189" t="s">
        <v>1055</v>
      </c>
      <c r="BC38" s="189"/>
    </row>
    <row r="39" spans="1:55" ht="38.25">
      <c r="A39" s="81">
        <v>36</v>
      </c>
      <c r="B39" s="104" t="s">
        <v>717</v>
      </c>
      <c r="C39" s="104">
        <v>1</v>
      </c>
      <c r="D39" s="104" t="s">
        <v>583</v>
      </c>
      <c r="E39" s="10">
        <v>50</v>
      </c>
      <c r="F39" s="166">
        <v>4077</v>
      </c>
      <c r="G39" s="167">
        <v>1</v>
      </c>
      <c r="H39" s="166">
        <v>1</v>
      </c>
      <c r="I39" s="168" t="s">
        <v>3366</v>
      </c>
      <c r="J39" s="167">
        <v>8.625</v>
      </c>
      <c r="K39" s="169">
        <v>50</v>
      </c>
      <c r="L39" s="170">
        <v>431.25</v>
      </c>
      <c r="M39" s="188" t="s">
        <v>2422</v>
      </c>
      <c r="N39" s="198" t="s">
        <v>2423</v>
      </c>
      <c r="O39" s="198"/>
      <c r="P39" s="247">
        <v>52021</v>
      </c>
      <c r="Q39" s="167" t="s">
        <v>583</v>
      </c>
      <c r="R39" s="166">
        <v>1.0714285714285714</v>
      </c>
      <c r="S39" s="248" t="s">
        <v>3329</v>
      </c>
      <c r="T39" s="167">
        <v>3.69</v>
      </c>
      <c r="U39" s="169">
        <v>46.666666666666671</v>
      </c>
      <c r="V39" s="170">
        <v>172.2</v>
      </c>
      <c r="W39" s="252" t="s">
        <v>3928</v>
      </c>
      <c r="X39" s="253" t="s">
        <v>3411</v>
      </c>
      <c r="Y39" s="253" t="s">
        <v>2885</v>
      </c>
      <c r="Z39" s="247"/>
      <c r="AA39" s="167"/>
      <c r="AB39" s="166"/>
      <c r="AC39" s="248"/>
      <c r="AD39" s="167"/>
      <c r="AE39" s="169"/>
      <c r="AF39" s="170"/>
      <c r="AG39" s="252"/>
      <c r="AH39" s="252"/>
      <c r="AI39" s="253"/>
      <c r="AJ39" s="199">
        <v>150179987</v>
      </c>
      <c r="AK39" s="200" t="s">
        <v>2201</v>
      </c>
      <c r="AL39" s="201">
        <v>1</v>
      </c>
      <c r="AM39" s="168" t="s">
        <v>1901</v>
      </c>
      <c r="AN39" s="195">
        <v>8.3848000000000003</v>
      </c>
      <c r="AO39" s="169">
        <v>50</v>
      </c>
      <c r="AP39" s="170">
        <v>419.24</v>
      </c>
      <c r="AQ39" s="196" t="s">
        <v>3889</v>
      </c>
      <c r="AR39" s="259" t="s">
        <v>1314</v>
      </c>
      <c r="AS39" s="259"/>
      <c r="AT39" s="166" t="s">
        <v>2684</v>
      </c>
      <c r="AU39" s="166" t="s">
        <v>583</v>
      </c>
      <c r="AV39" s="166">
        <v>1.36</v>
      </c>
      <c r="AW39" s="168" t="s">
        <v>3329</v>
      </c>
      <c r="AX39" s="167">
        <v>8.25</v>
      </c>
      <c r="AY39" s="169">
        <v>36.764705882352942</v>
      </c>
      <c r="AZ39" s="170">
        <v>303.30882352941177</v>
      </c>
      <c r="BA39" s="188" t="s">
        <v>2697</v>
      </c>
      <c r="BB39" s="189" t="s">
        <v>1056</v>
      </c>
      <c r="BC39" s="189" t="s">
        <v>2890</v>
      </c>
    </row>
    <row r="40" spans="1:55" ht="25.5" customHeight="1">
      <c r="A40" s="81">
        <v>37</v>
      </c>
      <c r="B40" s="104" t="s">
        <v>718</v>
      </c>
      <c r="C40" s="104">
        <v>1</v>
      </c>
      <c r="D40" s="104" t="s">
        <v>583</v>
      </c>
      <c r="E40" s="10">
        <v>10</v>
      </c>
      <c r="F40" s="166">
        <v>4009</v>
      </c>
      <c r="G40" s="167">
        <v>1</v>
      </c>
      <c r="H40" s="166">
        <v>1</v>
      </c>
      <c r="I40" s="168" t="s">
        <v>3366</v>
      </c>
      <c r="J40" s="167">
        <v>8.8613</v>
      </c>
      <c r="K40" s="169">
        <v>10</v>
      </c>
      <c r="L40" s="170">
        <v>88.613</v>
      </c>
      <c r="M40" s="188" t="s">
        <v>2422</v>
      </c>
      <c r="N40" s="198" t="s">
        <v>2424</v>
      </c>
      <c r="O40" s="198"/>
      <c r="P40" s="247" t="s">
        <v>784</v>
      </c>
      <c r="Q40" s="167" t="s">
        <v>785</v>
      </c>
      <c r="R40" s="166">
        <v>1.0714285714285714</v>
      </c>
      <c r="S40" s="248" t="s">
        <v>3412</v>
      </c>
      <c r="T40" s="167">
        <v>3.89</v>
      </c>
      <c r="U40" s="169">
        <v>9.3333333333333339</v>
      </c>
      <c r="V40" s="170">
        <v>36.306666666666672</v>
      </c>
      <c r="W40" s="252" t="s">
        <v>3928</v>
      </c>
      <c r="X40" s="253" t="s">
        <v>3929</v>
      </c>
      <c r="Y40" s="253"/>
      <c r="Z40" s="247"/>
      <c r="AA40" s="167"/>
      <c r="AB40" s="166"/>
      <c r="AC40" s="248"/>
      <c r="AD40" s="167"/>
      <c r="AE40" s="169"/>
      <c r="AF40" s="170"/>
      <c r="AG40" s="252"/>
      <c r="AH40" s="252"/>
      <c r="AI40" s="253"/>
      <c r="AJ40" s="199">
        <v>150155158</v>
      </c>
      <c r="AK40" s="200" t="s">
        <v>537</v>
      </c>
      <c r="AL40" s="201">
        <v>1</v>
      </c>
      <c r="AM40" s="168" t="s">
        <v>375</v>
      </c>
      <c r="AN40" s="195">
        <v>8.4788999999999994</v>
      </c>
      <c r="AO40" s="169">
        <v>10</v>
      </c>
      <c r="AP40" s="170">
        <v>84.788999999999987</v>
      </c>
      <c r="AQ40" s="196" t="s">
        <v>3889</v>
      </c>
      <c r="AR40" s="259" t="s">
        <v>1315</v>
      </c>
      <c r="AS40" s="259"/>
      <c r="AT40" s="166">
        <v>79517</v>
      </c>
      <c r="AU40" s="166" t="s">
        <v>583</v>
      </c>
      <c r="AV40" s="166">
        <v>1</v>
      </c>
      <c r="AW40" s="168" t="s">
        <v>3329</v>
      </c>
      <c r="AX40" s="167">
        <v>8.865499999999999</v>
      </c>
      <c r="AY40" s="169">
        <v>10</v>
      </c>
      <c r="AZ40" s="170">
        <v>88.655000000000001</v>
      </c>
      <c r="BA40" s="188" t="s">
        <v>2711</v>
      </c>
      <c r="BB40" s="189" t="s">
        <v>718</v>
      </c>
      <c r="BC40" s="189"/>
    </row>
    <row r="41" spans="1:55" ht="25.5">
      <c r="A41" s="81">
        <v>38</v>
      </c>
      <c r="B41" s="104" t="s">
        <v>4208</v>
      </c>
      <c r="C41" s="104">
        <v>1</v>
      </c>
      <c r="D41" s="104" t="s">
        <v>583</v>
      </c>
      <c r="E41" s="10">
        <v>10</v>
      </c>
      <c r="F41" s="166">
        <v>4471</v>
      </c>
      <c r="G41" s="167">
        <v>1</v>
      </c>
      <c r="H41" s="166">
        <v>1</v>
      </c>
      <c r="I41" s="168" t="s">
        <v>3366</v>
      </c>
      <c r="J41" s="167">
        <v>8.6249000000000002</v>
      </c>
      <c r="K41" s="169">
        <v>10</v>
      </c>
      <c r="L41" s="170">
        <v>86.248999999999995</v>
      </c>
      <c r="M41" s="188" t="s">
        <v>2422</v>
      </c>
      <c r="N41" s="198" t="s">
        <v>2425</v>
      </c>
      <c r="O41" s="198"/>
      <c r="P41" s="247">
        <v>52011</v>
      </c>
      <c r="Q41" s="167" t="s">
        <v>583</v>
      </c>
      <c r="R41" s="166">
        <v>1.0714285714285714</v>
      </c>
      <c r="S41" s="248" t="s">
        <v>3329</v>
      </c>
      <c r="T41" s="167">
        <v>3.69</v>
      </c>
      <c r="U41" s="169">
        <v>9.3333333333333339</v>
      </c>
      <c r="V41" s="170">
        <v>34.44</v>
      </c>
      <c r="W41" s="252" t="s">
        <v>3928</v>
      </c>
      <c r="X41" s="253" t="s">
        <v>3930</v>
      </c>
      <c r="Y41" s="253"/>
      <c r="Z41" s="247"/>
      <c r="AA41" s="167"/>
      <c r="AB41" s="166"/>
      <c r="AC41" s="248"/>
      <c r="AD41" s="167"/>
      <c r="AE41" s="169"/>
      <c r="AF41" s="170"/>
      <c r="AG41" s="252"/>
      <c r="AH41" s="252"/>
      <c r="AI41" s="253"/>
      <c r="AJ41" s="199">
        <v>150179979</v>
      </c>
      <c r="AK41" s="200" t="s">
        <v>2201</v>
      </c>
      <c r="AL41" s="201">
        <v>1</v>
      </c>
      <c r="AM41" s="168" t="s">
        <v>1901</v>
      </c>
      <c r="AN41" s="195">
        <v>8.3848000000000003</v>
      </c>
      <c r="AO41" s="169">
        <v>10</v>
      </c>
      <c r="AP41" s="170">
        <v>83.847999999999999</v>
      </c>
      <c r="AQ41" s="196" t="s">
        <v>3889</v>
      </c>
      <c r="AR41" s="259" t="s">
        <v>1316</v>
      </c>
      <c r="AS41" s="259"/>
      <c r="AT41" s="166">
        <v>80006</v>
      </c>
      <c r="AU41" s="166" t="s">
        <v>583</v>
      </c>
      <c r="AV41" s="166">
        <v>1</v>
      </c>
      <c r="AW41" s="168" t="s">
        <v>3329</v>
      </c>
      <c r="AX41" s="167">
        <v>8.6274999999999995</v>
      </c>
      <c r="AY41" s="169">
        <v>10</v>
      </c>
      <c r="AZ41" s="170">
        <v>86.275000000000006</v>
      </c>
      <c r="BA41" s="188" t="s">
        <v>2711</v>
      </c>
      <c r="BB41" s="189" t="s">
        <v>4208</v>
      </c>
      <c r="BC41" s="189"/>
    </row>
    <row r="42" spans="1:55" ht="36">
      <c r="A42" s="81">
        <v>39</v>
      </c>
      <c r="B42" s="90" t="s">
        <v>1727</v>
      </c>
      <c r="C42" s="104">
        <v>1</v>
      </c>
      <c r="D42" s="104" t="s">
        <v>617</v>
      </c>
      <c r="E42" s="10">
        <v>12</v>
      </c>
      <c r="F42" s="166">
        <v>4123</v>
      </c>
      <c r="G42" s="167">
        <v>1</v>
      </c>
      <c r="H42" s="166">
        <v>1</v>
      </c>
      <c r="I42" s="168" t="s">
        <v>3542</v>
      </c>
      <c r="J42" s="167">
        <v>62.79</v>
      </c>
      <c r="K42" s="169">
        <v>12</v>
      </c>
      <c r="L42" s="170">
        <v>753.48</v>
      </c>
      <c r="M42" s="188" t="s">
        <v>2380</v>
      </c>
      <c r="N42" s="198" t="s">
        <v>2426</v>
      </c>
      <c r="O42" s="198"/>
      <c r="P42" s="247">
        <v>6035</v>
      </c>
      <c r="Q42" s="167" t="s">
        <v>619</v>
      </c>
      <c r="R42" s="166">
        <v>1</v>
      </c>
      <c r="S42" s="248" t="s">
        <v>3413</v>
      </c>
      <c r="T42" s="167">
        <v>76.25</v>
      </c>
      <c r="U42" s="169">
        <v>12</v>
      </c>
      <c r="V42" s="170">
        <v>915</v>
      </c>
      <c r="W42" s="252" t="s">
        <v>3903</v>
      </c>
      <c r="X42" s="253" t="s">
        <v>3931</v>
      </c>
      <c r="Y42" s="253"/>
      <c r="Z42" s="247"/>
      <c r="AA42" s="167"/>
      <c r="AB42" s="166"/>
      <c r="AC42" s="248"/>
      <c r="AD42" s="167"/>
      <c r="AE42" s="169"/>
      <c r="AF42" s="170"/>
      <c r="AG42" s="252"/>
      <c r="AH42" s="252"/>
      <c r="AI42" s="253"/>
      <c r="AJ42" s="199">
        <v>151100055</v>
      </c>
      <c r="AK42" s="200" t="s">
        <v>2201</v>
      </c>
      <c r="AL42" s="201">
        <v>1</v>
      </c>
      <c r="AM42" s="168" t="s">
        <v>1278</v>
      </c>
      <c r="AN42" s="195">
        <v>67.275000000000006</v>
      </c>
      <c r="AO42" s="169">
        <v>12</v>
      </c>
      <c r="AP42" s="170">
        <v>807.3</v>
      </c>
      <c r="AQ42" s="196" t="s">
        <v>3903</v>
      </c>
      <c r="AR42" s="259" t="s">
        <v>1317</v>
      </c>
      <c r="AS42" s="259"/>
      <c r="AT42" s="166">
        <v>66291</v>
      </c>
      <c r="AU42" s="166" t="s">
        <v>617</v>
      </c>
      <c r="AV42" s="166">
        <v>1</v>
      </c>
      <c r="AW42" s="168" t="s">
        <v>1047</v>
      </c>
      <c r="AX42" s="167">
        <v>76.245000000000005</v>
      </c>
      <c r="AY42" s="169">
        <v>12</v>
      </c>
      <c r="AZ42" s="170">
        <v>914.94</v>
      </c>
      <c r="BA42" s="188" t="s">
        <v>3903</v>
      </c>
      <c r="BB42" s="189" t="s">
        <v>2712</v>
      </c>
      <c r="BC42" s="189"/>
    </row>
    <row r="43" spans="1:55" ht="25.5">
      <c r="A43" s="81">
        <v>40</v>
      </c>
      <c r="B43" s="90" t="s">
        <v>1728</v>
      </c>
      <c r="C43" s="104">
        <v>1</v>
      </c>
      <c r="D43" s="104" t="s">
        <v>583</v>
      </c>
      <c r="E43" s="10">
        <v>15</v>
      </c>
      <c r="F43" s="166">
        <v>36079</v>
      </c>
      <c r="G43" s="167">
        <v>1</v>
      </c>
      <c r="H43" s="166">
        <v>5</v>
      </c>
      <c r="I43" s="168" t="s">
        <v>3366</v>
      </c>
      <c r="J43" s="167">
        <v>3.726</v>
      </c>
      <c r="K43" s="169">
        <v>3</v>
      </c>
      <c r="L43" s="170">
        <v>11.19</v>
      </c>
      <c r="M43" s="188" t="s">
        <v>2427</v>
      </c>
      <c r="N43" s="198" t="s">
        <v>2428</v>
      </c>
      <c r="O43" s="198"/>
      <c r="P43" s="247">
        <v>6050</v>
      </c>
      <c r="Q43" s="167" t="s">
        <v>3414</v>
      </c>
      <c r="R43" s="166">
        <v>2.5</v>
      </c>
      <c r="S43" s="248" t="s">
        <v>3415</v>
      </c>
      <c r="T43" s="167">
        <v>4.0999999999999996</v>
      </c>
      <c r="U43" s="169">
        <v>6</v>
      </c>
      <c r="V43" s="170">
        <v>24.6</v>
      </c>
      <c r="W43" s="252" t="s">
        <v>3932</v>
      </c>
      <c r="X43" s="253" t="s">
        <v>3933</v>
      </c>
      <c r="Y43" s="253"/>
      <c r="Z43" s="247"/>
      <c r="AA43" s="167"/>
      <c r="AB43" s="166"/>
      <c r="AC43" s="248"/>
      <c r="AD43" s="167"/>
      <c r="AE43" s="169"/>
      <c r="AF43" s="170"/>
      <c r="AG43" s="252"/>
      <c r="AH43" s="252"/>
      <c r="AI43" s="253"/>
      <c r="AJ43" s="199">
        <v>250103374</v>
      </c>
      <c r="AK43" s="200" t="s">
        <v>2201</v>
      </c>
      <c r="AL43" s="201">
        <v>2.5</v>
      </c>
      <c r="AM43" s="168" t="s">
        <v>1901</v>
      </c>
      <c r="AN43" s="195">
        <v>3.5920000000000001</v>
      </c>
      <c r="AO43" s="169">
        <v>6</v>
      </c>
      <c r="AP43" s="170">
        <v>21.552</v>
      </c>
      <c r="AQ43" s="196" t="s">
        <v>1318</v>
      </c>
      <c r="AR43" s="259" t="s">
        <v>1319</v>
      </c>
      <c r="AS43" s="259"/>
      <c r="AT43" s="166">
        <v>67871</v>
      </c>
      <c r="AU43" s="166" t="s">
        <v>583</v>
      </c>
      <c r="AV43" s="166">
        <v>1</v>
      </c>
      <c r="AW43" s="168" t="s">
        <v>3329</v>
      </c>
      <c r="AX43" s="167">
        <v>3.5189999999999997</v>
      </c>
      <c r="AY43" s="169">
        <v>15</v>
      </c>
      <c r="AZ43" s="170">
        <v>52.784999999999997</v>
      </c>
      <c r="BA43" s="188" t="s">
        <v>3922</v>
      </c>
      <c r="BB43" s="189" t="s">
        <v>2713</v>
      </c>
      <c r="BC43" s="189"/>
    </row>
    <row r="44" spans="1:55" ht="25.5" customHeight="1">
      <c r="A44" s="81">
        <v>41</v>
      </c>
      <c r="B44" s="90" t="s">
        <v>1509</v>
      </c>
      <c r="C44" s="104">
        <v>1</v>
      </c>
      <c r="D44" s="90" t="s">
        <v>583</v>
      </c>
      <c r="E44" s="10">
        <v>4</v>
      </c>
      <c r="F44" s="166">
        <v>4163</v>
      </c>
      <c r="G44" s="167">
        <v>1</v>
      </c>
      <c r="H44" s="166">
        <v>1</v>
      </c>
      <c r="I44" s="168" t="s">
        <v>3366</v>
      </c>
      <c r="J44" s="167">
        <v>39.737499999999997</v>
      </c>
      <c r="K44" s="169">
        <v>4</v>
      </c>
      <c r="L44" s="170">
        <v>158.94999999999999</v>
      </c>
      <c r="M44" s="188" t="s">
        <v>2380</v>
      </c>
      <c r="N44" s="198" t="s">
        <v>2429</v>
      </c>
      <c r="O44" s="198"/>
      <c r="P44" s="247" t="s">
        <v>3416</v>
      </c>
      <c r="Q44" s="167" t="s">
        <v>3417</v>
      </c>
      <c r="R44" s="166">
        <v>1</v>
      </c>
      <c r="S44" s="248" t="s">
        <v>3418</v>
      </c>
      <c r="T44" s="167">
        <v>46.05</v>
      </c>
      <c r="U44" s="169">
        <v>4</v>
      </c>
      <c r="V44" s="170">
        <v>184.2</v>
      </c>
      <c r="W44" s="252" t="s">
        <v>3903</v>
      </c>
      <c r="X44" s="247" t="s">
        <v>3416</v>
      </c>
      <c r="Y44" s="247"/>
      <c r="Z44" s="247"/>
      <c r="AA44" s="167"/>
      <c r="AB44" s="166"/>
      <c r="AC44" s="248"/>
      <c r="AD44" s="167"/>
      <c r="AE44" s="169"/>
      <c r="AF44" s="170"/>
      <c r="AG44" s="252"/>
      <c r="AH44" s="252"/>
      <c r="AI44" s="247"/>
      <c r="AJ44" s="199">
        <v>151100500</v>
      </c>
      <c r="AK44" s="200" t="s">
        <v>2201</v>
      </c>
      <c r="AL44" s="201">
        <v>1.25</v>
      </c>
      <c r="AM44" s="168" t="s">
        <v>1901</v>
      </c>
      <c r="AN44" s="195">
        <v>35.0625</v>
      </c>
      <c r="AO44" s="169">
        <v>3.2</v>
      </c>
      <c r="AP44" s="170">
        <v>112.2</v>
      </c>
      <c r="AQ44" s="196" t="s">
        <v>3903</v>
      </c>
      <c r="AR44" s="259" t="s">
        <v>1320</v>
      </c>
      <c r="AS44" s="259"/>
      <c r="AT44" s="166">
        <v>25780</v>
      </c>
      <c r="AU44" s="166" t="s">
        <v>583</v>
      </c>
      <c r="AV44" s="166">
        <v>1</v>
      </c>
      <c r="AW44" s="168" t="s">
        <v>3329</v>
      </c>
      <c r="AX44" s="167">
        <v>39.737499999999997</v>
      </c>
      <c r="AY44" s="169">
        <v>4</v>
      </c>
      <c r="AZ44" s="170">
        <v>158.94999999999999</v>
      </c>
      <c r="BA44" s="188" t="s">
        <v>3903</v>
      </c>
      <c r="BB44" s="189" t="s">
        <v>1057</v>
      </c>
      <c r="BC44" s="189"/>
    </row>
    <row r="45" spans="1:55" ht="38.25">
      <c r="A45" s="81">
        <v>42</v>
      </c>
      <c r="B45" s="90" t="s">
        <v>1510</v>
      </c>
      <c r="C45" s="104">
        <v>1</v>
      </c>
      <c r="D45" s="90" t="s">
        <v>583</v>
      </c>
      <c r="E45" s="10">
        <v>2</v>
      </c>
      <c r="F45" s="166">
        <v>4428</v>
      </c>
      <c r="G45" s="167">
        <v>1</v>
      </c>
      <c r="H45" s="166">
        <v>1</v>
      </c>
      <c r="I45" s="168" t="s">
        <v>3366</v>
      </c>
      <c r="J45" s="167">
        <v>39.2864</v>
      </c>
      <c r="K45" s="169">
        <v>2</v>
      </c>
      <c r="L45" s="170">
        <v>78.572800000000001</v>
      </c>
      <c r="M45" s="188" t="s">
        <v>2380</v>
      </c>
      <c r="N45" s="198" t="s">
        <v>2430</v>
      </c>
      <c r="O45" s="198"/>
      <c r="P45" s="247" t="s">
        <v>3419</v>
      </c>
      <c r="Q45" s="167" t="s">
        <v>619</v>
      </c>
      <c r="R45" s="166">
        <v>1</v>
      </c>
      <c r="S45" s="248" t="s">
        <v>3420</v>
      </c>
      <c r="T45" s="167">
        <v>47.55</v>
      </c>
      <c r="U45" s="169">
        <v>2</v>
      </c>
      <c r="V45" s="170">
        <v>95.1</v>
      </c>
      <c r="W45" s="252" t="s">
        <v>3903</v>
      </c>
      <c r="X45" s="247" t="s">
        <v>3419</v>
      </c>
      <c r="Y45" s="247"/>
      <c r="Z45" s="247"/>
      <c r="AA45" s="167"/>
      <c r="AB45" s="166"/>
      <c r="AC45" s="248"/>
      <c r="AD45" s="167"/>
      <c r="AE45" s="169"/>
      <c r="AF45" s="170"/>
      <c r="AG45" s="252"/>
      <c r="AH45" s="252"/>
      <c r="AI45" s="247"/>
      <c r="AJ45" s="199">
        <v>151102562</v>
      </c>
      <c r="AK45" s="200" t="s">
        <v>2201</v>
      </c>
      <c r="AL45" s="201">
        <v>1.25</v>
      </c>
      <c r="AM45" s="168" t="s">
        <v>1901</v>
      </c>
      <c r="AN45" s="195">
        <v>35.662500000000001</v>
      </c>
      <c r="AO45" s="169">
        <v>1.6</v>
      </c>
      <c r="AP45" s="170">
        <v>57.06</v>
      </c>
      <c r="AQ45" s="196" t="s">
        <v>1295</v>
      </c>
      <c r="AR45" s="259" t="s">
        <v>1321</v>
      </c>
      <c r="AS45" s="259"/>
      <c r="AT45" s="166">
        <v>18759</v>
      </c>
      <c r="AU45" s="166" t="s">
        <v>583</v>
      </c>
      <c r="AV45" s="166">
        <v>1</v>
      </c>
      <c r="AW45" s="168" t="s">
        <v>3329</v>
      </c>
      <c r="AX45" s="167">
        <v>39.745999999999995</v>
      </c>
      <c r="AY45" s="169">
        <v>2</v>
      </c>
      <c r="AZ45" s="170">
        <v>79.49199999999999</v>
      </c>
      <c r="BA45" s="188" t="s">
        <v>3903</v>
      </c>
      <c r="BB45" s="189" t="s">
        <v>1058</v>
      </c>
      <c r="BC45" s="189"/>
    </row>
    <row r="46" spans="1:55" ht="24" customHeight="1">
      <c r="A46" s="81">
        <v>43</v>
      </c>
      <c r="B46" s="104" t="s">
        <v>4209</v>
      </c>
      <c r="C46" s="104">
        <v>50</v>
      </c>
      <c r="D46" s="90" t="s">
        <v>670</v>
      </c>
      <c r="E46" s="10">
        <v>40</v>
      </c>
      <c r="F46" s="166">
        <v>4346</v>
      </c>
      <c r="G46" s="167">
        <v>1</v>
      </c>
      <c r="H46" s="166">
        <v>1</v>
      </c>
      <c r="I46" s="168" t="s">
        <v>3370</v>
      </c>
      <c r="J46" s="167">
        <v>5.6624999999999996</v>
      </c>
      <c r="K46" s="169">
        <v>40</v>
      </c>
      <c r="L46" s="170">
        <v>226.5</v>
      </c>
      <c r="M46" s="188" t="s">
        <v>2380</v>
      </c>
      <c r="N46" s="198" t="s">
        <v>2431</v>
      </c>
      <c r="O46" s="198"/>
      <c r="P46" s="247" t="s">
        <v>786</v>
      </c>
      <c r="Q46" s="167" t="s">
        <v>619</v>
      </c>
      <c r="R46" s="166">
        <v>1</v>
      </c>
      <c r="S46" s="248" t="s">
        <v>3327</v>
      </c>
      <c r="T46" s="167">
        <v>7.7</v>
      </c>
      <c r="U46" s="169">
        <v>40</v>
      </c>
      <c r="V46" s="170">
        <v>308</v>
      </c>
      <c r="W46" s="252" t="s">
        <v>3889</v>
      </c>
      <c r="X46" s="253" t="s">
        <v>3421</v>
      </c>
      <c r="Y46" s="253"/>
      <c r="Z46" s="247"/>
      <c r="AA46" s="167"/>
      <c r="AB46" s="166"/>
      <c r="AC46" s="248"/>
      <c r="AD46" s="167"/>
      <c r="AE46" s="169"/>
      <c r="AF46" s="170"/>
      <c r="AG46" s="252"/>
      <c r="AH46" s="252"/>
      <c r="AI46" s="253"/>
      <c r="AJ46" s="199">
        <v>150166214</v>
      </c>
      <c r="AK46" s="200" t="s">
        <v>538</v>
      </c>
      <c r="AL46" s="201">
        <v>1</v>
      </c>
      <c r="AM46" s="168" t="s">
        <v>1968</v>
      </c>
      <c r="AN46" s="195">
        <v>5.6624999999999996</v>
      </c>
      <c r="AO46" s="169">
        <v>40</v>
      </c>
      <c r="AP46" s="170">
        <v>226.5</v>
      </c>
      <c r="AQ46" s="196" t="s">
        <v>3903</v>
      </c>
      <c r="AR46" s="259" t="s">
        <v>1322</v>
      </c>
      <c r="AS46" s="259"/>
      <c r="AT46" s="166">
        <v>20549</v>
      </c>
      <c r="AU46" s="166" t="s">
        <v>670</v>
      </c>
      <c r="AV46" s="166">
        <v>2</v>
      </c>
      <c r="AW46" s="168" t="s">
        <v>1048</v>
      </c>
      <c r="AX46" s="167">
        <v>3.2949999999999999</v>
      </c>
      <c r="AY46" s="169">
        <v>20</v>
      </c>
      <c r="AZ46" s="170">
        <v>65.900000000000006</v>
      </c>
      <c r="BA46" s="188" t="s">
        <v>2697</v>
      </c>
      <c r="BB46" s="189" t="s">
        <v>4209</v>
      </c>
      <c r="BC46" s="189"/>
    </row>
    <row r="47" spans="1:55" ht="24">
      <c r="A47" s="81">
        <v>44</v>
      </c>
      <c r="B47" s="104" t="s">
        <v>4324</v>
      </c>
      <c r="C47" s="104">
        <v>1</v>
      </c>
      <c r="D47" s="104" t="s">
        <v>583</v>
      </c>
      <c r="E47" s="10">
        <v>50</v>
      </c>
      <c r="F47" s="166">
        <v>9285</v>
      </c>
      <c r="G47" s="167">
        <v>1</v>
      </c>
      <c r="H47" s="166">
        <v>1</v>
      </c>
      <c r="I47" s="168" t="s">
        <v>3366</v>
      </c>
      <c r="J47" s="167">
        <v>1.4</v>
      </c>
      <c r="K47" s="169">
        <v>50</v>
      </c>
      <c r="L47" s="170">
        <v>70</v>
      </c>
      <c r="M47" s="188" t="s">
        <v>2380</v>
      </c>
      <c r="N47" s="198" t="s">
        <v>2432</v>
      </c>
      <c r="O47" s="198"/>
      <c r="P47" s="247" t="s">
        <v>3422</v>
      </c>
      <c r="Q47" s="167" t="s">
        <v>3423</v>
      </c>
      <c r="R47" s="166">
        <v>3</v>
      </c>
      <c r="S47" s="248" t="s">
        <v>3424</v>
      </c>
      <c r="T47" s="167">
        <v>3.96</v>
      </c>
      <c r="U47" s="169">
        <v>16.666666666666668</v>
      </c>
      <c r="V47" s="170">
        <v>66</v>
      </c>
      <c r="W47" s="252" t="s">
        <v>3889</v>
      </c>
      <c r="X47" s="253" t="s">
        <v>3425</v>
      </c>
      <c r="Y47" s="253"/>
      <c r="Z47" s="247"/>
      <c r="AA47" s="167"/>
      <c r="AB47" s="166"/>
      <c r="AC47" s="248"/>
      <c r="AD47" s="167"/>
      <c r="AE47" s="169"/>
      <c r="AF47" s="170"/>
      <c r="AG47" s="252"/>
      <c r="AH47" s="252"/>
      <c r="AI47" s="253"/>
      <c r="AJ47" s="199">
        <v>151100918</v>
      </c>
      <c r="AK47" s="200" t="s">
        <v>2201</v>
      </c>
      <c r="AL47" s="201">
        <v>1</v>
      </c>
      <c r="AM47" s="168" t="s">
        <v>1901</v>
      </c>
      <c r="AN47" s="195">
        <v>1.3125</v>
      </c>
      <c r="AO47" s="169">
        <v>50</v>
      </c>
      <c r="AP47" s="170">
        <v>65.625</v>
      </c>
      <c r="AQ47" s="196" t="s">
        <v>3903</v>
      </c>
      <c r="AR47" s="259" t="s">
        <v>1323</v>
      </c>
      <c r="AS47" s="259"/>
      <c r="AT47" s="166">
        <v>27324</v>
      </c>
      <c r="AU47" s="166" t="s">
        <v>583</v>
      </c>
      <c r="AV47" s="166">
        <v>1</v>
      </c>
      <c r="AW47" s="168" t="s">
        <v>3329</v>
      </c>
      <c r="AX47" s="167">
        <v>1.575</v>
      </c>
      <c r="AY47" s="169">
        <v>50</v>
      </c>
      <c r="AZ47" s="170">
        <v>78.75</v>
      </c>
      <c r="BA47" s="188" t="s">
        <v>2697</v>
      </c>
      <c r="BB47" s="189" t="s">
        <v>4324</v>
      </c>
      <c r="BC47" s="189"/>
    </row>
    <row r="48" spans="1:55" ht="36">
      <c r="A48" s="81">
        <v>45</v>
      </c>
      <c r="B48" s="90" t="s">
        <v>1511</v>
      </c>
      <c r="C48" s="104">
        <v>1</v>
      </c>
      <c r="D48" s="104" t="s">
        <v>583</v>
      </c>
      <c r="E48" s="10">
        <v>12</v>
      </c>
      <c r="F48" s="166">
        <v>12227</v>
      </c>
      <c r="G48" s="167">
        <v>1</v>
      </c>
      <c r="H48" s="166">
        <v>1</v>
      </c>
      <c r="I48" s="168" t="s">
        <v>3366</v>
      </c>
      <c r="J48" s="167">
        <v>20.3489</v>
      </c>
      <c r="K48" s="169">
        <v>12</v>
      </c>
      <c r="L48" s="170">
        <v>244.18680000000001</v>
      </c>
      <c r="M48" s="188" t="s">
        <v>2386</v>
      </c>
      <c r="N48" s="198" t="s">
        <v>3550</v>
      </c>
      <c r="O48" s="198"/>
      <c r="P48" s="247" t="s">
        <v>787</v>
      </c>
      <c r="Q48" s="167" t="s">
        <v>583</v>
      </c>
      <c r="R48" s="166">
        <v>1</v>
      </c>
      <c r="S48" s="248" t="s">
        <v>3329</v>
      </c>
      <c r="T48" s="167">
        <v>20.07</v>
      </c>
      <c r="U48" s="169">
        <v>12</v>
      </c>
      <c r="V48" s="170">
        <v>240.84</v>
      </c>
      <c r="W48" s="252" t="s">
        <v>3895</v>
      </c>
      <c r="X48" s="253" t="s">
        <v>2592</v>
      </c>
      <c r="Y48" s="253"/>
      <c r="Z48" s="247"/>
      <c r="AA48" s="167"/>
      <c r="AB48" s="166"/>
      <c r="AC48" s="248"/>
      <c r="AD48" s="167"/>
      <c r="AE48" s="169"/>
      <c r="AF48" s="170"/>
      <c r="AG48" s="252"/>
      <c r="AH48" s="252"/>
      <c r="AI48" s="253"/>
      <c r="AJ48" s="199">
        <v>250128547</v>
      </c>
      <c r="AK48" s="200" t="s">
        <v>2201</v>
      </c>
      <c r="AL48" s="201">
        <v>1</v>
      </c>
      <c r="AM48" s="168" t="s">
        <v>1901</v>
      </c>
      <c r="AN48" s="195">
        <v>20.627600000000001</v>
      </c>
      <c r="AO48" s="169">
        <v>12</v>
      </c>
      <c r="AP48" s="170">
        <v>247.53120000000001</v>
      </c>
      <c r="AQ48" s="196" t="s">
        <v>3895</v>
      </c>
      <c r="AR48" s="259" t="s">
        <v>1324</v>
      </c>
      <c r="AS48" s="259"/>
      <c r="AT48" s="166">
        <v>49307</v>
      </c>
      <c r="AU48" s="166" t="s">
        <v>583</v>
      </c>
      <c r="AV48" s="166">
        <v>1</v>
      </c>
      <c r="AW48" s="168" t="s">
        <v>3329</v>
      </c>
      <c r="AX48" s="167">
        <v>19.5242</v>
      </c>
      <c r="AY48" s="169">
        <v>12</v>
      </c>
      <c r="AZ48" s="170">
        <v>234.29040000000001</v>
      </c>
      <c r="BA48" s="188" t="s">
        <v>3895</v>
      </c>
      <c r="BB48" s="189" t="s">
        <v>2714</v>
      </c>
      <c r="BC48" s="189"/>
    </row>
    <row r="49" spans="1:55" ht="36">
      <c r="A49" s="81">
        <v>46</v>
      </c>
      <c r="B49" s="90" t="s">
        <v>1512</v>
      </c>
      <c r="C49" s="104">
        <v>1</v>
      </c>
      <c r="D49" s="104" t="s">
        <v>583</v>
      </c>
      <c r="E49" s="10">
        <v>8</v>
      </c>
      <c r="F49" s="166">
        <v>37538</v>
      </c>
      <c r="G49" s="167">
        <v>1</v>
      </c>
      <c r="H49" s="166">
        <v>1</v>
      </c>
      <c r="I49" s="168" t="s">
        <v>3366</v>
      </c>
      <c r="J49" s="167">
        <v>31.837499999999999</v>
      </c>
      <c r="K49" s="169">
        <v>8</v>
      </c>
      <c r="L49" s="170">
        <v>254.7</v>
      </c>
      <c r="M49" s="188" t="s">
        <v>2380</v>
      </c>
      <c r="N49" s="198" t="s">
        <v>2433</v>
      </c>
      <c r="O49" s="198"/>
      <c r="P49" s="247" t="s">
        <v>788</v>
      </c>
      <c r="Q49" s="167" t="s">
        <v>583</v>
      </c>
      <c r="R49" s="166">
        <v>1.25</v>
      </c>
      <c r="S49" s="248" t="s">
        <v>3329</v>
      </c>
      <c r="T49" s="167">
        <v>32.770000000000003</v>
      </c>
      <c r="U49" s="169">
        <v>6.4</v>
      </c>
      <c r="V49" s="170">
        <v>209.72800000000004</v>
      </c>
      <c r="W49" s="252" t="s">
        <v>3935</v>
      </c>
      <c r="X49" s="253" t="s">
        <v>3936</v>
      </c>
      <c r="Y49" s="253"/>
      <c r="Z49" s="247"/>
      <c r="AA49" s="167"/>
      <c r="AB49" s="166"/>
      <c r="AC49" s="248"/>
      <c r="AD49" s="167"/>
      <c r="AE49" s="169"/>
      <c r="AF49" s="170"/>
      <c r="AG49" s="252"/>
      <c r="AH49" s="252"/>
      <c r="AI49" s="253"/>
      <c r="AJ49" s="199">
        <v>151101752</v>
      </c>
      <c r="AK49" s="200" t="s">
        <v>2201</v>
      </c>
      <c r="AL49" s="201">
        <v>1</v>
      </c>
      <c r="AM49" s="168" t="s">
        <v>1901</v>
      </c>
      <c r="AN49" s="195">
        <v>31.837499999999999</v>
      </c>
      <c r="AO49" s="169">
        <v>8</v>
      </c>
      <c r="AP49" s="170">
        <v>254.7</v>
      </c>
      <c r="AQ49" s="196" t="s">
        <v>3903</v>
      </c>
      <c r="AR49" s="259" t="s">
        <v>1325</v>
      </c>
      <c r="AS49" s="259"/>
      <c r="AT49" s="166">
        <v>50684</v>
      </c>
      <c r="AU49" s="166" t="s">
        <v>583</v>
      </c>
      <c r="AV49" s="166">
        <v>1</v>
      </c>
      <c r="AW49" s="168" t="s">
        <v>3329</v>
      </c>
      <c r="AX49" s="167">
        <v>51</v>
      </c>
      <c r="AY49" s="169">
        <v>8</v>
      </c>
      <c r="AZ49" s="170">
        <v>408</v>
      </c>
      <c r="BA49" s="188" t="s">
        <v>3903</v>
      </c>
      <c r="BB49" s="189" t="s">
        <v>2715</v>
      </c>
      <c r="BC49" s="189"/>
    </row>
    <row r="50" spans="1:55" ht="36">
      <c r="A50" s="81">
        <v>47</v>
      </c>
      <c r="B50" s="104" t="s">
        <v>719</v>
      </c>
      <c r="C50" s="104">
        <v>1</v>
      </c>
      <c r="D50" s="104" t="s">
        <v>583</v>
      </c>
      <c r="E50" s="10">
        <v>5</v>
      </c>
      <c r="F50" s="166">
        <v>9108</v>
      </c>
      <c r="G50" s="167">
        <v>1</v>
      </c>
      <c r="H50" s="166">
        <v>1</v>
      </c>
      <c r="I50" s="168" t="s">
        <v>3366</v>
      </c>
      <c r="J50" s="167">
        <v>2.7490999999999999</v>
      </c>
      <c r="K50" s="169">
        <v>5</v>
      </c>
      <c r="L50" s="170">
        <v>13.7455</v>
      </c>
      <c r="M50" s="188" t="s">
        <v>2434</v>
      </c>
      <c r="N50" s="198" t="s">
        <v>2435</v>
      </c>
      <c r="O50" s="198"/>
      <c r="P50" s="247" t="s">
        <v>789</v>
      </c>
      <c r="Q50" s="167" t="s">
        <v>583</v>
      </c>
      <c r="R50" s="166">
        <v>1</v>
      </c>
      <c r="S50" s="248" t="s">
        <v>3329</v>
      </c>
      <c r="T50" s="167">
        <v>1.81</v>
      </c>
      <c r="U50" s="169">
        <v>5</v>
      </c>
      <c r="V50" s="170">
        <v>9.0500000000000007</v>
      </c>
      <c r="W50" s="252" t="s">
        <v>3426</v>
      </c>
      <c r="X50" s="253" t="s">
        <v>3427</v>
      </c>
      <c r="Y50" s="253"/>
      <c r="Z50" s="247"/>
      <c r="AA50" s="167"/>
      <c r="AB50" s="166"/>
      <c r="AC50" s="248"/>
      <c r="AD50" s="167"/>
      <c r="AE50" s="169"/>
      <c r="AF50" s="170"/>
      <c r="AG50" s="252"/>
      <c r="AH50" s="252"/>
      <c r="AI50" s="253"/>
      <c r="AJ50" s="199">
        <v>431303584</v>
      </c>
      <c r="AK50" s="200" t="s">
        <v>2201</v>
      </c>
      <c r="AL50" s="201">
        <v>1</v>
      </c>
      <c r="AM50" s="168" t="s">
        <v>1901</v>
      </c>
      <c r="AN50" s="195">
        <v>3.5651999999999999</v>
      </c>
      <c r="AO50" s="169">
        <v>5</v>
      </c>
      <c r="AP50" s="170">
        <v>17.826000000000001</v>
      </c>
      <c r="AQ50" s="196" t="s">
        <v>2641</v>
      </c>
      <c r="AR50" s="259" t="s">
        <v>1525</v>
      </c>
      <c r="AS50" s="259"/>
      <c r="AT50" s="166">
        <v>96546</v>
      </c>
      <c r="AU50" s="166" t="s">
        <v>583</v>
      </c>
      <c r="AV50" s="166">
        <v>1</v>
      </c>
      <c r="AW50" s="168" t="s">
        <v>3329</v>
      </c>
      <c r="AX50" s="167">
        <v>2.6640000000000001</v>
      </c>
      <c r="AY50" s="169">
        <v>5</v>
      </c>
      <c r="AZ50" s="170">
        <v>13.32</v>
      </c>
      <c r="BA50" s="188" t="s">
        <v>2704</v>
      </c>
      <c r="BB50" s="189" t="s">
        <v>2716</v>
      </c>
      <c r="BC50" s="189"/>
    </row>
    <row r="51" spans="1:55" ht="36">
      <c r="A51" s="81">
        <v>48</v>
      </c>
      <c r="B51" s="104" t="s">
        <v>720</v>
      </c>
      <c r="C51" s="104">
        <v>1</v>
      </c>
      <c r="D51" s="104" t="s">
        <v>583</v>
      </c>
      <c r="E51" s="10">
        <v>10</v>
      </c>
      <c r="F51" s="166">
        <v>8358</v>
      </c>
      <c r="G51" s="167">
        <v>1</v>
      </c>
      <c r="H51" s="166">
        <v>1</v>
      </c>
      <c r="I51" s="168" t="s">
        <v>3366</v>
      </c>
      <c r="J51" s="167">
        <v>2.4110999999999998</v>
      </c>
      <c r="K51" s="169">
        <v>10</v>
      </c>
      <c r="L51" s="170">
        <v>24.110999999999997</v>
      </c>
      <c r="M51" s="188" t="s">
        <v>2434</v>
      </c>
      <c r="N51" s="198" t="s">
        <v>2436</v>
      </c>
      <c r="O51" s="198"/>
      <c r="P51" s="247" t="s">
        <v>790</v>
      </c>
      <c r="Q51" s="167" t="s">
        <v>583</v>
      </c>
      <c r="R51" s="166">
        <v>1</v>
      </c>
      <c r="S51" s="248" t="s">
        <v>3329</v>
      </c>
      <c r="T51" s="167">
        <v>1.81</v>
      </c>
      <c r="U51" s="169">
        <v>10</v>
      </c>
      <c r="V51" s="170">
        <v>18.100000000000001</v>
      </c>
      <c r="W51" s="252" t="s">
        <v>3426</v>
      </c>
      <c r="X51" s="253" t="s">
        <v>3427</v>
      </c>
      <c r="Y51" s="253"/>
      <c r="Z51" s="247"/>
      <c r="AA51" s="167"/>
      <c r="AB51" s="166"/>
      <c r="AC51" s="248"/>
      <c r="AD51" s="167"/>
      <c r="AE51" s="169"/>
      <c r="AF51" s="170"/>
      <c r="AG51" s="252"/>
      <c r="AH51" s="252"/>
      <c r="AI51" s="253"/>
      <c r="AJ51" s="199">
        <v>431304238</v>
      </c>
      <c r="AK51" s="200" t="s">
        <v>2201</v>
      </c>
      <c r="AL51" s="201">
        <v>1</v>
      </c>
      <c r="AM51" s="168" t="s">
        <v>1901</v>
      </c>
      <c r="AN51" s="195">
        <v>2.3460000000000001</v>
      </c>
      <c r="AO51" s="169">
        <v>10</v>
      </c>
      <c r="AP51" s="170">
        <v>23.46</v>
      </c>
      <c r="AQ51" s="196" t="s">
        <v>2641</v>
      </c>
      <c r="AR51" s="259" t="s">
        <v>1326</v>
      </c>
      <c r="AS51" s="259"/>
      <c r="AT51" s="166">
        <v>28552</v>
      </c>
      <c r="AU51" s="166" t="s">
        <v>583</v>
      </c>
      <c r="AV51" s="166">
        <v>1</v>
      </c>
      <c r="AW51" s="168" t="s">
        <v>3329</v>
      </c>
      <c r="AX51" s="167">
        <v>2.2050000000000001</v>
      </c>
      <c r="AY51" s="169">
        <v>10</v>
      </c>
      <c r="AZ51" s="170">
        <v>22.05</v>
      </c>
      <c r="BA51" s="188" t="s">
        <v>2704</v>
      </c>
      <c r="BB51" s="189" t="s">
        <v>720</v>
      </c>
      <c r="BC51" s="189"/>
    </row>
    <row r="52" spans="1:55" ht="25.5" customHeight="1">
      <c r="A52" s="81">
        <v>49</v>
      </c>
      <c r="B52" s="90" t="s">
        <v>1513</v>
      </c>
      <c r="C52" s="104">
        <v>1</v>
      </c>
      <c r="D52" s="104" t="s">
        <v>615</v>
      </c>
      <c r="E52" s="10">
        <v>6</v>
      </c>
      <c r="F52" s="166">
        <v>8263</v>
      </c>
      <c r="G52" s="167">
        <v>1</v>
      </c>
      <c r="H52" s="166">
        <v>1</v>
      </c>
      <c r="I52" s="168" t="s">
        <v>3539</v>
      </c>
      <c r="J52" s="167">
        <v>15.975</v>
      </c>
      <c r="K52" s="169">
        <v>6</v>
      </c>
      <c r="L52" s="170">
        <v>95.85</v>
      </c>
      <c r="M52" s="188" t="s">
        <v>2382</v>
      </c>
      <c r="N52" s="198" t="s">
        <v>2437</v>
      </c>
      <c r="O52" s="198"/>
      <c r="P52" s="247" t="s">
        <v>791</v>
      </c>
      <c r="Q52" s="167" t="s">
        <v>619</v>
      </c>
      <c r="R52" s="166">
        <v>1</v>
      </c>
      <c r="S52" s="248" t="s">
        <v>3428</v>
      </c>
      <c r="T52" s="167">
        <v>16.78</v>
      </c>
      <c r="U52" s="169">
        <v>6</v>
      </c>
      <c r="V52" s="170">
        <v>100.68</v>
      </c>
      <c r="W52" s="252" t="s">
        <v>3890</v>
      </c>
      <c r="X52" s="253" t="s">
        <v>3937</v>
      </c>
      <c r="Y52" s="253"/>
      <c r="Z52" s="247"/>
      <c r="AA52" s="167"/>
      <c r="AB52" s="166"/>
      <c r="AC52" s="248"/>
      <c r="AD52" s="167"/>
      <c r="AE52" s="169"/>
      <c r="AF52" s="170"/>
      <c r="AG52" s="252"/>
      <c r="AH52" s="252"/>
      <c r="AI52" s="253"/>
      <c r="AJ52" s="199">
        <v>250151387</v>
      </c>
      <c r="AK52" s="200" t="s">
        <v>2648</v>
      </c>
      <c r="AL52" s="201">
        <v>1</v>
      </c>
      <c r="AM52" s="168" t="s">
        <v>1327</v>
      </c>
      <c r="AN52" s="195">
        <v>12.5794</v>
      </c>
      <c r="AO52" s="169">
        <v>6</v>
      </c>
      <c r="AP52" s="170">
        <v>75.476399999999998</v>
      </c>
      <c r="AQ52" s="196" t="s">
        <v>1269</v>
      </c>
      <c r="AR52" s="259" t="s">
        <v>1328</v>
      </c>
      <c r="AS52" s="259"/>
      <c r="AT52" s="166">
        <v>86848</v>
      </c>
      <c r="AU52" s="166" t="s">
        <v>615</v>
      </c>
      <c r="AV52" s="166">
        <v>1</v>
      </c>
      <c r="AW52" s="168" t="s">
        <v>1044</v>
      </c>
      <c r="AX52" s="167">
        <v>13.345000000000001</v>
      </c>
      <c r="AY52" s="169">
        <v>6</v>
      </c>
      <c r="AZ52" s="170">
        <v>80.069999999999993</v>
      </c>
      <c r="BA52" s="188" t="s">
        <v>2717</v>
      </c>
      <c r="BB52" s="189" t="s">
        <v>2718</v>
      </c>
      <c r="BC52" s="189"/>
    </row>
    <row r="53" spans="1:55" ht="25.5">
      <c r="A53" s="81">
        <v>50</v>
      </c>
      <c r="B53" s="90" t="s">
        <v>1729</v>
      </c>
      <c r="C53" s="104">
        <v>1</v>
      </c>
      <c r="D53" s="104" t="s">
        <v>583</v>
      </c>
      <c r="E53" s="10">
        <v>12</v>
      </c>
      <c r="F53" s="166">
        <v>60274</v>
      </c>
      <c r="G53" s="167">
        <v>1</v>
      </c>
      <c r="H53" s="166">
        <v>1</v>
      </c>
      <c r="I53" s="168" t="s">
        <v>3366</v>
      </c>
      <c r="J53" s="167">
        <v>11.862</v>
      </c>
      <c r="K53" s="169">
        <v>12</v>
      </c>
      <c r="L53" s="170">
        <v>142.34399999999999</v>
      </c>
      <c r="M53" s="188"/>
      <c r="N53" s="198" t="s">
        <v>2438</v>
      </c>
      <c r="O53" s="198"/>
      <c r="P53" s="250" t="s">
        <v>3429</v>
      </c>
      <c r="Q53" s="167" t="s">
        <v>583</v>
      </c>
      <c r="R53" s="166">
        <v>1</v>
      </c>
      <c r="S53" s="248" t="s">
        <v>3329</v>
      </c>
      <c r="T53" s="167">
        <v>13.18</v>
      </c>
      <c r="U53" s="169">
        <v>12</v>
      </c>
      <c r="V53" s="170">
        <v>158.16</v>
      </c>
      <c r="W53" s="243" t="s">
        <v>3961</v>
      </c>
      <c r="X53" s="255" t="s">
        <v>3430</v>
      </c>
      <c r="Y53" s="255"/>
      <c r="Z53" s="250"/>
      <c r="AA53" s="167"/>
      <c r="AB53" s="166"/>
      <c r="AC53" s="248"/>
      <c r="AD53" s="167"/>
      <c r="AE53" s="169"/>
      <c r="AF53" s="170"/>
      <c r="AG53" s="243"/>
      <c r="AH53" s="243"/>
      <c r="AI53" s="255"/>
      <c r="AJ53" s="199">
        <v>250118126</v>
      </c>
      <c r="AK53" s="200" t="s">
        <v>2201</v>
      </c>
      <c r="AL53" s="201">
        <v>1.6666700000000001</v>
      </c>
      <c r="AM53" s="168" t="s">
        <v>1901</v>
      </c>
      <c r="AN53" s="195">
        <v>19.968699999999998</v>
      </c>
      <c r="AO53" s="169">
        <v>7.1999856000287998</v>
      </c>
      <c r="AP53" s="170">
        <v>143.77435245129507</v>
      </c>
      <c r="AQ53" s="196" t="s">
        <v>3922</v>
      </c>
      <c r="AR53" s="259" t="s">
        <v>1308</v>
      </c>
      <c r="AS53" s="259"/>
      <c r="AT53" s="166">
        <v>67055</v>
      </c>
      <c r="AU53" s="166" t="s">
        <v>583</v>
      </c>
      <c r="AV53" s="166">
        <v>1</v>
      </c>
      <c r="AW53" s="168" t="s">
        <v>3329</v>
      </c>
      <c r="AX53" s="167">
        <v>11.862</v>
      </c>
      <c r="AY53" s="169">
        <v>12</v>
      </c>
      <c r="AZ53" s="170">
        <v>142.34399999999999</v>
      </c>
      <c r="BA53" s="188" t="s">
        <v>2717</v>
      </c>
      <c r="BB53" s="189" t="s">
        <v>1059</v>
      </c>
      <c r="BC53" s="189"/>
    </row>
    <row r="54" spans="1:55" ht="24" customHeight="1">
      <c r="A54" s="81">
        <v>51</v>
      </c>
      <c r="B54" s="90" t="s">
        <v>1730</v>
      </c>
      <c r="C54" s="104">
        <v>1</v>
      </c>
      <c r="D54" s="104" t="s">
        <v>615</v>
      </c>
      <c r="E54" s="10">
        <v>24</v>
      </c>
      <c r="F54" s="166">
        <v>10040</v>
      </c>
      <c r="G54" s="167">
        <v>1</v>
      </c>
      <c r="H54" s="166">
        <v>1</v>
      </c>
      <c r="I54" s="168" t="s">
        <v>3548</v>
      </c>
      <c r="J54" s="167">
        <v>4.2</v>
      </c>
      <c r="K54" s="169">
        <v>24</v>
      </c>
      <c r="L54" s="170">
        <v>100.8</v>
      </c>
      <c r="M54" s="188" t="s">
        <v>2380</v>
      </c>
      <c r="N54" s="198" t="s">
        <v>2439</v>
      </c>
      <c r="O54" s="198"/>
      <c r="P54" s="247" t="s">
        <v>792</v>
      </c>
      <c r="Q54" s="167" t="s">
        <v>3431</v>
      </c>
      <c r="R54" s="166">
        <v>1.2</v>
      </c>
      <c r="S54" s="248" t="s">
        <v>3432</v>
      </c>
      <c r="T54" s="167">
        <v>5.25</v>
      </c>
      <c r="U54" s="169">
        <v>20</v>
      </c>
      <c r="V54" s="170">
        <v>105</v>
      </c>
      <c r="W54" s="252" t="s">
        <v>4374</v>
      </c>
      <c r="X54" s="256" t="s">
        <v>3433</v>
      </c>
      <c r="Y54" s="256"/>
      <c r="Z54" s="247"/>
      <c r="AA54" s="167"/>
      <c r="AB54" s="166"/>
      <c r="AC54" s="248"/>
      <c r="AD54" s="167"/>
      <c r="AE54" s="169"/>
      <c r="AF54" s="170"/>
      <c r="AG54" s="252"/>
      <c r="AH54" s="252"/>
      <c r="AI54" s="256"/>
      <c r="AJ54" s="199">
        <v>151100519</v>
      </c>
      <c r="AK54" s="200" t="s">
        <v>2201</v>
      </c>
      <c r="AL54" s="201">
        <v>1</v>
      </c>
      <c r="AM54" s="168" t="s">
        <v>1307</v>
      </c>
      <c r="AN54" s="195">
        <v>3.9375</v>
      </c>
      <c r="AO54" s="169">
        <v>24</v>
      </c>
      <c r="AP54" s="170">
        <v>94.5</v>
      </c>
      <c r="AQ54" s="196" t="s">
        <v>3903</v>
      </c>
      <c r="AR54" s="259" t="s">
        <v>1329</v>
      </c>
      <c r="AS54" s="259"/>
      <c r="AT54" s="166">
        <v>50996</v>
      </c>
      <c r="AU54" s="166" t="s">
        <v>615</v>
      </c>
      <c r="AV54" s="166">
        <v>1</v>
      </c>
      <c r="AW54" s="168" t="s">
        <v>1054</v>
      </c>
      <c r="AX54" s="167">
        <v>4.3049999999999997</v>
      </c>
      <c r="AY54" s="169">
        <v>24</v>
      </c>
      <c r="AZ54" s="170">
        <v>103.32</v>
      </c>
      <c r="BA54" s="188" t="s">
        <v>3903</v>
      </c>
      <c r="BB54" s="189" t="s">
        <v>2719</v>
      </c>
      <c r="BC54" s="189"/>
    </row>
    <row r="55" spans="1:55" ht="25.5">
      <c r="A55" s="81">
        <v>52</v>
      </c>
      <c r="B55" s="90" t="s">
        <v>1514</v>
      </c>
      <c r="C55" s="104">
        <v>1</v>
      </c>
      <c r="D55" s="90" t="s">
        <v>583</v>
      </c>
      <c r="E55" s="10">
        <v>14</v>
      </c>
      <c r="F55" s="166">
        <v>10034</v>
      </c>
      <c r="G55" s="167">
        <v>1</v>
      </c>
      <c r="H55" s="166">
        <v>1</v>
      </c>
      <c r="I55" s="168" t="s">
        <v>3540</v>
      </c>
      <c r="J55" s="167">
        <v>73.503</v>
      </c>
      <c r="K55" s="169">
        <v>14</v>
      </c>
      <c r="L55" s="170">
        <v>1029.0419999999999</v>
      </c>
      <c r="M55" s="188" t="s">
        <v>2386</v>
      </c>
      <c r="N55" s="198" t="s">
        <v>2440</v>
      </c>
      <c r="O55" s="198"/>
      <c r="P55" s="247" t="s">
        <v>3434</v>
      </c>
      <c r="Q55" s="167" t="s">
        <v>3435</v>
      </c>
      <c r="R55" s="166">
        <v>1.1000000000000001</v>
      </c>
      <c r="S55" s="248" t="s">
        <v>3436</v>
      </c>
      <c r="T55" s="167">
        <v>37</v>
      </c>
      <c r="U55" s="169">
        <v>12.727272727272727</v>
      </c>
      <c r="V55" s="170">
        <v>470.90909090909088</v>
      </c>
      <c r="W55" s="252" t="s">
        <v>3889</v>
      </c>
      <c r="X55" s="256" t="s">
        <v>3437</v>
      </c>
      <c r="Y55" s="256"/>
      <c r="Z55" s="247"/>
      <c r="AA55" s="167"/>
      <c r="AB55" s="166"/>
      <c r="AC55" s="248"/>
      <c r="AD55" s="167"/>
      <c r="AE55" s="169"/>
      <c r="AF55" s="170"/>
      <c r="AG55" s="252"/>
      <c r="AH55" s="252"/>
      <c r="AI55" s="256"/>
      <c r="AJ55" s="199">
        <v>250152227</v>
      </c>
      <c r="AK55" s="200" t="s">
        <v>2201</v>
      </c>
      <c r="AL55" s="201">
        <v>1</v>
      </c>
      <c r="AM55" s="168" t="s">
        <v>1275</v>
      </c>
      <c r="AN55" s="195">
        <v>60.216000000000001</v>
      </c>
      <c r="AO55" s="169">
        <v>14</v>
      </c>
      <c r="AP55" s="170">
        <v>843.024</v>
      </c>
      <c r="AQ55" s="196" t="s">
        <v>3895</v>
      </c>
      <c r="AR55" s="259" t="s">
        <v>1330</v>
      </c>
      <c r="AS55" s="259"/>
      <c r="AT55" s="166">
        <v>87955</v>
      </c>
      <c r="AU55" s="166" t="s">
        <v>583</v>
      </c>
      <c r="AV55" s="166">
        <v>1</v>
      </c>
      <c r="AW55" s="168" t="s">
        <v>1045</v>
      </c>
      <c r="AX55" s="167">
        <v>31.474299999999999</v>
      </c>
      <c r="AY55" s="169">
        <v>14</v>
      </c>
      <c r="AZ55" s="170">
        <v>440.64019999999999</v>
      </c>
      <c r="BA55" s="188" t="s">
        <v>2649</v>
      </c>
      <c r="BB55" s="189" t="s">
        <v>2687</v>
      </c>
      <c r="BC55" s="189"/>
    </row>
    <row r="56" spans="1:55" ht="33.75">
      <c r="A56" s="81">
        <v>53</v>
      </c>
      <c r="B56" s="90" t="s">
        <v>1515</v>
      </c>
      <c r="C56" s="104">
        <v>1</v>
      </c>
      <c r="D56" s="90" t="s">
        <v>583</v>
      </c>
      <c r="E56" s="10">
        <v>10</v>
      </c>
      <c r="F56" s="166">
        <v>10185</v>
      </c>
      <c r="G56" s="167">
        <v>1</v>
      </c>
      <c r="H56" s="166">
        <v>1</v>
      </c>
      <c r="I56" s="168" t="s">
        <v>3366</v>
      </c>
      <c r="J56" s="167">
        <v>28.773199999999999</v>
      </c>
      <c r="K56" s="169">
        <v>10</v>
      </c>
      <c r="L56" s="170">
        <v>287.73199999999997</v>
      </c>
      <c r="M56" s="188" t="s">
        <v>2386</v>
      </c>
      <c r="N56" s="198" t="s">
        <v>2441</v>
      </c>
      <c r="O56" s="198"/>
      <c r="P56" s="247" t="s">
        <v>3438</v>
      </c>
      <c r="Q56" s="167" t="s">
        <v>793</v>
      </c>
      <c r="R56" s="166">
        <v>1.0416666666666667</v>
      </c>
      <c r="S56" s="248" t="s">
        <v>3439</v>
      </c>
      <c r="T56" s="167">
        <v>25.41</v>
      </c>
      <c r="U56" s="169">
        <v>9.6</v>
      </c>
      <c r="V56" s="170">
        <v>243.93599999999998</v>
      </c>
      <c r="W56" s="252" t="s">
        <v>3889</v>
      </c>
      <c r="X56" s="256" t="s">
        <v>3440</v>
      </c>
      <c r="Y56" s="256"/>
      <c r="Z56" s="247"/>
      <c r="AA56" s="167"/>
      <c r="AB56" s="166"/>
      <c r="AC56" s="248"/>
      <c r="AD56" s="167"/>
      <c r="AE56" s="169"/>
      <c r="AF56" s="170"/>
      <c r="AG56" s="252"/>
      <c r="AH56" s="252"/>
      <c r="AI56" s="256"/>
      <c r="AJ56" s="199">
        <v>150160771</v>
      </c>
      <c r="AK56" s="200" t="s">
        <v>2201</v>
      </c>
      <c r="AL56" s="201">
        <v>1</v>
      </c>
      <c r="AM56" s="168" t="s">
        <v>1901</v>
      </c>
      <c r="AN56" s="195">
        <v>24.568100000000001</v>
      </c>
      <c r="AO56" s="169">
        <v>10</v>
      </c>
      <c r="AP56" s="170">
        <v>245.68100000000001</v>
      </c>
      <c r="AQ56" s="196" t="s">
        <v>3895</v>
      </c>
      <c r="AR56" s="259" t="s">
        <v>1331</v>
      </c>
      <c r="AS56" s="259"/>
      <c r="AT56" s="166">
        <v>69034</v>
      </c>
      <c r="AU56" s="166" t="s">
        <v>583</v>
      </c>
      <c r="AV56" s="166">
        <v>1</v>
      </c>
      <c r="AW56" s="168" t="s">
        <v>3329</v>
      </c>
      <c r="AX56" s="167">
        <v>16.656600000000001</v>
      </c>
      <c r="AY56" s="169">
        <v>10</v>
      </c>
      <c r="AZ56" s="170">
        <v>166.566</v>
      </c>
      <c r="BA56" s="188" t="s">
        <v>2649</v>
      </c>
      <c r="BB56" s="189" t="s">
        <v>2687</v>
      </c>
      <c r="BC56" s="189"/>
    </row>
    <row r="57" spans="1:55" ht="36">
      <c r="A57" s="81">
        <v>54</v>
      </c>
      <c r="B57" s="90" t="s">
        <v>1516</v>
      </c>
      <c r="C57" s="104">
        <v>1</v>
      </c>
      <c r="D57" s="90" t="s">
        <v>583</v>
      </c>
      <c r="E57" s="10">
        <v>10</v>
      </c>
      <c r="F57" s="166">
        <v>10186</v>
      </c>
      <c r="G57" s="167">
        <v>1</v>
      </c>
      <c r="H57" s="166">
        <v>1</v>
      </c>
      <c r="I57" s="168" t="s">
        <v>3366</v>
      </c>
      <c r="J57" s="167">
        <v>28.882999999999999</v>
      </c>
      <c r="K57" s="169">
        <v>10</v>
      </c>
      <c r="L57" s="170">
        <v>288.83</v>
      </c>
      <c r="M57" s="188" t="s">
        <v>2386</v>
      </c>
      <c r="N57" s="198" t="s">
        <v>2442</v>
      </c>
      <c r="O57" s="198"/>
      <c r="P57" s="247" t="s">
        <v>3441</v>
      </c>
      <c r="Q57" s="167" t="s">
        <v>793</v>
      </c>
      <c r="R57" s="166">
        <v>1.042</v>
      </c>
      <c r="S57" s="248" t="s">
        <v>3439</v>
      </c>
      <c r="T57" s="167">
        <v>25.41</v>
      </c>
      <c r="U57" s="169">
        <v>9.5969289827255277</v>
      </c>
      <c r="V57" s="170">
        <v>243.85796545105566</v>
      </c>
      <c r="W57" s="252" t="s">
        <v>3889</v>
      </c>
      <c r="X57" s="256" t="s">
        <v>3440</v>
      </c>
      <c r="Y57" s="256"/>
      <c r="Z57" s="247"/>
      <c r="AA57" s="167"/>
      <c r="AB57" s="166"/>
      <c r="AC57" s="248"/>
      <c r="AD57" s="167"/>
      <c r="AE57" s="169"/>
      <c r="AF57" s="170"/>
      <c r="AG57" s="252"/>
      <c r="AH57" s="252"/>
      <c r="AI57" s="256"/>
      <c r="AJ57" s="199">
        <v>150160763</v>
      </c>
      <c r="AK57" s="200" t="s">
        <v>2201</v>
      </c>
      <c r="AL57" s="201">
        <v>1</v>
      </c>
      <c r="AM57" s="168" t="s">
        <v>1901</v>
      </c>
      <c r="AN57" s="195">
        <v>24.568100000000001</v>
      </c>
      <c r="AO57" s="169">
        <v>10</v>
      </c>
      <c r="AP57" s="170">
        <v>245.68100000000001</v>
      </c>
      <c r="AQ57" s="196" t="s">
        <v>3895</v>
      </c>
      <c r="AR57" s="259" t="s">
        <v>1332</v>
      </c>
      <c r="AS57" s="259"/>
      <c r="AT57" s="166">
        <v>43934</v>
      </c>
      <c r="AU57" s="166" t="s">
        <v>583</v>
      </c>
      <c r="AV57" s="166">
        <v>1</v>
      </c>
      <c r="AW57" s="168" t="s">
        <v>3329</v>
      </c>
      <c r="AX57" s="167">
        <v>16.656600000000001</v>
      </c>
      <c r="AY57" s="169">
        <v>10</v>
      </c>
      <c r="AZ57" s="170">
        <v>166.566</v>
      </c>
      <c r="BA57" s="188" t="s">
        <v>2649</v>
      </c>
      <c r="BB57" s="189" t="s">
        <v>2687</v>
      </c>
      <c r="BC57" s="189"/>
    </row>
    <row r="58" spans="1:55" ht="25.5" customHeight="1">
      <c r="A58" s="81">
        <v>55</v>
      </c>
      <c r="B58" s="90" t="s">
        <v>1731</v>
      </c>
      <c r="C58" s="104">
        <v>1</v>
      </c>
      <c r="D58" s="90" t="s">
        <v>583</v>
      </c>
      <c r="E58" s="10">
        <v>2</v>
      </c>
      <c r="F58" s="166">
        <v>10184</v>
      </c>
      <c r="G58" s="167">
        <v>1</v>
      </c>
      <c r="H58" s="166">
        <v>1</v>
      </c>
      <c r="I58" s="168" t="s">
        <v>3366</v>
      </c>
      <c r="J58" s="167">
        <v>60.903700000000001</v>
      </c>
      <c r="K58" s="169">
        <v>2</v>
      </c>
      <c r="L58" s="170">
        <v>121.8074</v>
      </c>
      <c r="M58" s="188" t="s">
        <v>2380</v>
      </c>
      <c r="N58" s="198" t="s">
        <v>2443</v>
      </c>
      <c r="O58" s="198"/>
      <c r="P58" s="247" t="s">
        <v>794</v>
      </c>
      <c r="Q58" s="167" t="s">
        <v>795</v>
      </c>
      <c r="R58" s="166">
        <v>0.96</v>
      </c>
      <c r="S58" s="248" t="s">
        <v>3442</v>
      </c>
      <c r="T58" s="167">
        <v>40.25</v>
      </c>
      <c r="U58" s="169">
        <v>2.0833333333333335</v>
      </c>
      <c r="V58" s="170">
        <v>83.854166666666671</v>
      </c>
      <c r="W58" s="254" t="s">
        <v>3889</v>
      </c>
      <c r="X58" s="255" t="s">
        <v>3939</v>
      </c>
      <c r="Y58" s="255" t="s">
        <v>2885</v>
      </c>
      <c r="Z58" s="247"/>
      <c r="AA58" s="167"/>
      <c r="AB58" s="166"/>
      <c r="AC58" s="248"/>
      <c r="AD58" s="167"/>
      <c r="AE58" s="169"/>
      <c r="AF58" s="170"/>
      <c r="AG58" s="254"/>
      <c r="AH58" s="254"/>
      <c r="AI58" s="255"/>
      <c r="AJ58" s="199">
        <v>151101183</v>
      </c>
      <c r="AK58" s="200" t="s">
        <v>2201</v>
      </c>
      <c r="AL58" s="201">
        <v>1</v>
      </c>
      <c r="AM58" s="168" t="s">
        <v>1901</v>
      </c>
      <c r="AN58" s="195">
        <v>59.924999999999997</v>
      </c>
      <c r="AO58" s="169">
        <v>2</v>
      </c>
      <c r="AP58" s="170">
        <v>119.85</v>
      </c>
      <c r="AQ58" s="196" t="s">
        <v>3903</v>
      </c>
      <c r="AR58" s="259" t="s">
        <v>1333</v>
      </c>
      <c r="AS58" s="259"/>
      <c r="AT58" s="166">
        <v>89169</v>
      </c>
      <c r="AU58" s="166" t="s">
        <v>583</v>
      </c>
      <c r="AV58" s="166">
        <v>1</v>
      </c>
      <c r="AW58" s="168" t="s">
        <v>3329</v>
      </c>
      <c r="AX58" s="167">
        <v>84.8</v>
      </c>
      <c r="AY58" s="169">
        <v>2</v>
      </c>
      <c r="AZ58" s="170">
        <v>169.6</v>
      </c>
      <c r="BA58" s="188" t="s">
        <v>3903</v>
      </c>
      <c r="BB58" s="189" t="s">
        <v>2720</v>
      </c>
      <c r="BC58" s="189"/>
    </row>
    <row r="59" spans="1:55" ht="25.5">
      <c r="A59" s="81">
        <v>56</v>
      </c>
      <c r="B59" s="90" t="s">
        <v>1517</v>
      </c>
      <c r="C59" s="104">
        <v>1</v>
      </c>
      <c r="D59" s="90" t="s">
        <v>583</v>
      </c>
      <c r="E59" s="10">
        <v>3</v>
      </c>
      <c r="F59" s="166">
        <v>10241</v>
      </c>
      <c r="G59" s="167">
        <v>1</v>
      </c>
      <c r="H59" s="166">
        <v>1</v>
      </c>
      <c r="I59" s="168" t="s">
        <v>3366</v>
      </c>
      <c r="J59" s="167">
        <v>71.394599999999997</v>
      </c>
      <c r="K59" s="169">
        <v>3</v>
      </c>
      <c r="L59" s="170">
        <v>214.18379999999999</v>
      </c>
      <c r="M59" s="188" t="s">
        <v>2380</v>
      </c>
      <c r="N59" s="198" t="s">
        <v>2444</v>
      </c>
      <c r="O59" s="198"/>
      <c r="P59" s="247">
        <v>559581</v>
      </c>
      <c r="Q59" s="167" t="s">
        <v>619</v>
      </c>
      <c r="R59" s="166">
        <v>1</v>
      </c>
      <c r="S59" s="248" t="s">
        <v>3420</v>
      </c>
      <c r="T59" s="167">
        <v>90.1</v>
      </c>
      <c r="U59" s="169">
        <v>3</v>
      </c>
      <c r="V59" s="170">
        <v>270.3</v>
      </c>
      <c r="W59" s="254" t="s">
        <v>3903</v>
      </c>
      <c r="X59" s="255" t="s">
        <v>3443</v>
      </c>
      <c r="Y59" s="255"/>
      <c r="Z59" s="247"/>
      <c r="AA59" s="167"/>
      <c r="AB59" s="166"/>
      <c r="AC59" s="248"/>
      <c r="AD59" s="167"/>
      <c r="AE59" s="169"/>
      <c r="AF59" s="170"/>
      <c r="AG59" s="254"/>
      <c r="AH59" s="254"/>
      <c r="AI59" s="255"/>
      <c r="AJ59" s="199">
        <v>151102023</v>
      </c>
      <c r="AK59" s="200" t="s">
        <v>2201</v>
      </c>
      <c r="AL59" s="201">
        <v>1</v>
      </c>
      <c r="AM59" s="168" t="s">
        <v>1901</v>
      </c>
      <c r="AN59" s="195">
        <v>79.5</v>
      </c>
      <c r="AO59" s="169">
        <v>3</v>
      </c>
      <c r="AP59" s="170">
        <v>238.5</v>
      </c>
      <c r="AQ59" s="196" t="s">
        <v>3903</v>
      </c>
      <c r="AR59" s="259" t="s">
        <v>1334</v>
      </c>
      <c r="AS59" s="259"/>
      <c r="AT59" s="166">
        <v>76050</v>
      </c>
      <c r="AU59" s="166" t="s">
        <v>583</v>
      </c>
      <c r="AV59" s="166">
        <v>1</v>
      </c>
      <c r="AW59" s="168" t="s">
        <v>3329</v>
      </c>
      <c r="AX59" s="167">
        <v>86.92</v>
      </c>
      <c r="AY59" s="169">
        <v>3</v>
      </c>
      <c r="AZ59" s="170">
        <v>260.76</v>
      </c>
      <c r="BA59" s="188" t="s">
        <v>3903</v>
      </c>
      <c r="BB59" s="189" t="s">
        <v>2721</v>
      </c>
      <c r="BC59" s="189"/>
    </row>
    <row r="60" spans="1:55" ht="22.5" customHeight="1">
      <c r="A60" s="81">
        <v>57</v>
      </c>
      <c r="B60" s="90" t="s">
        <v>1732</v>
      </c>
      <c r="C60" s="104">
        <v>1</v>
      </c>
      <c r="D60" s="104" t="s">
        <v>583</v>
      </c>
      <c r="E60" s="10">
        <v>18</v>
      </c>
      <c r="F60" s="166">
        <v>10128</v>
      </c>
      <c r="G60" s="167">
        <v>1</v>
      </c>
      <c r="H60" s="166">
        <v>1</v>
      </c>
      <c r="I60" s="168" t="s">
        <v>3366</v>
      </c>
      <c r="J60" s="167">
        <v>43.6</v>
      </c>
      <c r="K60" s="169">
        <v>18</v>
      </c>
      <c r="L60" s="170">
        <v>784.8</v>
      </c>
      <c r="M60" s="188" t="s">
        <v>2380</v>
      </c>
      <c r="N60" s="198" t="s">
        <v>2445</v>
      </c>
      <c r="O60" s="198"/>
      <c r="P60" s="247" t="s">
        <v>796</v>
      </c>
      <c r="Q60" s="167" t="s">
        <v>797</v>
      </c>
      <c r="R60" s="166">
        <v>1.2</v>
      </c>
      <c r="S60" s="248" t="s">
        <v>3444</v>
      </c>
      <c r="T60" s="167">
        <v>26.1</v>
      </c>
      <c r="U60" s="169">
        <v>15</v>
      </c>
      <c r="V60" s="170">
        <v>391.5</v>
      </c>
      <c r="W60" s="252" t="s">
        <v>3889</v>
      </c>
      <c r="X60" s="256" t="s">
        <v>3940</v>
      </c>
      <c r="Y60" s="256"/>
      <c r="Z60" s="247"/>
      <c r="AA60" s="167"/>
      <c r="AB60" s="166"/>
      <c r="AC60" s="248"/>
      <c r="AD60" s="167"/>
      <c r="AE60" s="169"/>
      <c r="AF60" s="170"/>
      <c r="AG60" s="252"/>
      <c r="AH60" s="252"/>
      <c r="AI60" s="256"/>
      <c r="AJ60" s="199">
        <v>151101264</v>
      </c>
      <c r="AK60" s="200" t="s">
        <v>2201</v>
      </c>
      <c r="AL60" s="201">
        <v>1</v>
      </c>
      <c r="AM60" s="168" t="s">
        <v>1901</v>
      </c>
      <c r="AN60" s="195">
        <v>40.875</v>
      </c>
      <c r="AO60" s="169">
        <v>18</v>
      </c>
      <c r="AP60" s="170">
        <v>735.75</v>
      </c>
      <c r="AQ60" s="196" t="s">
        <v>3903</v>
      </c>
      <c r="AR60" s="259" t="s">
        <v>1335</v>
      </c>
      <c r="AS60" s="259"/>
      <c r="AT60" s="166">
        <v>40917</v>
      </c>
      <c r="AU60" s="166" t="s">
        <v>583</v>
      </c>
      <c r="AV60" s="166">
        <v>1</v>
      </c>
      <c r="AW60" s="168" t="s">
        <v>3329</v>
      </c>
      <c r="AX60" s="167">
        <v>43.6</v>
      </c>
      <c r="AY60" s="169">
        <v>18</v>
      </c>
      <c r="AZ60" s="170">
        <v>784.8</v>
      </c>
      <c r="BA60" s="188" t="s">
        <v>3903</v>
      </c>
      <c r="BB60" s="189" t="s">
        <v>2722</v>
      </c>
      <c r="BC60" s="189"/>
    </row>
    <row r="61" spans="1:55" ht="25.5">
      <c r="A61" s="81">
        <v>58</v>
      </c>
      <c r="B61" s="90" t="s">
        <v>1497</v>
      </c>
      <c r="C61" s="104">
        <v>1</v>
      </c>
      <c r="D61" s="104" t="s">
        <v>583</v>
      </c>
      <c r="E61" s="10">
        <v>6</v>
      </c>
      <c r="F61" s="166">
        <v>12144</v>
      </c>
      <c r="G61" s="167">
        <v>1</v>
      </c>
      <c r="H61" s="166">
        <v>1.875</v>
      </c>
      <c r="I61" s="168" t="s">
        <v>3366</v>
      </c>
      <c r="J61" s="167">
        <v>27.728999999999999</v>
      </c>
      <c r="K61" s="169">
        <v>3.2</v>
      </c>
      <c r="L61" s="246">
        <v>88.732799999999997</v>
      </c>
      <c r="M61" s="188" t="s">
        <v>2380</v>
      </c>
      <c r="N61" s="198" t="s">
        <v>2446</v>
      </c>
      <c r="O61" s="198"/>
      <c r="P61" s="247">
        <v>7358</v>
      </c>
      <c r="Q61" s="167" t="s">
        <v>3445</v>
      </c>
      <c r="R61" s="166">
        <v>1.875</v>
      </c>
      <c r="S61" s="248" t="s">
        <v>3446</v>
      </c>
      <c r="T61" s="167">
        <v>32.880000000000003</v>
      </c>
      <c r="U61" s="169">
        <v>3.2</v>
      </c>
      <c r="V61" s="170">
        <v>105.21600000000001</v>
      </c>
      <c r="W61" s="252" t="s">
        <v>3903</v>
      </c>
      <c r="X61" s="256" t="s">
        <v>3941</v>
      </c>
      <c r="Y61" s="256"/>
      <c r="Z61" s="247"/>
      <c r="AA61" s="167"/>
      <c r="AB61" s="166"/>
      <c r="AC61" s="248"/>
      <c r="AD61" s="167"/>
      <c r="AE61" s="169"/>
      <c r="AF61" s="170"/>
      <c r="AG61" s="252"/>
      <c r="AH61" s="252"/>
      <c r="AI61" s="256"/>
      <c r="AJ61" s="199">
        <v>151100179</v>
      </c>
      <c r="AK61" s="200" t="s">
        <v>2201</v>
      </c>
      <c r="AL61" s="201">
        <v>1.8751199999999999</v>
      </c>
      <c r="AM61" s="168" t="s">
        <v>1901</v>
      </c>
      <c r="AN61" s="195">
        <v>26.662500000000001</v>
      </c>
      <c r="AO61" s="169">
        <v>3.1997952131063614</v>
      </c>
      <c r="AP61" s="170">
        <v>85.314539869448367</v>
      </c>
      <c r="AQ61" s="196" t="s">
        <v>3903</v>
      </c>
      <c r="AR61" s="259" t="s">
        <v>2446</v>
      </c>
      <c r="AS61" s="259"/>
      <c r="AT61" s="166">
        <v>21560</v>
      </c>
      <c r="AU61" s="166" t="s">
        <v>583</v>
      </c>
      <c r="AV61" s="166">
        <f>7.5/4</f>
        <v>1.875</v>
      </c>
      <c r="AW61" s="168" t="s">
        <v>3329</v>
      </c>
      <c r="AX61" s="167">
        <v>30.498000000000001</v>
      </c>
      <c r="AY61" s="169">
        <f>6/AV61</f>
        <v>3.2</v>
      </c>
      <c r="AZ61" s="170">
        <f>AX61*AY61</f>
        <v>97.593600000000009</v>
      </c>
      <c r="BA61" s="188" t="s">
        <v>3903</v>
      </c>
      <c r="BB61" s="189" t="s">
        <v>2723</v>
      </c>
      <c r="BC61" s="189"/>
    </row>
    <row r="62" spans="1:55" ht="25.5" customHeight="1">
      <c r="A62" s="81">
        <v>59</v>
      </c>
      <c r="B62" s="90" t="s">
        <v>1518</v>
      </c>
      <c r="C62" s="104">
        <v>1</v>
      </c>
      <c r="D62" s="104" t="s">
        <v>615</v>
      </c>
      <c r="E62" s="10">
        <v>20</v>
      </c>
      <c r="F62" s="166">
        <v>12444</v>
      </c>
      <c r="G62" s="167">
        <v>1</v>
      </c>
      <c r="H62" s="166">
        <v>1</v>
      </c>
      <c r="I62" s="168" t="s">
        <v>3548</v>
      </c>
      <c r="J62" s="167">
        <v>51.167999999999999</v>
      </c>
      <c r="K62" s="169">
        <v>20</v>
      </c>
      <c r="L62" s="170">
        <v>1023.36</v>
      </c>
      <c r="M62" s="188" t="s">
        <v>2380</v>
      </c>
      <c r="N62" s="198" t="s">
        <v>2447</v>
      </c>
      <c r="O62" s="198"/>
      <c r="P62" s="247">
        <v>550578</v>
      </c>
      <c r="Q62" s="167" t="s">
        <v>619</v>
      </c>
      <c r="R62" s="166">
        <v>1</v>
      </c>
      <c r="S62" s="248" t="s">
        <v>3428</v>
      </c>
      <c r="T62" s="167">
        <v>59.04</v>
      </c>
      <c r="U62" s="169">
        <v>20</v>
      </c>
      <c r="V62" s="170">
        <v>1180.8</v>
      </c>
      <c r="W62" s="252" t="s">
        <v>3903</v>
      </c>
      <c r="X62" s="253" t="s">
        <v>3942</v>
      </c>
      <c r="Y62" s="253"/>
      <c r="Z62" s="247"/>
      <c r="AA62" s="167"/>
      <c r="AB62" s="166"/>
      <c r="AC62" s="248"/>
      <c r="AD62" s="167"/>
      <c r="AE62" s="169"/>
      <c r="AF62" s="170"/>
      <c r="AG62" s="252"/>
      <c r="AH62" s="252"/>
      <c r="AI62" s="253"/>
      <c r="AJ62" s="199">
        <v>151100020</v>
      </c>
      <c r="AK62" s="200" t="s">
        <v>2201</v>
      </c>
      <c r="AL62" s="201">
        <v>1</v>
      </c>
      <c r="AM62" s="168" t="s">
        <v>1307</v>
      </c>
      <c r="AN62" s="195">
        <v>49.2</v>
      </c>
      <c r="AO62" s="169">
        <v>20</v>
      </c>
      <c r="AP62" s="170">
        <v>984</v>
      </c>
      <c r="AQ62" s="196" t="s">
        <v>3903</v>
      </c>
      <c r="AR62" s="259" t="s">
        <v>1336</v>
      </c>
      <c r="AS62" s="259"/>
      <c r="AT62" s="166">
        <v>85344</v>
      </c>
      <c r="AU62" s="166" t="s">
        <v>615</v>
      </c>
      <c r="AV62" s="166">
        <v>1</v>
      </c>
      <c r="AW62" s="168" t="s">
        <v>1054</v>
      </c>
      <c r="AX62" s="167">
        <v>55.76</v>
      </c>
      <c r="AY62" s="169">
        <v>20</v>
      </c>
      <c r="AZ62" s="170">
        <v>1115.2</v>
      </c>
      <c r="BA62" s="188" t="s">
        <v>3903</v>
      </c>
      <c r="BB62" s="189" t="s">
        <v>2724</v>
      </c>
      <c r="BC62" s="189"/>
    </row>
    <row r="63" spans="1:55">
      <c r="A63" s="81">
        <v>60</v>
      </c>
      <c r="B63" s="90" t="s">
        <v>1519</v>
      </c>
      <c r="C63" s="104">
        <v>1</v>
      </c>
      <c r="D63" s="104" t="s">
        <v>583</v>
      </c>
      <c r="E63" s="10">
        <v>8</v>
      </c>
      <c r="F63" s="166">
        <v>12174</v>
      </c>
      <c r="G63" s="167">
        <v>1</v>
      </c>
      <c r="H63" s="166">
        <v>1</v>
      </c>
      <c r="I63" s="168" t="s">
        <v>3366</v>
      </c>
      <c r="J63" s="167">
        <v>28.279900000000001</v>
      </c>
      <c r="K63" s="169">
        <v>8</v>
      </c>
      <c r="L63" s="170">
        <v>226.23920000000001</v>
      </c>
      <c r="M63" s="188" t="s">
        <v>2415</v>
      </c>
      <c r="N63" s="198" t="s">
        <v>2448</v>
      </c>
      <c r="O63" s="198"/>
      <c r="P63" s="247">
        <v>6228</v>
      </c>
      <c r="Q63" s="167" t="s">
        <v>583</v>
      </c>
      <c r="R63" s="166">
        <v>1</v>
      </c>
      <c r="S63" s="248" t="s">
        <v>3329</v>
      </c>
      <c r="T63" s="167">
        <v>23.98</v>
      </c>
      <c r="U63" s="169">
        <v>8</v>
      </c>
      <c r="V63" s="170">
        <v>191.84</v>
      </c>
      <c r="W63" s="252" t="s">
        <v>3922</v>
      </c>
      <c r="X63" s="253" t="s">
        <v>3943</v>
      </c>
      <c r="Y63" s="253"/>
      <c r="Z63" s="247"/>
      <c r="AA63" s="167"/>
      <c r="AB63" s="166"/>
      <c r="AC63" s="248"/>
      <c r="AD63" s="167"/>
      <c r="AE63" s="169"/>
      <c r="AF63" s="170"/>
      <c r="AG63" s="252"/>
      <c r="AH63" s="252"/>
      <c r="AI63" s="253"/>
      <c r="AJ63" s="199">
        <v>250106519</v>
      </c>
      <c r="AK63" s="200" t="s">
        <v>2201</v>
      </c>
      <c r="AL63" s="201">
        <v>1.6</v>
      </c>
      <c r="AM63" s="168" t="s">
        <v>1901</v>
      </c>
      <c r="AN63" s="195">
        <v>17.9832</v>
      </c>
      <c r="AO63" s="169">
        <v>5</v>
      </c>
      <c r="AP63" s="170">
        <v>89.915999999999997</v>
      </c>
      <c r="AQ63" s="196" t="s">
        <v>3922</v>
      </c>
      <c r="AR63" s="259" t="s">
        <v>1337</v>
      </c>
      <c r="AS63" s="259"/>
      <c r="AT63" s="166">
        <v>77016</v>
      </c>
      <c r="AU63" s="166" t="s">
        <v>583</v>
      </c>
      <c r="AV63" s="166">
        <v>1</v>
      </c>
      <c r="AW63" s="168" t="s">
        <v>3329</v>
      </c>
      <c r="AX63" s="167">
        <v>20.382999999999999</v>
      </c>
      <c r="AY63" s="169">
        <v>8</v>
      </c>
      <c r="AZ63" s="170">
        <v>163.06399999999999</v>
      </c>
      <c r="BA63" s="188" t="s">
        <v>3922</v>
      </c>
      <c r="BB63" s="189" t="s">
        <v>2725</v>
      </c>
      <c r="BC63" s="189"/>
    </row>
    <row r="64" spans="1:55" ht="25.5" customHeight="1">
      <c r="A64" s="81">
        <v>61</v>
      </c>
      <c r="B64" s="104" t="s">
        <v>4210</v>
      </c>
      <c r="C64" s="104">
        <v>30</v>
      </c>
      <c r="D64" s="104" t="s">
        <v>619</v>
      </c>
      <c r="E64" s="10">
        <v>5</v>
      </c>
      <c r="F64" s="166">
        <v>12847</v>
      </c>
      <c r="G64" s="167">
        <v>1</v>
      </c>
      <c r="H64" s="166">
        <v>1</v>
      </c>
      <c r="I64" s="168" t="s">
        <v>3135</v>
      </c>
      <c r="J64" s="167">
        <v>36.380600000000001</v>
      </c>
      <c r="K64" s="169">
        <v>5</v>
      </c>
      <c r="L64" s="170">
        <v>181.90300000000002</v>
      </c>
      <c r="M64" s="188"/>
      <c r="N64" s="198" t="s">
        <v>2450</v>
      </c>
      <c r="O64" s="198"/>
      <c r="P64" s="247" t="s">
        <v>798</v>
      </c>
      <c r="Q64" s="167" t="s">
        <v>799</v>
      </c>
      <c r="R64" s="166">
        <v>1</v>
      </c>
      <c r="S64" s="248" t="s">
        <v>3447</v>
      </c>
      <c r="T64" s="167">
        <v>14.95</v>
      </c>
      <c r="U64" s="169">
        <v>5</v>
      </c>
      <c r="V64" s="170">
        <v>74.75</v>
      </c>
      <c r="W64" s="252" t="s">
        <v>3895</v>
      </c>
      <c r="X64" s="253" t="s">
        <v>3944</v>
      </c>
      <c r="Y64" s="253"/>
      <c r="Z64" s="247"/>
      <c r="AA64" s="167"/>
      <c r="AB64" s="166"/>
      <c r="AC64" s="248"/>
      <c r="AD64" s="167"/>
      <c r="AE64" s="169"/>
      <c r="AF64" s="170"/>
      <c r="AG64" s="252"/>
      <c r="AH64" s="252"/>
      <c r="AI64" s="253"/>
      <c r="AJ64" s="199">
        <v>151301573</v>
      </c>
      <c r="AK64" s="200" t="s">
        <v>537</v>
      </c>
      <c r="AL64" s="201">
        <v>1</v>
      </c>
      <c r="AM64" s="168" t="s">
        <v>1288</v>
      </c>
      <c r="AN64" s="195">
        <v>15.828099999999999</v>
      </c>
      <c r="AO64" s="169">
        <v>5</v>
      </c>
      <c r="AP64" s="170">
        <v>79.140500000000003</v>
      </c>
      <c r="AQ64" s="196" t="s">
        <v>3895</v>
      </c>
      <c r="AR64" s="259" t="s">
        <v>1338</v>
      </c>
      <c r="AS64" s="259"/>
      <c r="AT64" s="166">
        <v>63154</v>
      </c>
      <c r="AU64" s="166" t="s">
        <v>619</v>
      </c>
      <c r="AV64" s="166">
        <v>1</v>
      </c>
      <c r="AW64" s="168" t="s">
        <v>3158</v>
      </c>
      <c r="AX64" s="167">
        <v>7.1825000000000001</v>
      </c>
      <c r="AY64" s="169">
        <v>5</v>
      </c>
      <c r="AZ64" s="170">
        <v>35.912500000000001</v>
      </c>
      <c r="BA64" s="188" t="s">
        <v>2702</v>
      </c>
      <c r="BB64" s="189" t="s">
        <v>2726</v>
      </c>
      <c r="BC64" s="189"/>
    </row>
    <row r="65" spans="1:55" ht="25.5">
      <c r="A65" s="81">
        <v>62</v>
      </c>
      <c r="B65" s="90" t="s">
        <v>1520</v>
      </c>
      <c r="C65" s="104">
        <v>1</v>
      </c>
      <c r="D65" s="104" t="s">
        <v>583</v>
      </c>
      <c r="E65" s="10">
        <v>25</v>
      </c>
      <c r="F65" s="166">
        <v>12079</v>
      </c>
      <c r="G65" s="167">
        <v>1</v>
      </c>
      <c r="H65" s="166">
        <v>1</v>
      </c>
      <c r="I65" s="168" t="s">
        <v>3540</v>
      </c>
      <c r="J65" s="167">
        <v>27.648</v>
      </c>
      <c r="K65" s="169">
        <v>25</v>
      </c>
      <c r="L65" s="170">
        <v>691.2</v>
      </c>
      <c r="M65" s="188" t="s">
        <v>2451</v>
      </c>
      <c r="N65" s="198" t="s">
        <v>2452</v>
      </c>
      <c r="O65" s="198"/>
      <c r="P65" s="247">
        <v>52004</v>
      </c>
      <c r="Q65" s="167" t="s">
        <v>801</v>
      </c>
      <c r="R65" s="166">
        <v>1.208</v>
      </c>
      <c r="S65" s="248" t="s">
        <v>3448</v>
      </c>
      <c r="T65" s="167">
        <v>11.523</v>
      </c>
      <c r="U65" s="169">
        <v>20.695364238410598</v>
      </c>
      <c r="V65" s="170">
        <v>238.4726821192053</v>
      </c>
      <c r="W65" s="252" t="s">
        <v>3928</v>
      </c>
      <c r="X65" s="253" t="s">
        <v>3449</v>
      </c>
      <c r="Y65" s="253" t="s">
        <v>2885</v>
      </c>
      <c r="Z65" s="247"/>
      <c r="AA65" s="167"/>
      <c r="AB65" s="166"/>
      <c r="AC65" s="248"/>
      <c r="AD65" s="167"/>
      <c r="AE65" s="169"/>
      <c r="AF65" s="170"/>
      <c r="AG65" s="252"/>
      <c r="AH65" s="252"/>
      <c r="AI65" s="253"/>
      <c r="AJ65" s="199">
        <v>150183380</v>
      </c>
      <c r="AK65" s="200" t="s">
        <v>2648</v>
      </c>
      <c r="AL65" s="201">
        <v>1</v>
      </c>
      <c r="AM65" s="168" t="s">
        <v>1339</v>
      </c>
      <c r="AN65" s="195">
        <v>27.405000000000001</v>
      </c>
      <c r="AO65" s="169">
        <v>25</v>
      </c>
      <c r="AP65" s="170">
        <v>685.125</v>
      </c>
      <c r="AQ65" s="196" t="s">
        <v>2608</v>
      </c>
      <c r="AR65" s="259" t="s">
        <v>26</v>
      </c>
      <c r="AS65" s="259"/>
      <c r="AT65" s="166">
        <v>45546</v>
      </c>
      <c r="AU65" s="166" t="s">
        <v>583</v>
      </c>
      <c r="AV65" s="166">
        <v>1</v>
      </c>
      <c r="AW65" s="168" t="s">
        <v>1045</v>
      </c>
      <c r="AX65" s="167">
        <v>27.429000000000002</v>
      </c>
      <c r="AY65" s="169">
        <v>25</v>
      </c>
      <c r="AZ65" s="170">
        <v>685.72500000000002</v>
      </c>
      <c r="BA65" s="188" t="s">
        <v>2608</v>
      </c>
      <c r="BB65" s="189" t="s">
        <v>1060</v>
      </c>
      <c r="BC65" s="189"/>
    </row>
    <row r="66" spans="1:55" ht="25.5" customHeight="1">
      <c r="A66" s="81">
        <v>63</v>
      </c>
      <c r="B66" s="90" t="s">
        <v>3766</v>
      </c>
      <c r="C66" s="104">
        <v>1</v>
      </c>
      <c r="D66" s="104" t="s">
        <v>583</v>
      </c>
      <c r="E66" s="10">
        <v>10</v>
      </c>
      <c r="F66" s="166">
        <v>12079</v>
      </c>
      <c r="G66" s="167">
        <v>1</v>
      </c>
      <c r="H66" s="166">
        <v>1</v>
      </c>
      <c r="I66" s="168" t="s">
        <v>3540</v>
      </c>
      <c r="J66" s="167">
        <v>25.227</v>
      </c>
      <c r="K66" s="169">
        <v>10</v>
      </c>
      <c r="L66" s="170">
        <v>252.27</v>
      </c>
      <c r="M66" s="188" t="s">
        <v>2451</v>
      </c>
      <c r="N66" s="198" t="s">
        <v>2452</v>
      </c>
      <c r="O66" s="198"/>
      <c r="P66" s="247" t="s">
        <v>800</v>
      </c>
      <c r="Q66" s="167" t="s">
        <v>801</v>
      </c>
      <c r="R66" s="166">
        <v>1.208</v>
      </c>
      <c r="S66" s="248" t="s">
        <v>3448</v>
      </c>
      <c r="T66" s="167">
        <v>11.523</v>
      </c>
      <c r="U66" s="169">
        <v>8.2781456953642394</v>
      </c>
      <c r="V66" s="170">
        <v>95.389072847682129</v>
      </c>
      <c r="W66" s="252" t="s">
        <v>3928</v>
      </c>
      <c r="X66" s="253" t="s">
        <v>3450</v>
      </c>
      <c r="Y66" s="253"/>
      <c r="Z66" s="247"/>
      <c r="AA66" s="167"/>
      <c r="AB66" s="166"/>
      <c r="AC66" s="248"/>
      <c r="AD66" s="167"/>
      <c r="AE66" s="169"/>
      <c r="AF66" s="170"/>
      <c r="AG66" s="252"/>
      <c r="AH66" s="252"/>
      <c r="AI66" s="253"/>
      <c r="AJ66" s="199">
        <v>150174705</v>
      </c>
      <c r="AK66" s="200" t="s">
        <v>2648</v>
      </c>
      <c r="AL66" s="201">
        <v>1</v>
      </c>
      <c r="AM66" s="168" t="s">
        <v>1339</v>
      </c>
      <c r="AN66" s="195">
        <v>26.8508</v>
      </c>
      <c r="AO66" s="169">
        <v>10</v>
      </c>
      <c r="AP66" s="170">
        <v>268.50799999999998</v>
      </c>
      <c r="AQ66" s="196" t="s">
        <v>2608</v>
      </c>
      <c r="AR66" s="259" t="s">
        <v>27</v>
      </c>
      <c r="AS66" s="259"/>
      <c r="AT66" s="166">
        <v>82624</v>
      </c>
      <c r="AU66" s="166" t="s">
        <v>583</v>
      </c>
      <c r="AV66" s="166">
        <v>1</v>
      </c>
      <c r="AW66" s="168" t="s">
        <v>1045</v>
      </c>
      <c r="AX66" s="167">
        <v>27.429000000000002</v>
      </c>
      <c r="AY66" s="169">
        <v>10</v>
      </c>
      <c r="AZ66" s="170">
        <v>274.29000000000002</v>
      </c>
      <c r="BA66" s="188" t="s">
        <v>2608</v>
      </c>
      <c r="BB66" s="189" t="s">
        <v>1061</v>
      </c>
      <c r="BC66" s="189"/>
    </row>
    <row r="67" spans="1:55" ht="25.5">
      <c r="A67" s="81">
        <v>64</v>
      </c>
      <c r="B67" s="90" t="s">
        <v>721</v>
      </c>
      <c r="C67" s="104">
        <v>1</v>
      </c>
      <c r="D67" s="104" t="s">
        <v>615</v>
      </c>
      <c r="E67" s="10">
        <v>12</v>
      </c>
      <c r="F67" s="166">
        <v>12458</v>
      </c>
      <c r="G67" s="167">
        <v>1</v>
      </c>
      <c r="H67" s="166">
        <v>1</v>
      </c>
      <c r="I67" s="168" t="s">
        <v>3548</v>
      </c>
      <c r="J67" s="167">
        <v>11.479699999999999</v>
      </c>
      <c r="K67" s="169">
        <v>12</v>
      </c>
      <c r="L67" s="170">
        <v>137.75639999999999</v>
      </c>
      <c r="M67" s="188" t="s">
        <v>2454</v>
      </c>
      <c r="N67" s="198" t="s">
        <v>2453</v>
      </c>
      <c r="O67" s="198"/>
      <c r="P67" s="247" t="s">
        <v>802</v>
      </c>
      <c r="Q67" s="167" t="s">
        <v>583</v>
      </c>
      <c r="R67" s="166">
        <v>1</v>
      </c>
      <c r="S67" s="248" t="s">
        <v>3403</v>
      </c>
      <c r="T67" s="167">
        <v>6.66</v>
      </c>
      <c r="U67" s="169">
        <v>12</v>
      </c>
      <c r="V67" s="170">
        <v>79.92</v>
      </c>
      <c r="W67" s="252" t="s">
        <v>3915</v>
      </c>
      <c r="X67" s="253" t="s">
        <v>3945</v>
      </c>
      <c r="Y67" s="253"/>
      <c r="Z67" s="247"/>
      <c r="AA67" s="167"/>
      <c r="AB67" s="166"/>
      <c r="AC67" s="248"/>
      <c r="AD67" s="167"/>
      <c r="AE67" s="169"/>
      <c r="AF67" s="170"/>
      <c r="AG67" s="252"/>
      <c r="AH67" s="252"/>
      <c r="AI67" s="253"/>
      <c r="AJ67" s="199">
        <v>150199180</v>
      </c>
      <c r="AK67" s="200" t="s">
        <v>2201</v>
      </c>
      <c r="AL67" s="201">
        <v>1</v>
      </c>
      <c r="AM67" s="168" t="s">
        <v>1307</v>
      </c>
      <c r="AN67" s="195">
        <v>4.617</v>
      </c>
      <c r="AO67" s="169">
        <v>12</v>
      </c>
      <c r="AP67" s="170">
        <v>55.403999999999996</v>
      </c>
      <c r="AQ67" s="196" t="s">
        <v>2449</v>
      </c>
      <c r="AR67" s="259" t="s">
        <v>28</v>
      </c>
      <c r="AS67" s="259"/>
      <c r="AT67" s="166">
        <v>80138</v>
      </c>
      <c r="AU67" s="166" t="s">
        <v>615</v>
      </c>
      <c r="AV67" s="166">
        <v>1</v>
      </c>
      <c r="AW67" s="168" t="s">
        <v>1054</v>
      </c>
      <c r="AX67" s="167">
        <v>8.2260000000000009</v>
      </c>
      <c r="AY67" s="169">
        <v>12</v>
      </c>
      <c r="AZ67" s="170">
        <v>98.712000000000018</v>
      </c>
      <c r="BA67" s="188" t="s">
        <v>2727</v>
      </c>
      <c r="BB67" s="189" t="s">
        <v>721</v>
      </c>
      <c r="BC67" s="189"/>
    </row>
    <row r="68" spans="1:55" ht="25.5" customHeight="1">
      <c r="A68" s="81">
        <v>65</v>
      </c>
      <c r="B68" s="90" t="s">
        <v>722</v>
      </c>
      <c r="C68" s="104">
        <v>1</v>
      </c>
      <c r="D68" s="104" t="s">
        <v>583</v>
      </c>
      <c r="E68" s="10">
        <v>10</v>
      </c>
      <c r="F68" s="166">
        <v>12088</v>
      </c>
      <c r="G68" s="167">
        <v>1</v>
      </c>
      <c r="H68" s="166">
        <v>1</v>
      </c>
      <c r="I68" s="168" t="s">
        <v>3366</v>
      </c>
      <c r="J68" s="167">
        <v>11.9794</v>
      </c>
      <c r="K68" s="169">
        <v>10</v>
      </c>
      <c r="L68" s="170">
        <v>119.794</v>
      </c>
      <c r="M68" s="188" t="s">
        <v>2454</v>
      </c>
      <c r="N68" s="198" t="s">
        <v>2455</v>
      </c>
      <c r="O68" s="198"/>
      <c r="P68" s="247" t="s">
        <v>803</v>
      </c>
      <c r="Q68" s="167" t="s">
        <v>583</v>
      </c>
      <c r="R68" s="166">
        <v>1</v>
      </c>
      <c r="S68" s="248" t="s">
        <v>3329</v>
      </c>
      <c r="T68" s="167">
        <v>6.66</v>
      </c>
      <c r="U68" s="169">
        <v>10</v>
      </c>
      <c r="V68" s="170">
        <v>66.599999999999994</v>
      </c>
      <c r="W68" s="252" t="s">
        <v>3915</v>
      </c>
      <c r="X68" s="253" t="s">
        <v>3946</v>
      </c>
      <c r="Y68" s="253"/>
      <c r="Z68" s="247"/>
      <c r="AA68" s="167"/>
      <c r="AB68" s="166"/>
      <c r="AC68" s="248"/>
      <c r="AD68" s="167"/>
      <c r="AE68" s="169"/>
      <c r="AF68" s="170"/>
      <c r="AG68" s="252"/>
      <c r="AH68" s="252"/>
      <c r="AI68" s="253"/>
      <c r="AJ68" s="199">
        <v>150834497</v>
      </c>
      <c r="AK68" s="200" t="s">
        <v>2201</v>
      </c>
      <c r="AL68" s="201">
        <v>1</v>
      </c>
      <c r="AM68" s="168" t="s">
        <v>1901</v>
      </c>
      <c r="AN68" s="195">
        <v>7.4474</v>
      </c>
      <c r="AO68" s="169">
        <v>10</v>
      </c>
      <c r="AP68" s="170">
        <v>74.474000000000004</v>
      </c>
      <c r="AQ68" s="196" t="s">
        <v>29</v>
      </c>
      <c r="AR68" s="259" t="s">
        <v>30</v>
      </c>
      <c r="AS68" s="259"/>
      <c r="AT68" s="166">
        <v>84181</v>
      </c>
      <c r="AU68" s="166" t="s">
        <v>583</v>
      </c>
      <c r="AV68" s="166">
        <v>1</v>
      </c>
      <c r="AW68" s="168" t="s">
        <v>3329</v>
      </c>
      <c r="AX68" s="167">
        <v>9</v>
      </c>
      <c r="AY68" s="169">
        <v>10</v>
      </c>
      <c r="AZ68" s="170">
        <v>90</v>
      </c>
      <c r="BA68" s="188" t="s">
        <v>2727</v>
      </c>
      <c r="BB68" s="189" t="s">
        <v>722</v>
      </c>
      <c r="BC68" s="189"/>
    </row>
    <row r="69" spans="1:55" ht="25.5">
      <c r="A69" s="81">
        <v>66</v>
      </c>
      <c r="B69" s="90" t="s">
        <v>3767</v>
      </c>
      <c r="C69" s="104">
        <v>1</v>
      </c>
      <c r="D69" s="104" t="s">
        <v>583</v>
      </c>
      <c r="E69" s="10">
        <v>8</v>
      </c>
      <c r="F69" s="166">
        <v>12280</v>
      </c>
      <c r="G69" s="167">
        <v>1</v>
      </c>
      <c r="H69" s="166">
        <v>1</v>
      </c>
      <c r="I69" s="168" t="s">
        <v>3366</v>
      </c>
      <c r="J69" s="167">
        <v>27</v>
      </c>
      <c r="K69" s="169">
        <v>8</v>
      </c>
      <c r="L69" s="170">
        <v>216</v>
      </c>
      <c r="M69" s="188" t="s">
        <v>2386</v>
      </c>
      <c r="N69" s="198" t="s">
        <v>2456</v>
      </c>
      <c r="O69" s="198"/>
      <c r="P69" s="247" t="s">
        <v>804</v>
      </c>
      <c r="Q69" s="167" t="s">
        <v>805</v>
      </c>
      <c r="R69" s="166">
        <v>1.04</v>
      </c>
      <c r="S69" s="248" t="s">
        <v>3451</v>
      </c>
      <c r="T69" s="167">
        <v>25.32</v>
      </c>
      <c r="U69" s="169">
        <v>7.6923076923076916</v>
      </c>
      <c r="V69" s="170">
        <v>194.76923076923075</v>
      </c>
      <c r="W69" s="252" t="s">
        <v>3895</v>
      </c>
      <c r="X69" s="253" t="s">
        <v>3947</v>
      </c>
      <c r="Y69" s="253"/>
      <c r="Z69" s="247"/>
      <c r="AA69" s="167"/>
      <c r="AB69" s="166"/>
      <c r="AC69" s="248"/>
      <c r="AD69" s="167"/>
      <c r="AE69" s="169"/>
      <c r="AF69" s="170"/>
      <c r="AG69" s="252"/>
      <c r="AH69" s="252"/>
      <c r="AI69" s="253"/>
      <c r="AJ69" s="199">
        <v>250152022</v>
      </c>
      <c r="AK69" s="200" t="s">
        <v>2201</v>
      </c>
      <c r="AL69" s="201">
        <v>1.0400400000000001</v>
      </c>
      <c r="AM69" s="168" t="s">
        <v>1901</v>
      </c>
      <c r="AN69" s="195">
        <v>23.427800000000001</v>
      </c>
      <c r="AO69" s="169">
        <v>7.692011845698242</v>
      </c>
      <c r="AP69" s="170">
        <v>180.20691511864928</v>
      </c>
      <c r="AQ69" s="196" t="s">
        <v>3895</v>
      </c>
      <c r="AR69" s="259" t="s">
        <v>31</v>
      </c>
      <c r="AS69" s="259"/>
      <c r="AT69" s="166">
        <v>73696</v>
      </c>
      <c r="AU69" s="166" t="s">
        <v>583</v>
      </c>
      <c r="AV69" s="166">
        <v>1</v>
      </c>
      <c r="AW69" s="168" t="s">
        <v>3329</v>
      </c>
      <c r="AX69" s="167">
        <v>26.485999999999997</v>
      </c>
      <c r="AY69" s="169">
        <v>8</v>
      </c>
      <c r="AZ69" s="170">
        <v>211.88799999999998</v>
      </c>
      <c r="BA69" s="188" t="s">
        <v>3895</v>
      </c>
      <c r="BB69" s="189" t="s">
        <v>2728</v>
      </c>
      <c r="BC69" s="189"/>
    </row>
    <row r="70" spans="1:55" ht="56.25">
      <c r="A70" s="81">
        <v>67</v>
      </c>
      <c r="B70" s="90" t="s">
        <v>3768</v>
      </c>
      <c r="C70" s="104">
        <v>1</v>
      </c>
      <c r="D70" s="104" t="s">
        <v>615</v>
      </c>
      <c r="E70" s="10">
        <v>18</v>
      </c>
      <c r="F70" s="166">
        <v>12317</v>
      </c>
      <c r="G70" s="167">
        <v>1</v>
      </c>
      <c r="H70" s="166">
        <v>1</v>
      </c>
      <c r="I70" s="168" t="s">
        <v>3548</v>
      </c>
      <c r="J70" s="167">
        <v>39.395800000000001</v>
      </c>
      <c r="K70" s="169">
        <v>18</v>
      </c>
      <c r="L70" s="170">
        <v>709.12440000000004</v>
      </c>
      <c r="M70" s="188" t="s">
        <v>2386</v>
      </c>
      <c r="N70" s="198" t="s">
        <v>2457</v>
      </c>
      <c r="O70" s="198"/>
      <c r="P70" s="247" t="s">
        <v>3452</v>
      </c>
      <c r="Q70" s="167" t="s">
        <v>3453</v>
      </c>
      <c r="R70" s="166">
        <v>0.8</v>
      </c>
      <c r="S70" s="248" t="s">
        <v>3454</v>
      </c>
      <c r="T70" s="167">
        <v>24.37</v>
      </c>
      <c r="U70" s="169">
        <v>22.5</v>
      </c>
      <c r="V70" s="170">
        <v>548.32500000000005</v>
      </c>
      <c r="W70" s="252" t="s">
        <v>3889</v>
      </c>
      <c r="X70" s="249" t="s">
        <v>3455</v>
      </c>
      <c r="Y70" s="249"/>
      <c r="Z70" s="247"/>
      <c r="AA70" s="167"/>
      <c r="AB70" s="166"/>
      <c r="AC70" s="248"/>
      <c r="AD70" s="167"/>
      <c r="AE70" s="169"/>
      <c r="AF70" s="170"/>
      <c r="AG70" s="252"/>
      <c r="AH70" s="268"/>
      <c r="AI70" s="249"/>
      <c r="AJ70" s="199">
        <v>150159056</v>
      </c>
      <c r="AK70" s="200" t="s">
        <v>2201</v>
      </c>
      <c r="AL70" s="201">
        <v>1</v>
      </c>
      <c r="AM70" s="168" t="s">
        <v>1307</v>
      </c>
      <c r="AN70" s="195">
        <v>38.407600000000002</v>
      </c>
      <c r="AO70" s="169">
        <v>18</v>
      </c>
      <c r="AP70" s="170">
        <v>691.33680000000004</v>
      </c>
      <c r="AQ70" s="196" t="s">
        <v>3895</v>
      </c>
      <c r="AR70" s="259" t="s">
        <v>32</v>
      </c>
      <c r="AS70" s="259"/>
      <c r="AT70" s="166">
        <v>44795</v>
      </c>
      <c r="AU70" s="166" t="s">
        <v>615</v>
      </c>
      <c r="AV70" s="166">
        <v>1</v>
      </c>
      <c r="AW70" s="168" t="s">
        <v>1054</v>
      </c>
      <c r="AX70" s="167">
        <v>40.376800000000003</v>
      </c>
      <c r="AY70" s="169">
        <v>18</v>
      </c>
      <c r="AZ70" s="170">
        <v>726.78240000000005</v>
      </c>
      <c r="BA70" s="188" t="s">
        <v>3895</v>
      </c>
      <c r="BB70" s="189" t="s">
        <v>1062</v>
      </c>
      <c r="BC70" s="189"/>
    </row>
    <row r="71" spans="1:55" ht="25.5">
      <c r="A71" s="81">
        <v>68</v>
      </c>
      <c r="B71" s="90" t="s">
        <v>3769</v>
      </c>
      <c r="C71" s="104">
        <v>1</v>
      </c>
      <c r="D71" s="90" t="s">
        <v>583</v>
      </c>
      <c r="E71" s="10">
        <v>8</v>
      </c>
      <c r="F71" s="166">
        <v>12801</v>
      </c>
      <c r="G71" s="167">
        <v>1</v>
      </c>
      <c r="H71" s="166">
        <v>1</v>
      </c>
      <c r="I71" s="168" t="s">
        <v>3366</v>
      </c>
      <c r="J71" s="167">
        <v>85.761799999999994</v>
      </c>
      <c r="K71" s="169">
        <v>8</v>
      </c>
      <c r="L71" s="170">
        <v>686.09439999999995</v>
      </c>
      <c r="M71" s="188" t="s">
        <v>2386</v>
      </c>
      <c r="N71" s="198" t="s">
        <v>2458</v>
      </c>
      <c r="O71" s="198"/>
      <c r="P71" s="247" t="s">
        <v>3456</v>
      </c>
      <c r="Q71" s="167" t="s">
        <v>583</v>
      </c>
      <c r="R71" s="166">
        <v>1</v>
      </c>
      <c r="S71" s="248" t="s">
        <v>3329</v>
      </c>
      <c r="T71" s="167">
        <v>59.36</v>
      </c>
      <c r="U71" s="169">
        <v>8</v>
      </c>
      <c r="V71" s="170">
        <v>474.88</v>
      </c>
      <c r="W71" s="252" t="s">
        <v>3889</v>
      </c>
      <c r="X71" s="249" t="s">
        <v>3457</v>
      </c>
      <c r="Y71" s="249"/>
      <c r="Z71" s="247"/>
      <c r="AA71" s="167"/>
      <c r="AB71" s="166"/>
      <c r="AC71" s="248"/>
      <c r="AD71" s="167"/>
      <c r="AE71" s="169"/>
      <c r="AF71" s="170"/>
      <c r="AG71" s="252"/>
      <c r="AH71" s="268"/>
      <c r="AI71" s="249"/>
      <c r="AJ71" s="199">
        <v>150181957</v>
      </c>
      <c r="AK71" s="200" t="s">
        <v>537</v>
      </c>
      <c r="AL71" s="201">
        <v>1</v>
      </c>
      <c r="AM71" s="168" t="s">
        <v>375</v>
      </c>
      <c r="AN71" s="195">
        <v>85.4315</v>
      </c>
      <c r="AO71" s="169">
        <v>8</v>
      </c>
      <c r="AP71" s="170">
        <v>683.452</v>
      </c>
      <c r="AQ71" s="196" t="s">
        <v>3895</v>
      </c>
      <c r="AR71" s="259" t="s">
        <v>33</v>
      </c>
      <c r="AS71" s="259"/>
      <c r="AT71" s="166">
        <v>89850</v>
      </c>
      <c r="AU71" s="166" t="s">
        <v>583</v>
      </c>
      <c r="AV71" s="166">
        <v>1</v>
      </c>
      <c r="AW71" s="168" t="s">
        <v>3329</v>
      </c>
      <c r="AX71" s="167">
        <v>87.223399999999998</v>
      </c>
      <c r="AY71" s="169">
        <v>8</v>
      </c>
      <c r="AZ71" s="170">
        <v>697.78719999999998</v>
      </c>
      <c r="BA71" s="188" t="s">
        <v>3895</v>
      </c>
      <c r="BB71" s="189" t="s">
        <v>1063</v>
      </c>
      <c r="BC71" s="189"/>
    </row>
    <row r="72" spans="1:55" ht="25.5" customHeight="1">
      <c r="A72" s="81">
        <v>69</v>
      </c>
      <c r="B72" s="90" t="s">
        <v>3770</v>
      </c>
      <c r="C72" s="104">
        <v>50</v>
      </c>
      <c r="D72" s="104" t="s">
        <v>619</v>
      </c>
      <c r="E72" s="10">
        <v>12</v>
      </c>
      <c r="F72" s="166">
        <v>12496</v>
      </c>
      <c r="G72" s="167">
        <v>1</v>
      </c>
      <c r="H72" s="166">
        <v>1</v>
      </c>
      <c r="I72" s="168" t="s">
        <v>3135</v>
      </c>
      <c r="J72" s="167">
        <v>78.39</v>
      </c>
      <c r="K72" s="169">
        <v>12</v>
      </c>
      <c r="L72" s="170">
        <v>940.68</v>
      </c>
      <c r="M72" s="188" t="s">
        <v>2386</v>
      </c>
      <c r="N72" s="198" t="s">
        <v>2459</v>
      </c>
      <c r="O72" s="198"/>
      <c r="P72" s="247" t="s">
        <v>3458</v>
      </c>
      <c r="Q72" s="167" t="s">
        <v>619</v>
      </c>
      <c r="R72" s="166">
        <v>1</v>
      </c>
      <c r="S72" s="248" t="s">
        <v>3158</v>
      </c>
      <c r="T72" s="167">
        <v>75</v>
      </c>
      <c r="U72" s="169">
        <v>12</v>
      </c>
      <c r="V72" s="170">
        <v>900</v>
      </c>
      <c r="W72" s="252" t="s">
        <v>3895</v>
      </c>
      <c r="X72" s="249" t="s">
        <v>3459</v>
      </c>
      <c r="Y72" s="249"/>
      <c r="Z72" s="247"/>
      <c r="AA72" s="167"/>
      <c r="AB72" s="166"/>
      <c r="AC72" s="248"/>
      <c r="AD72" s="167"/>
      <c r="AE72" s="169"/>
      <c r="AF72" s="170"/>
      <c r="AG72" s="252"/>
      <c r="AH72" s="268"/>
      <c r="AI72" s="249"/>
      <c r="AJ72" s="199">
        <v>150181965</v>
      </c>
      <c r="AK72" s="200" t="s">
        <v>537</v>
      </c>
      <c r="AL72" s="201">
        <v>1</v>
      </c>
      <c r="AM72" s="168" t="s">
        <v>1288</v>
      </c>
      <c r="AN72" s="195">
        <v>77.281599999999997</v>
      </c>
      <c r="AO72" s="169">
        <v>12</v>
      </c>
      <c r="AP72" s="170">
        <v>927.37919999999997</v>
      </c>
      <c r="AQ72" s="196" t="s">
        <v>3895</v>
      </c>
      <c r="AR72" s="259" t="s">
        <v>34</v>
      </c>
      <c r="AS72" s="259"/>
      <c r="AT72" s="166">
        <v>27904</v>
      </c>
      <c r="AU72" s="166" t="s">
        <v>619</v>
      </c>
      <c r="AV72" s="166">
        <v>1</v>
      </c>
      <c r="AW72" s="168" t="s">
        <v>3158</v>
      </c>
      <c r="AX72" s="167">
        <v>78.352000000000004</v>
      </c>
      <c r="AY72" s="169">
        <v>12</v>
      </c>
      <c r="AZ72" s="170">
        <v>940.22400000000005</v>
      </c>
      <c r="BA72" s="188" t="s">
        <v>3895</v>
      </c>
      <c r="BB72" s="189" t="s">
        <v>2729</v>
      </c>
      <c r="BC72" s="189"/>
    </row>
    <row r="73" spans="1:55" ht="24">
      <c r="A73" s="81">
        <v>70</v>
      </c>
      <c r="B73" s="90" t="s">
        <v>3771</v>
      </c>
      <c r="C73" s="104">
        <v>1</v>
      </c>
      <c r="D73" s="104" t="s">
        <v>583</v>
      </c>
      <c r="E73" s="10">
        <v>6</v>
      </c>
      <c r="F73" s="166">
        <v>12755</v>
      </c>
      <c r="G73" s="167">
        <v>1</v>
      </c>
      <c r="H73" s="166">
        <v>1</v>
      </c>
      <c r="I73" s="168" t="s">
        <v>3366</v>
      </c>
      <c r="J73" s="167">
        <v>31.9146</v>
      </c>
      <c r="K73" s="169">
        <v>6</v>
      </c>
      <c r="L73" s="170">
        <v>191.48759999999999</v>
      </c>
      <c r="M73" s="188" t="s">
        <v>2386</v>
      </c>
      <c r="N73" s="198" t="s">
        <v>2460</v>
      </c>
      <c r="O73" s="198"/>
      <c r="P73" s="247" t="s">
        <v>3460</v>
      </c>
      <c r="Q73" s="167" t="s">
        <v>3461</v>
      </c>
      <c r="R73" s="166">
        <v>0.83</v>
      </c>
      <c r="S73" s="248" t="s">
        <v>3462</v>
      </c>
      <c r="T73" s="167">
        <v>15.3</v>
      </c>
      <c r="U73" s="169">
        <v>7.2289156626506026</v>
      </c>
      <c r="V73" s="170">
        <v>110.60240963855422</v>
      </c>
      <c r="W73" s="252" t="s">
        <v>3889</v>
      </c>
      <c r="X73" s="249" t="s">
        <v>3463</v>
      </c>
      <c r="Y73" s="249"/>
      <c r="Z73" s="247"/>
      <c r="AA73" s="167"/>
      <c r="AB73" s="166"/>
      <c r="AC73" s="248"/>
      <c r="AD73" s="167"/>
      <c r="AE73" s="169"/>
      <c r="AF73" s="170"/>
      <c r="AG73" s="252"/>
      <c r="AH73" s="268"/>
      <c r="AI73" s="249"/>
      <c r="AJ73" s="199">
        <v>150179863</v>
      </c>
      <c r="AK73" s="200" t="s">
        <v>2201</v>
      </c>
      <c r="AL73" s="201">
        <v>1</v>
      </c>
      <c r="AM73" s="168" t="s">
        <v>1901</v>
      </c>
      <c r="AN73" s="195">
        <v>29.5258</v>
      </c>
      <c r="AO73" s="169">
        <v>6</v>
      </c>
      <c r="AP73" s="170">
        <v>177.15479999999999</v>
      </c>
      <c r="AQ73" s="196" t="s">
        <v>3895</v>
      </c>
      <c r="AR73" s="259" t="s">
        <v>35</v>
      </c>
      <c r="AS73" s="259"/>
      <c r="AT73" s="166">
        <v>33897</v>
      </c>
      <c r="AU73" s="166" t="s">
        <v>583</v>
      </c>
      <c r="AV73" s="166">
        <v>1</v>
      </c>
      <c r="AW73" s="168" t="s">
        <v>3329</v>
      </c>
      <c r="AX73" s="167">
        <v>31.496199999999998</v>
      </c>
      <c r="AY73" s="169">
        <v>6</v>
      </c>
      <c r="AZ73" s="170">
        <v>188.97719999999998</v>
      </c>
      <c r="BA73" s="188" t="s">
        <v>3895</v>
      </c>
      <c r="BB73" s="189" t="s">
        <v>2730</v>
      </c>
      <c r="BC73" s="189"/>
    </row>
    <row r="74" spans="1:55" ht="24" customHeight="1">
      <c r="A74" s="81">
        <v>71</v>
      </c>
      <c r="B74" s="90" t="s">
        <v>3772</v>
      </c>
      <c r="C74" s="104">
        <v>1</v>
      </c>
      <c r="D74" s="104" t="s">
        <v>583</v>
      </c>
      <c r="E74" s="10">
        <v>7</v>
      </c>
      <c r="F74" s="166">
        <v>12282</v>
      </c>
      <c r="G74" s="167">
        <v>1</v>
      </c>
      <c r="H74" s="166">
        <v>1</v>
      </c>
      <c r="I74" s="168" t="s">
        <v>3366</v>
      </c>
      <c r="J74" s="167">
        <v>23.215</v>
      </c>
      <c r="K74" s="169">
        <v>7</v>
      </c>
      <c r="L74" s="170">
        <v>162.505</v>
      </c>
      <c r="M74" s="188" t="s">
        <v>2386</v>
      </c>
      <c r="N74" s="198" t="s">
        <v>2461</v>
      </c>
      <c r="O74" s="198"/>
      <c r="P74" s="247" t="s">
        <v>806</v>
      </c>
      <c r="Q74" s="167" t="s">
        <v>3464</v>
      </c>
      <c r="R74" s="166">
        <v>1.0629999999999999</v>
      </c>
      <c r="S74" s="248" t="s">
        <v>3465</v>
      </c>
      <c r="T74" s="167">
        <v>15.3</v>
      </c>
      <c r="U74" s="169">
        <v>6.5851364063969902</v>
      </c>
      <c r="V74" s="170">
        <v>100.75258701787395</v>
      </c>
      <c r="W74" s="252" t="s">
        <v>3889</v>
      </c>
      <c r="X74" s="249" t="s">
        <v>3466</v>
      </c>
      <c r="Y74" s="249"/>
      <c r="Z74" s="247"/>
      <c r="AA74" s="167"/>
      <c r="AB74" s="166"/>
      <c r="AC74" s="248"/>
      <c r="AD74" s="167"/>
      <c r="AE74" s="169"/>
      <c r="AF74" s="170"/>
      <c r="AG74" s="252"/>
      <c r="AH74" s="268"/>
      <c r="AI74" s="249"/>
      <c r="AJ74" s="199">
        <v>150179871</v>
      </c>
      <c r="AK74" s="200" t="s">
        <v>2201</v>
      </c>
      <c r="AL74" s="201">
        <v>0.8</v>
      </c>
      <c r="AM74" s="168" t="s">
        <v>1901</v>
      </c>
      <c r="AN74" s="195">
        <v>21.241800000000001</v>
      </c>
      <c r="AO74" s="169">
        <v>8.75</v>
      </c>
      <c r="AP74" s="170">
        <v>185.86575000000002</v>
      </c>
      <c r="AQ74" s="196" t="s">
        <v>3895</v>
      </c>
      <c r="AR74" s="259" t="s">
        <v>36</v>
      </c>
      <c r="AS74" s="259"/>
      <c r="AT74" s="166">
        <v>78539</v>
      </c>
      <c r="AU74" s="166" t="s">
        <v>583</v>
      </c>
      <c r="AV74" s="166">
        <v>1</v>
      </c>
      <c r="AW74" s="168" t="s">
        <v>3329</v>
      </c>
      <c r="AX74" s="167">
        <v>21.32</v>
      </c>
      <c r="AY74" s="169">
        <v>7</v>
      </c>
      <c r="AZ74" s="170">
        <v>149.24</v>
      </c>
      <c r="BA74" s="188" t="s">
        <v>3895</v>
      </c>
      <c r="BB74" s="189" t="s">
        <v>2731</v>
      </c>
      <c r="BC74" s="189"/>
    </row>
    <row r="75" spans="1:55" ht="33.75">
      <c r="A75" s="81">
        <v>72</v>
      </c>
      <c r="B75" s="90" t="s">
        <v>3773</v>
      </c>
      <c r="C75" s="104">
        <v>50</v>
      </c>
      <c r="D75" s="104" t="s">
        <v>619</v>
      </c>
      <c r="E75" s="10">
        <v>6</v>
      </c>
      <c r="F75" s="166">
        <v>12361</v>
      </c>
      <c r="G75" s="167">
        <v>1</v>
      </c>
      <c r="H75" s="166">
        <v>1</v>
      </c>
      <c r="I75" s="168" t="s">
        <v>3135</v>
      </c>
      <c r="J75" s="167">
        <v>73.4602</v>
      </c>
      <c r="K75" s="169">
        <v>6</v>
      </c>
      <c r="L75" s="170">
        <v>440.76120000000003</v>
      </c>
      <c r="M75" s="188" t="s">
        <v>2386</v>
      </c>
      <c r="N75" s="198" t="s">
        <v>2462</v>
      </c>
      <c r="O75" s="198"/>
      <c r="P75" s="247" t="s">
        <v>3467</v>
      </c>
      <c r="Q75" s="167" t="s">
        <v>619</v>
      </c>
      <c r="R75" s="166">
        <v>1</v>
      </c>
      <c r="S75" s="248" t="s">
        <v>3158</v>
      </c>
      <c r="T75" s="167">
        <v>70.290000000000006</v>
      </c>
      <c r="U75" s="169">
        <v>6</v>
      </c>
      <c r="V75" s="170">
        <v>421.74</v>
      </c>
      <c r="W75" s="252" t="s">
        <v>3889</v>
      </c>
      <c r="X75" s="249" t="s">
        <v>3468</v>
      </c>
      <c r="Y75" s="249"/>
      <c r="Z75" s="247"/>
      <c r="AA75" s="167"/>
      <c r="AB75" s="166"/>
      <c r="AC75" s="248"/>
      <c r="AD75" s="167"/>
      <c r="AE75" s="169"/>
      <c r="AF75" s="170"/>
      <c r="AG75" s="252"/>
      <c r="AH75" s="268"/>
      <c r="AI75" s="249"/>
      <c r="AJ75" s="199">
        <v>150169825</v>
      </c>
      <c r="AK75" s="200" t="s">
        <v>2201</v>
      </c>
      <c r="AL75" s="201">
        <v>1</v>
      </c>
      <c r="AM75" s="168" t="s">
        <v>1302</v>
      </c>
      <c r="AN75" s="195">
        <v>76.884399999999999</v>
      </c>
      <c r="AO75" s="169">
        <v>6</v>
      </c>
      <c r="AP75" s="170">
        <v>461.3064</v>
      </c>
      <c r="AQ75" s="196" t="s">
        <v>3895</v>
      </c>
      <c r="AR75" s="259" t="s">
        <v>37</v>
      </c>
      <c r="AS75" s="259"/>
      <c r="AT75" s="166">
        <v>17069</v>
      </c>
      <c r="AU75" s="166" t="s">
        <v>619</v>
      </c>
      <c r="AV75" s="166">
        <v>1</v>
      </c>
      <c r="AW75" s="168" t="s">
        <v>3158</v>
      </c>
      <c r="AX75" s="167">
        <v>78.352000000000004</v>
      </c>
      <c r="AY75" s="169">
        <v>6</v>
      </c>
      <c r="AZ75" s="170">
        <v>470.11200000000002</v>
      </c>
      <c r="BA75" s="188" t="s">
        <v>3895</v>
      </c>
      <c r="BB75" s="189" t="s">
        <v>2732</v>
      </c>
      <c r="BC75" s="189"/>
    </row>
    <row r="76" spans="1:55" ht="36">
      <c r="A76" s="81">
        <v>73</v>
      </c>
      <c r="B76" s="90" t="s">
        <v>3774</v>
      </c>
      <c r="C76" s="104">
        <v>1</v>
      </c>
      <c r="D76" s="104" t="s">
        <v>615</v>
      </c>
      <c r="E76" s="10">
        <v>8</v>
      </c>
      <c r="F76" s="166">
        <v>12190</v>
      </c>
      <c r="G76" s="167">
        <v>1</v>
      </c>
      <c r="H76" s="166">
        <v>1</v>
      </c>
      <c r="I76" s="168" t="s">
        <v>3539</v>
      </c>
      <c r="J76" s="167">
        <v>73.884200000000007</v>
      </c>
      <c r="K76" s="169">
        <v>8</v>
      </c>
      <c r="L76" s="170">
        <v>591.07360000000006</v>
      </c>
      <c r="M76" s="188" t="s">
        <v>2386</v>
      </c>
      <c r="N76" s="198" t="s">
        <v>3551</v>
      </c>
      <c r="O76" s="198"/>
      <c r="P76" s="247" t="s">
        <v>3469</v>
      </c>
      <c r="Q76" s="167" t="s">
        <v>1665</v>
      </c>
      <c r="R76" s="166">
        <v>1</v>
      </c>
      <c r="S76" s="248" t="s">
        <v>1666</v>
      </c>
      <c r="T76" s="167">
        <v>65.11</v>
      </c>
      <c r="U76" s="169">
        <v>8</v>
      </c>
      <c r="V76" s="170">
        <v>520.88</v>
      </c>
      <c r="W76" s="252" t="s">
        <v>3895</v>
      </c>
      <c r="X76" s="249" t="s">
        <v>1667</v>
      </c>
      <c r="Y76" s="249"/>
      <c r="Z76" s="247"/>
      <c r="AA76" s="167"/>
      <c r="AB76" s="166"/>
      <c r="AC76" s="248"/>
      <c r="AD76" s="167"/>
      <c r="AE76" s="169"/>
      <c r="AF76" s="170"/>
      <c r="AG76" s="252"/>
      <c r="AH76" s="268"/>
      <c r="AI76" s="249"/>
      <c r="AJ76" s="199">
        <v>150196393</v>
      </c>
      <c r="AK76" s="200" t="s">
        <v>2201</v>
      </c>
      <c r="AL76" s="201">
        <v>1</v>
      </c>
      <c r="AM76" s="168" t="s">
        <v>1268</v>
      </c>
      <c r="AN76" s="195">
        <v>56.7851</v>
      </c>
      <c r="AO76" s="169">
        <v>8</v>
      </c>
      <c r="AP76" s="170">
        <v>454.2808</v>
      </c>
      <c r="AQ76" s="196" t="s">
        <v>3895</v>
      </c>
      <c r="AR76" s="259" t="s">
        <v>38</v>
      </c>
      <c r="AS76" s="259"/>
      <c r="AT76" s="166">
        <v>19738</v>
      </c>
      <c r="AU76" s="166" t="s">
        <v>615</v>
      </c>
      <c r="AV76" s="166">
        <v>1</v>
      </c>
      <c r="AW76" s="168" t="s">
        <v>1044</v>
      </c>
      <c r="AX76" s="167">
        <v>35.8504</v>
      </c>
      <c r="AY76" s="169">
        <v>8</v>
      </c>
      <c r="AZ76" s="170">
        <v>286.8032</v>
      </c>
      <c r="BA76" s="188" t="s">
        <v>3895</v>
      </c>
      <c r="BB76" s="189" t="s">
        <v>2733</v>
      </c>
      <c r="BC76" s="189"/>
    </row>
    <row r="77" spans="1:55" ht="25.5">
      <c r="A77" s="81">
        <v>74</v>
      </c>
      <c r="B77" s="90" t="s">
        <v>3775</v>
      </c>
      <c r="C77" s="104">
        <v>1</v>
      </c>
      <c r="D77" s="104" t="s">
        <v>583</v>
      </c>
      <c r="E77" s="10">
        <v>10</v>
      </c>
      <c r="F77" s="166">
        <v>12207</v>
      </c>
      <c r="G77" s="167">
        <v>1</v>
      </c>
      <c r="H77" s="166">
        <v>1</v>
      </c>
      <c r="I77" s="168" t="s">
        <v>3366</v>
      </c>
      <c r="J77" s="167">
        <v>36.944200000000002</v>
      </c>
      <c r="K77" s="169">
        <v>10</v>
      </c>
      <c r="L77" s="170">
        <v>369.44200000000001</v>
      </c>
      <c r="M77" s="188" t="s">
        <v>2386</v>
      </c>
      <c r="N77" s="198" t="s">
        <v>2463</v>
      </c>
      <c r="O77" s="198"/>
      <c r="P77" s="247" t="s">
        <v>1668</v>
      </c>
      <c r="Q77" s="167" t="s">
        <v>1669</v>
      </c>
      <c r="R77" s="166">
        <v>0.75</v>
      </c>
      <c r="S77" s="248" t="s">
        <v>1670</v>
      </c>
      <c r="T77" s="167">
        <v>24.46</v>
      </c>
      <c r="U77" s="169">
        <v>13.333333333333334</v>
      </c>
      <c r="V77" s="170">
        <v>326.13333333333338</v>
      </c>
      <c r="W77" s="252" t="s">
        <v>3889</v>
      </c>
      <c r="X77" s="249" t="s">
        <v>1671</v>
      </c>
      <c r="Y77" s="249"/>
      <c r="Z77" s="247"/>
      <c r="AA77" s="167"/>
      <c r="AB77" s="166"/>
      <c r="AC77" s="248"/>
      <c r="AD77" s="167"/>
      <c r="AE77" s="169"/>
      <c r="AF77" s="170"/>
      <c r="AG77" s="252"/>
      <c r="AH77" s="268"/>
      <c r="AI77" s="249"/>
      <c r="AJ77" s="199">
        <v>250151301</v>
      </c>
      <c r="AK77" s="200" t="s">
        <v>2201</v>
      </c>
      <c r="AL77" s="201">
        <v>0.85</v>
      </c>
      <c r="AM77" s="168" t="s">
        <v>1901</v>
      </c>
      <c r="AN77" s="195">
        <v>33.513599999999997</v>
      </c>
      <c r="AO77" s="169">
        <v>11.764705882352942</v>
      </c>
      <c r="AP77" s="170">
        <v>394.2776470588235</v>
      </c>
      <c r="AQ77" s="196" t="s">
        <v>3895</v>
      </c>
      <c r="AR77" s="259" t="s">
        <v>39</v>
      </c>
      <c r="AS77" s="259"/>
      <c r="AT77" s="166">
        <v>17364</v>
      </c>
      <c r="AU77" s="166" t="s">
        <v>583</v>
      </c>
      <c r="AV77" s="166">
        <v>1</v>
      </c>
      <c r="AW77" s="168" t="s">
        <v>3329</v>
      </c>
      <c r="AX77" s="167">
        <v>32.537599999999998</v>
      </c>
      <c r="AY77" s="169">
        <v>10</v>
      </c>
      <c r="AZ77" s="170">
        <v>325.37599999999998</v>
      </c>
      <c r="BA77" s="188" t="s">
        <v>3895</v>
      </c>
      <c r="BB77" s="189" t="s">
        <v>2734</v>
      </c>
      <c r="BC77" s="189"/>
    </row>
    <row r="78" spans="1:55" ht="24" customHeight="1">
      <c r="A78" s="81">
        <v>75</v>
      </c>
      <c r="B78" s="90" t="s">
        <v>2230</v>
      </c>
      <c r="C78" s="104">
        <v>1</v>
      </c>
      <c r="D78" s="104" t="s">
        <v>615</v>
      </c>
      <c r="E78" s="10">
        <v>12</v>
      </c>
      <c r="F78" s="166">
        <v>12533</v>
      </c>
      <c r="G78" s="167">
        <v>1</v>
      </c>
      <c r="H78" s="166">
        <v>1</v>
      </c>
      <c r="I78" s="168" t="s">
        <v>3548</v>
      </c>
      <c r="J78" s="167">
        <v>25.513500000000001</v>
      </c>
      <c r="K78" s="169">
        <v>12</v>
      </c>
      <c r="L78" s="170">
        <v>306.16200000000003</v>
      </c>
      <c r="M78" s="188" t="s">
        <v>2386</v>
      </c>
      <c r="N78" s="198" t="s">
        <v>2464</v>
      </c>
      <c r="O78" s="198"/>
      <c r="P78" s="247" t="s">
        <v>1672</v>
      </c>
      <c r="Q78" s="167" t="s">
        <v>1673</v>
      </c>
      <c r="R78" s="166">
        <v>1.25</v>
      </c>
      <c r="S78" s="248" t="s">
        <v>1674</v>
      </c>
      <c r="T78" s="167">
        <v>10.33</v>
      </c>
      <c r="U78" s="169">
        <v>9.6</v>
      </c>
      <c r="V78" s="170">
        <v>99.167999999999992</v>
      </c>
      <c r="W78" s="252" t="s">
        <v>3890</v>
      </c>
      <c r="X78" s="249" t="s">
        <v>1675</v>
      </c>
      <c r="Y78" s="249"/>
      <c r="Z78" s="247"/>
      <c r="AA78" s="167"/>
      <c r="AB78" s="166"/>
      <c r="AC78" s="248"/>
      <c r="AD78" s="167"/>
      <c r="AE78" s="169"/>
      <c r="AF78" s="170"/>
      <c r="AG78" s="252"/>
      <c r="AH78" s="268"/>
      <c r="AI78" s="249"/>
      <c r="AJ78" s="199">
        <v>250151727</v>
      </c>
      <c r="AK78" s="200" t="s">
        <v>2201</v>
      </c>
      <c r="AL78" s="201">
        <v>1</v>
      </c>
      <c r="AM78" s="168" t="s">
        <v>1307</v>
      </c>
      <c r="AN78" s="195">
        <v>12.9017</v>
      </c>
      <c r="AO78" s="169">
        <v>12</v>
      </c>
      <c r="AP78" s="170">
        <v>154.82040000000001</v>
      </c>
      <c r="AQ78" s="196" t="s">
        <v>3895</v>
      </c>
      <c r="AR78" s="259" t="s">
        <v>40</v>
      </c>
      <c r="AS78" s="259"/>
      <c r="AT78" s="166">
        <v>58918</v>
      </c>
      <c r="AU78" s="166" t="s">
        <v>615</v>
      </c>
      <c r="AV78" s="166">
        <v>1</v>
      </c>
      <c r="AW78" s="168" t="s">
        <v>1054</v>
      </c>
      <c r="AX78" s="167">
        <v>12.2918</v>
      </c>
      <c r="AY78" s="169">
        <v>12</v>
      </c>
      <c r="AZ78" s="170">
        <v>147.5016</v>
      </c>
      <c r="BA78" s="188" t="s">
        <v>3895</v>
      </c>
      <c r="BB78" s="189" t="s">
        <v>2735</v>
      </c>
      <c r="BC78" s="189"/>
    </row>
    <row r="79" spans="1:55" ht="24">
      <c r="A79" s="81">
        <v>76</v>
      </c>
      <c r="B79" s="90" t="s">
        <v>3776</v>
      </c>
      <c r="C79" s="104">
        <v>1</v>
      </c>
      <c r="D79" s="104" t="s">
        <v>583</v>
      </c>
      <c r="E79" s="10">
        <v>35</v>
      </c>
      <c r="F79" s="166">
        <v>14015</v>
      </c>
      <c r="G79" s="167">
        <v>1</v>
      </c>
      <c r="H79" s="166">
        <v>1</v>
      </c>
      <c r="I79" s="168" t="s">
        <v>3366</v>
      </c>
      <c r="J79" s="167">
        <v>3.7298</v>
      </c>
      <c r="K79" s="169">
        <v>35</v>
      </c>
      <c r="L79" s="170">
        <v>130.54300000000001</v>
      </c>
      <c r="M79" s="188" t="s">
        <v>2465</v>
      </c>
      <c r="N79" s="198" t="s">
        <v>2466</v>
      </c>
      <c r="O79" s="198"/>
      <c r="P79" s="247" t="s">
        <v>807</v>
      </c>
      <c r="Q79" s="167" t="s">
        <v>583</v>
      </c>
      <c r="R79" s="166">
        <v>1</v>
      </c>
      <c r="S79" s="248" t="s">
        <v>3329</v>
      </c>
      <c r="T79" s="167">
        <v>0.53</v>
      </c>
      <c r="U79" s="169">
        <v>35</v>
      </c>
      <c r="V79" s="170">
        <v>18.55</v>
      </c>
      <c r="W79" s="252" t="s">
        <v>530</v>
      </c>
      <c r="X79" s="253" t="s">
        <v>807</v>
      </c>
      <c r="Y79" s="253"/>
      <c r="Z79" s="247"/>
      <c r="AA79" s="167"/>
      <c r="AB79" s="166"/>
      <c r="AC79" s="248"/>
      <c r="AD79" s="167"/>
      <c r="AE79" s="169"/>
      <c r="AF79" s="170"/>
      <c r="AG79" s="252"/>
      <c r="AH79" s="252"/>
      <c r="AI79" s="253"/>
      <c r="AJ79" s="199">
        <v>111000177</v>
      </c>
      <c r="AK79" s="200" t="s">
        <v>2201</v>
      </c>
      <c r="AL79" s="201">
        <v>1</v>
      </c>
      <c r="AM79" s="168" t="s">
        <v>1901</v>
      </c>
      <c r="AN79" s="195">
        <v>0.4758</v>
      </c>
      <c r="AO79" s="169">
        <v>35</v>
      </c>
      <c r="AP79" s="170">
        <v>16.652999999999999</v>
      </c>
      <c r="AQ79" s="196" t="s">
        <v>530</v>
      </c>
      <c r="AR79" s="259" t="s">
        <v>259</v>
      </c>
      <c r="AS79" s="259"/>
      <c r="AT79" s="166">
        <v>84617</v>
      </c>
      <c r="AU79" s="166" t="s">
        <v>583</v>
      </c>
      <c r="AV79" s="166">
        <v>1</v>
      </c>
      <c r="AW79" s="168" t="s">
        <v>3329</v>
      </c>
      <c r="AX79" s="167">
        <v>3.9329999999999998</v>
      </c>
      <c r="AY79" s="169">
        <v>35</v>
      </c>
      <c r="AZ79" s="170">
        <v>137.655</v>
      </c>
      <c r="BA79" s="188" t="s">
        <v>530</v>
      </c>
      <c r="BB79" s="189" t="s">
        <v>2736</v>
      </c>
      <c r="BC79" s="189"/>
    </row>
    <row r="80" spans="1:55" ht="25.5" customHeight="1">
      <c r="A80" s="81">
        <v>77</v>
      </c>
      <c r="B80" s="90" t="s">
        <v>723</v>
      </c>
      <c r="C80" s="104">
        <v>1</v>
      </c>
      <c r="D80" s="104" t="s">
        <v>583</v>
      </c>
      <c r="E80" s="10">
        <v>2</v>
      </c>
      <c r="F80" s="166">
        <v>45294</v>
      </c>
      <c r="G80" s="167">
        <v>1</v>
      </c>
      <c r="H80" s="166">
        <v>1</v>
      </c>
      <c r="I80" s="168" t="s">
        <v>3366</v>
      </c>
      <c r="J80" s="167">
        <v>55</v>
      </c>
      <c r="K80" s="169">
        <v>2</v>
      </c>
      <c r="L80" s="170">
        <v>110</v>
      </c>
      <c r="M80" s="188" t="s">
        <v>2380</v>
      </c>
      <c r="N80" s="198" t="s">
        <v>2467</v>
      </c>
      <c r="O80" s="198"/>
      <c r="P80" s="247" t="s">
        <v>1676</v>
      </c>
      <c r="Q80" s="167" t="s">
        <v>1677</v>
      </c>
      <c r="R80" s="166">
        <v>0.192</v>
      </c>
      <c r="S80" s="248" t="s">
        <v>1678</v>
      </c>
      <c r="T80" s="167">
        <v>30.9</v>
      </c>
      <c r="U80" s="169">
        <v>10.416666666666666</v>
      </c>
      <c r="V80" s="170">
        <v>321.875</v>
      </c>
      <c r="W80" s="252" t="s">
        <v>3953</v>
      </c>
      <c r="X80" s="253" t="s">
        <v>1679</v>
      </c>
      <c r="Y80" s="253"/>
      <c r="Z80" s="247"/>
      <c r="AA80" s="167"/>
      <c r="AB80" s="166"/>
      <c r="AC80" s="248"/>
      <c r="AD80" s="167"/>
      <c r="AE80" s="169"/>
      <c r="AF80" s="170"/>
      <c r="AG80" s="252"/>
      <c r="AH80" s="252"/>
      <c r="AI80" s="253"/>
      <c r="AJ80" s="199">
        <v>151102414</v>
      </c>
      <c r="AK80" s="200" t="s">
        <v>2201</v>
      </c>
      <c r="AL80" s="201">
        <v>0.76922999999999997</v>
      </c>
      <c r="AM80" s="168" t="s">
        <v>1901</v>
      </c>
      <c r="AN80" s="195">
        <v>53.137500000000003</v>
      </c>
      <c r="AO80" s="169">
        <v>2.6000026000026</v>
      </c>
      <c r="AP80" s="170">
        <v>138.15763815763816</v>
      </c>
      <c r="AQ80" s="196" t="s">
        <v>3903</v>
      </c>
      <c r="AR80" s="259" t="s">
        <v>41</v>
      </c>
      <c r="AS80" s="259"/>
      <c r="AT80" s="166">
        <v>68568</v>
      </c>
      <c r="AU80" s="166" t="s">
        <v>583</v>
      </c>
      <c r="AV80" s="166">
        <v>1</v>
      </c>
      <c r="AW80" s="168" t="s">
        <v>3329</v>
      </c>
      <c r="AX80" s="167">
        <v>34</v>
      </c>
      <c r="AY80" s="169">
        <v>2</v>
      </c>
      <c r="AZ80" s="170">
        <v>68</v>
      </c>
      <c r="BA80" s="188" t="s">
        <v>2702</v>
      </c>
      <c r="BB80" s="189" t="s">
        <v>2737</v>
      </c>
      <c r="BC80" s="189"/>
    </row>
    <row r="81" spans="1:55" ht="25.5">
      <c r="A81" s="81">
        <v>78</v>
      </c>
      <c r="B81" s="90" t="s">
        <v>724</v>
      </c>
      <c r="C81" s="104">
        <v>1</v>
      </c>
      <c r="D81" s="104" t="s">
        <v>583</v>
      </c>
      <c r="E81" s="10">
        <v>2</v>
      </c>
      <c r="F81" s="166">
        <v>60330</v>
      </c>
      <c r="G81" s="167">
        <v>1</v>
      </c>
      <c r="H81" s="166">
        <v>1</v>
      </c>
      <c r="I81" s="168" t="s">
        <v>3366</v>
      </c>
      <c r="J81" s="167">
        <v>24</v>
      </c>
      <c r="K81" s="169">
        <v>2</v>
      </c>
      <c r="L81" s="170">
        <v>48</v>
      </c>
      <c r="M81" s="188" t="s">
        <v>2380</v>
      </c>
      <c r="N81" s="198" t="s">
        <v>2468</v>
      </c>
      <c r="O81" s="198"/>
      <c r="P81" s="247" t="s">
        <v>1680</v>
      </c>
      <c r="Q81" s="167" t="s">
        <v>1681</v>
      </c>
      <c r="R81" s="166">
        <v>0.76900000000000002</v>
      </c>
      <c r="S81" s="248" t="s">
        <v>1682</v>
      </c>
      <c r="T81" s="167">
        <v>70.849999999999994</v>
      </c>
      <c r="U81" s="169">
        <v>2.6007802340702209</v>
      </c>
      <c r="V81" s="170">
        <v>184.26527958387513</v>
      </c>
      <c r="W81" s="252" t="s">
        <v>3953</v>
      </c>
      <c r="X81" s="253" t="s">
        <v>1683</v>
      </c>
      <c r="Y81" s="253"/>
      <c r="Z81" s="247"/>
      <c r="AA81" s="167"/>
      <c r="AB81" s="166"/>
      <c r="AC81" s="248"/>
      <c r="AD81" s="167"/>
      <c r="AE81" s="169"/>
      <c r="AF81" s="170"/>
      <c r="AG81" s="252"/>
      <c r="AH81" s="252"/>
      <c r="AI81" s="253"/>
      <c r="AJ81" s="199">
        <v>151102422</v>
      </c>
      <c r="AK81" s="200" t="s">
        <v>2201</v>
      </c>
      <c r="AL81" s="201">
        <v>1</v>
      </c>
      <c r="AM81" s="168" t="s">
        <v>1901</v>
      </c>
      <c r="AN81" s="195">
        <v>23.175000000000001</v>
      </c>
      <c r="AO81" s="169">
        <v>2</v>
      </c>
      <c r="AP81" s="170">
        <v>46.35</v>
      </c>
      <c r="AQ81" s="196" t="s">
        <v>1295</v>
      </c>
      <c r="AR81" s="259" t="s">
        <v>42</v>
      </c>
      <c r="AS81" s="259"/>
      <c r="AT81" s="166">
        <v>15505</v>
      </c>
      <c r="AU81" s="166" t="s">
        <v>583</v>
      </c>
      <c r="AV81" s="166">
        <v>1</v>
      </c>
      <c r="AW81" s="168" t="s">
        <v>3329</v>
      </c>
      <c r="AX81" s="167">
        <v>34</v>
      </c>
      <c r="AY81" s="169">
        <v>2</v>
      </c>
      <c r="AZ81" s="170">
        <v>68</v>
      </c>
      <c r="BA81" s="188" t="s">
        <v>2702</v>
      </c>
      <c r="BB81" s="189" t="s">
        <v>2738</v>
      </c>
      <c r="BC81" s="189"/>
    </row>
    <row r="82" spans="1:55" ht="25.5" customHeight="1">
      <c r="A82" s="81">
        <v>79</v>
      </c>
      <c r="B82" s="90" t="s">
        <v>3080</v>
      </c>
      <c r="C82" s="104">
        <v>1</v>
      </c>
      <c r="D82" s="104" t="s">
        <v>583</v>
      </c>
      <c r="E82" s="10">
        <v>2</v>
      </c>
      <c r="F82" s="166">
        <v>22920</v>
      </c>
      <c r="G82" s="167">
        <v>1</v>
      </c>
      <c r="H82" s="166">
        <v>1</v>
      </c>
      <c r="I82" s="168" t="s">
        <v>3366</v>
      </c>
      <c r="J82" s="167">
        <v>38.880000000000003</v>
      </c>
      <c r="K82" s="169">
        <v>2</v>
      </c>
      <c r="L82" s="170">
        <v>77.760000000000005</v>
      </c>
      <c r="M82" s="188" t="s">
        <v>2380</v>
      </c>
      <c r="N82" s="198" t="s">
        <v>2469</v>
      </c>
      <c r="O82" s="198"/>
      <c r="P82" s="247" t="s">
        <v>808</v>
      </c>
      <c r="Q82" s="167" t="s">
        <v>619</v>
      </c>
      <c r="R82" s="166">
        <v>1</v>
      </c>
      <c r="S82" s="248" t="s">
        <v>3420</v>
      </c>
      <c r="T82" s="167">
        <v>32.4</v>
      </c>
      <c r="U82" s="169">
        <v>2</v>
      </c>
      <c r="V82" s="170">
        <v>64.8</v>
      </c>
      <c r="W82" s="252" t="s">
        <v>3889</v>
      </c>
      <c r="X82" s="253" t="s">
        <v>3948</v>
      </c>
      <c r="Y82" s="253"/>
      <c r="Z82" s="247"/>
      <c r="AA82" s="167"/>
      <c r="AB82" s="166"/>
      <c r="AC82" s="248"/>
      <c r="AD82" s="167"/>
      <c r="AE82" s="169"/>
      <c r="AF82" s="170"/>
      <c r="AG82" s="252"/>
      <c r="AH82" s="252"/>
      <c r="AI82" s="253"/>
      <c r="AJ82" s="199">
        <v>150158351</v>
      </c>
      <c r="AK82" s="200" t="s">
        <v>2648</v>
      </c>
      <c r="AL82" s="201">
        <v>1</v>
      </c>
      <c r="AM82" s="168" t="s">
        <v>43</v>
      </c>
      <c r="AN82" s="195">
        <v>36.070399999999999</v>
      </c>
      <c r="AO82" s="169">
        <v>2</v>
      </c>
      <c r="AP82" s="170">
        <v>72.140799999999999</v>
      </c>
      <c r="AQ82" s="196" t="s">
        <v>3889</v>
      </c>
      <c r="AR82" s="259" t="s">
        <v>44</v>
      </c>
      <c r="AS82" s="259"/>
      <c r="AT82" s="166">
        <v>81151</v>
      </c>
      <c r="AU82" s="166" t="s">
        <v>583</v>
      </c>
      <c r="AV82" s="166">
        <v>1</v>
      </c>
      <c r="AW82" s="168" t="s">
        <v>3329</v>
      </c>
      <c r="AX82" s="167">
        <v>42.813000000000002</v>
      </c>
      <c r="AY82" s="169">
        <v>2</v>
      </c>
      <c r="AZ82" s="170">
        <v>85.626000000000005</v>
      </c>
      <c r="BA82" s="188" t="s">
        <v>2711</v>
      </c>
      <c r="BB82" s="189" t="s">
        <v>3080</v>
      </c>
      <c r="BC82" s="189"/>
    </row>
    <row r="83" spans="1:55" ht="25.5">
      <c r="A83" s="81">
        <v>80</v>
      </c>
      <c r="B83" s="90" t="s">
        <v>4211</v>
      </c>
      <c r="C83" s="104">
        <v>25</v>
      </c>
      <c r="D83" s="104" t="s">
        <v>619</v>
      </c>
      <c r="E83" s="10">
        <v>40</v>
      </c>
      <c r="F83" s="166">
        <v>4482</v>
      </c>
      <c r="G83" s="167">
        <v>1</v>
      </c>
      <c r="H83" s="166">
        <v>1</v>
      </c>
      <c r="I83" s="168" t="s">
        <v>3135</v>
      </c>
      <c r="J83" s="167">
        <v>9.6832999999999991</v>
      </c>
      <c r="K83" s="169">
        <v>40</v>
      </c>
      <c r="L83" s="170">
        <v>387.33199999999999</v>
      </c>
      <c r="M83" s="188" t="s">
        <v>2382</v>
      </c>
      <c r="N83" s="198" t="s">
        <v>2470</v>
      </c>
      <c r="O83" s="198"/>
      <c r="P83" s="247" t="s">
        <v>1684</v>
      </c>
      <c r="Q83" s="167" t="s">
        <v>619</v>
      </c>
      <c r="R83" s="166">
        <v>1</v>
      </c>
      <c r="S83" s="248" t="s">
        <v>3158</v>
      </c>
      <c r="T83" s="167">
        <v>11.628</v>
      </c>
      <c r="U83" s="169">
        <v>40</v>
      </c>
      <c r="V83" s="170">
        <v>465.12</v>
      </c>
      <c r="W83" s="252" t="s">
        <v>3959</v>
      </c>
      <c r="X83" s="253" t="s">
        <v>1685</v>
      </c>
      <c r="Y83" s="253"/>
      <c r="Z83" s="247"/>
      <c r="AA83" s="167"/>
      <c r="AB83" s="166"/>
      <c r="AC83" s="248"/>
      <c r="AD83" s="167"/>
      <c r="AE83" s="169"/>
      <c r="AF83" s="170"/>
      <c r="AG83" s="252"/>
      <c r="AH83" s="252"/>
      <c r="AI83" s="253"/>
      <c r="AJ83" s="199">
        <v>150159633</v>
      </c>
      <c r="AK83" s="200" t="s">
        <v>538</v>
      </c>
      <c r="AL83" s="201">
        <v>1</v>
      </c>
      <c r="AM83" s="168" t="s">
        <v>1291</v>
      </c>
      <c r="AN83" s="195">
        <v>6.3731</v>
      </c>
      <c r="AO83" s="169">
        <v>40</v>
      </c>
      <c r="AP83" s="170">
        <v>254.92400000000001</v>
      </c>
      <c r="AQ83" s="196" t="s">
        <v>45</v>
      </c>
      <c r="AR83" s="259" t="s">
        <v>46</v>
      </c>
      <c r="AS83" s="259"/>
      <c r="AT83" s="166">
        <v>73246</v>
      </c>
      <c r="AU83" s="166" t="s">
        <v>619</v>
      </c>
      <c r="AV83" s="166">
        <v>1</v>
      </c>
      <c r="AW83" s="168" t="s">
        <v>3158</v>
      </c>
      <c r="AX83" s="167">
        <v>8.3699999999999992</v>
      </c>
      <c r="AY83" s="169">
        <v>40</v>
      </c>
      <c r="AZ83" s="170">
        <v>334.8</v>
      </c>
      <c r="BA83" s="188" t="s">
        <v>4428</v>
      </c>
      <c r="BB83" s="189" t="s">
        <v>4211</v>
      </c>
      <c r="BC83" s="189"/>
    </row>
    <row r="84" spans="1:55" ht="25.5" customHeight="1">
      <c r="A84" s="81">
        <v>81</v>
      </c>
      <c r="B84" s="90" t="s">
        <v>4212</v>
      </c>
      <c r="C84" s="104">
        <v>25</v>
      </c>
      <c r="D84" s="104" t="s">
        <v>619</v>
      </c>
      <c r="E84" s="10">
        <v>20</v>
      </c>
      <c r="F84" s="166">
        <v>4261</v>
      </c>
      <c r="G84" s="167">
        <v>1</v>
      </c>
      <c r="H84" s="166">
        <v>1</v>
      </c>
      <c r="I84" s="168" t="s">
        <v>3135</v>
      </c>
      <c r="J84" s="167">
        <v>9.7680000000000007</v>
      </c>
      <c r="K84" s="169">
        <v>20</v>
      </c>
      <c r="L84" s="170">
        <v>195.36</v>
      </c>
      <c r="M84" s="188" t="s">
        <v>2382</v>
      </c>
      <c r="N84" s="198" t="s">
        <v>2471</v>
      </c>
      <c r="O84" s="198"/>
      <c r="P84" s="247" t="s">
        <v>1684</v>
      </c>
      <c r="Q84" s="167" t="s">
        <v>619</v>
      </c>
      <c r="R84" s="166">
        <v>1</v>
      </c>
      <c r="S84" s="248" t="s">
        <v>3158</v>
      </c>
      <c r="T84" s="167">
        <v>11.628</v>
      </c>
      <c r="U84" s="169">
        <v>20</v>
      </c>
      <c r="V84" s="170">
        <v>232.56</v>
      </c>
      <c r="W84" s="252" t="s">
        <v>3959</v>
      </c>
      <c r="X84" s="253" t="s">
        <v>1685</v>
      </c>
      <c r="Y84" s="253"/>
      <c r="Z84" s="247"/>
      <c r="AA84" s="167"/>
      <c r="AB84" s="166"/>
      <c r="AC84" s="248"/>
      <c r="AD84" s="167"/>
      <c r="AE84" s="169"/>
      <c r="AF84" s="170"/>
      <c r="AG84" s="252"/>
      <c r="AH84" s="252"/>
      <c r="AI84" s="253"/>
      <c r="AJ84" s="199">
        <v>150175892</v>
      </c>
      <c r="AK84" s="200" t="s">
        <v>538</v>
      </c>
      <c r="AL84" s="201">
        <v>1</v>
      </c>
      <c r="AM84" s="168" t="s">
        <v>1291</v>
      </c>
      <c r="AN84" s="195">
        <v>6.5365000000000002</v>
      </c>
      <c r="AO84" s="169">
        <v>20</v>
      </c>
      <c r="AP84" s="170">
        <v>130.72999999999999</v>
      </c>
      <c r="AQ84" s="196" t="s">
        <v>45</v>
      </c>
      <c r="AR84" s="259" t="s">
        <v>47</v>
      </c>
      <c r="AS84" s="259"/>
      <c r="AT84" s="166">
        <v>45945</v>
      </c>
      <c r="AU84" s="166" t="s">
        <v>619</v>
      </c>
      <c r="AV84" s="166">
        <v>1</v>
      </c>
      <c r="AW84" s="168" t="s">
        <v>3158</v>
      </c>
      <c r="AX84" s="167">
        <v>10.251000000000001</v>
      </c>
      <c r="AY84" s="169">
        <v>20</v>
      </c>
      <c r="AZ84" s="170">
        <v>205.02</v>
      </c>
      <c r="BA84" s="188" t="s">
        <v>4428</v>
      </c>
      <c r="BB84" s="189" t="s">
        <v>4212</v>
      </c>
      <c r="BC84" s="189"/>
    </row>
    <row r="85" spans="1:55" ht="25.5">
      <c r="A85" s="81">
        <v>82</v>
      </c>
      <c r="B85" s="90" t="s">
        <v>4213</v>
      </c>
      <c r="C85" s="104">
        <v>20</v>
      </c>
      <c r="D85" s="104" t="s">
        <v>619</v>
      </c>
      <c r="E85" s="10">
        <v>25</v>
      </c>
      <c r="F85" s="166">
        <v>34172</v>
      </c>
      <c r="G85" s="167">
        <v>1</v>
      </c>
      <c r="H85" s="166">
        <v>1</v>
      </c>
      <c r="I85" s="168" t="s">
        <v>3135</v>
      </c>
      <c r="J85" s="167">
        <v>7.3125</v>
      </c>
      <c r="K85" s="169">
        <v>25</v>
      </c>
      <c r="L85" s="170">
        <v>182.8125</v>
      </c>
      <c r="M85" s="188" t="s">
        <v>2472</v>
      </c>
      <c r="N85" s="198" t="s">
        <v>2473</v>
      </c>
      <c r="O85" s="198"/>
      <c r="P85" s="247">
        <v>243</v>
      </c>
      <c r="Q85" s="167" t="s">
        <v>619</v>
      </c>
      <c r="R85" s="166">
        <v>1</v>
      </c>
      <c r="S85" s="248" t="s">
        <v>3158</v>
      </c>
      <c r="T85" s="167">
        <v>8.15</v>
      </c>
      <c r="U85" s="169">
        <v>25</v>
      </c>
      <c r="V85" s="170">
        <v>203.75</v>
      </c>
      <c r="W85" s="252" t="s">
        <v>3908</v>
      </c>
      <c r="X85" s="253" t="s">
        <v>3949</v>
      </c>
      <c r="Y85" s="253"/>
      <c r="Z85" s="247"/>
      <c r="AA85" s="167"/>
      <c r="AB85" s="166"/>
      <c r="AC85" s="248"/>
      <c r="AD85" s="167"/>
      <c r="AE85" s="169"/>
      <c r="AF85" s="170"/>
      <c r="AG85" s="252"/>
      <c r="AH85" s="252"/>
      <c r="AI85" s="253"/>
      <c r="AJ85" s="199">
        <v>150168098</v>
      </c>
      <c r="AK85" s="200" t="s">
        <v>537</v>
      </c>
      <c r="AL85" s="201">
        <v>1</v>
      </c>
      <c r="AM85" s="168" t="s">
        <v>1288</v>
      </c>
      <c r="AN85" s="195">
        <v>11.407500000000001</v>
      </c>
      <c r="AO85" s="169">
        <v>25</v>
      </c>
      <c r="AP85" s="170">
        <v>285.1875</v>
      </c>
      <c r="AQ85" s="196" t="s">
        <v>2402</v>
      </c>
      <c r="AR85" s="259" t="s">
        <v>48</v>
      </c>
      <c r="AS85" s="259"/>
      <c r="AT85" s="166">
        <v>42407</v>
      </c>
      <c r="AU85" s="166" t="s">
        <v>619</v>
      </c>
      <c r="AV85" s="166">
        <v>1</v>
      </c>
      <c r="AW85" s="168" t="s">
        <v>3158</v>
      </c>
      <c r="AX85" s="167">
        <v>7.1825000000000001</v>
      </c>
      <c r="AY85" s="169">
        <v>25</v>
      </c>
      <c r="AZ85" s="170">
        <v>179.5625</v>
      </c>
      <c r="BA85" s="188" t="s">
        <v>2697</v>
      </c>
      <c r="BB85" s="189" t="s">
        <v>4213</v>
      </c>
      <c r="BC85" s="189"/>
    </row>
    <row r="86" spans="1:55" ht="25.5" customHeight="1">
      <c r="A86" s="81">
        <v>83</v>
      </c>
      <c r="B86" s="90" t="s">
        <v>730</v>
      </c>
      <c r="C86" s="104">
        <v>6</v>
      </c>
      <c r="D86" s="104" t="s">
        <v>619</v>
      </c>
      <c r="E86" s="10">
        <v>5</v>
      </c>
      <c r="F86" s="166">
        <v>32974</v>
      </c>
      <c r="G86" s="167">
        <v>1</v>
      </c>
      <c r="H86" s="166">
        <v>1</v>
      </c>
      <c r="I86" s="168" t="s">
        <v>3135</v>
      </c>
      <c r="J86" s="167">
        <v>6.72</v>
      </c>
      <c r="K86" s="169">
        <v>5</v>
      </c>
      <c r="L86" s="170">
        <v>33.6</v>
      </c>
      <c r="M86" s="188" t="s">
        <v>2380</v>
      </c>
      <c r="N86" s="198" t="s">
        <v>3552</v>
      </c>
      <c r="O86" s="198"/>
      <c r="P86" s="247" t="s">
        <v>809</v>
      </c>
      <c r="Q86" s="167" t="s">
        <v>619</v>
      </c>
      <c r="R86" s="166">
        <v>1</v>
      </c>
      <c r="S86" s="248" t="s">
        <v>3158</v>
      </c>
      <c r="T86" s="167">
        <v>5.85</v>
      </c>
      <c r="U86" s="169">
        <v>5</v>
      </c>
      <c r="V86" s="170">
        <v>29.25</v>
      </c>
      <c r="W86" s="252" t="s">
        <v>3915</v>
      </c>
      <c r="X86" s="253" t="s">
        <v>1686</v>
      </c>
      <c r="Y86" s="253"/>
      <c r="Z86" s="247"/>
      <c r="AA86" s="167"/>
      <c r="AB86" s="166"/>
      <c r="AC86" s="248"/>
      <c r="AD86" s="167"/>
      <c r="AE86" s="169"/>
      <c r="AF86" s="170"/>
      <c r="AG86" s="252"/>
      <c r="AH86" s="252"/>
      <c r="AI86" s="253"/>
      <c r="AJ86" s="199">
        <v>151100721</v>
      </c>
      <c r="AK86" s="200" t="s">
        <v>538</v>
      </c>
      <c r="AL86" s="201">
        <v>1</v>
      </c>
      <c r="AM86" s="168" t="s">
        <v>1291</v>
      </c>
      <c r="AN86" s="195">
        <v>7.2</v>
      </c>
      <c r="AO86" s="169">
        <v>5</v>
      </c>
      <c r="AP86" s="170">
        <v>36</v>
      </c>
      <c r="AQ86" s="196" t="s">
        <v>3903</v>
      </c>
      <c r="AR86" s="259" t="s">
        <v>49</v>
      </c>
      <c r="AS86" s="259"/>
      <c r="AT86" s="166">
        <v>61440</v>
      </c>
      <c r="AU86" s="166" t="s">
        <v>619</v>
      </c>
      <c r="AV86" s="166">
        <v>1</v>
      </c>
      <c r="AW86" s="168" t="s">
        <v>3158</v>
      </c>
      <c r="AX86" s="167">
        <v>7</v>
      </c>
      <c r="AY86" s="169">
        <v>5</v>
      </c>
      <c r="AZ86" s="170">
        <v>35</v>
      </c>
      <c r="BA86" s="188" t="s">
        <v>2739</v>
      </c>
      <c r="BB86" s="189" t="s">
        <v>730</v>
      </c>
      <c r="BC86" s="189"/>
    </row>
    <row r="87" spans="1:55" ht="25.5">
      <c r="A87" s="81">
        <v>84</v>
      </c>
      <c r="B87" s="90" t="s">
        <v>728</v>
      </c>
      <c r="C87" s="104">
        <v>6</v>
      </c>
      <c r="D87" s="104" t="s">
        <v>619</v>
      </c>
      <c r="E87" s="10">
        <v>30</v>
      </c>
      <c r="F87" s="166">
        <v>32973</v>
      </c>
      <c r="G87" s="167">
        <v>1</v>
      </c>
      <c r="H87" s="166">
        <v>1</v>
      </c>
      <c r="I87" s="168" t="s">
        <v>3135</v>
      </c>
      <c r="J87" s="167">
        <v>6.72</v>
      </c>
      <c r="K87" s="169">
        <v>30</v>
      </c>
      <c r="L87" s="170">
        <v>201.6</v>
      </c>
      <c r="M87" s="188" t="s">
        <v>2380</v>
      </c>
      <c r="N87" s="198" t="s">
        <v>3553</v>
      </c>
      <c r="O87" s="198"/>
      <c r="P87" s="247" t="s">
        <v>810</v>
      </c>
      <c r="Q87" s="167" t="s">
        <v>619</v>
      </c>
      <c r="R87" s="166">
        <v>1</v>
      </c>
      <c r="S87" s="248" t="s">
        <v>3158</v>
      </c>
      <c r="T87" s="167">
        <v>5.85</v>
      </c>
      <c r="U87" s="169">
        <v>30</v>
      </c>
      <c r="V87" s="170">
        <v>175.5</v>
      </c>
      <c r="W87" s="252" t="s">
        <v>3915</v>
      </c>
      <c r="X87" s="253" t="s">
        <v>1687</v>
      </c>
      <c r="Y87" s="253"/>
      <c r="Z87" s="247"/>
      <c r="AA87" s="167"/>
      <c r="AB87" s="166"/>
      <c r="AC87" s="248"/>
      <c r="AD87" s="167"/>
      <c r="AE87" s="169"/>
      <c r="AF87" s="170"/>
      <c r="AG87" s="252"/>
      <c r="AH87" s="252"/>
      <c r="AI87" s="253"/>
      <c r="AJ87" s="199">
        <v>151100721</v>
      </c>
      <c r="AK87" s="200" t="s">
        <v>538</v>
      </c>
      <c r="AL87" s="201">
        <v>1</v>
      </c>
      <c r="AM87" s="168" t="s">
        <v>1291</v>
      </c>
      <c r="AN87" s="195">
        <v>7.2</v>
      </c>
      <c r="AO87" s="169">
        <v>30</v>
      </c>
      <c r="AP87" s="170">
        <v>216</v>
      </c>
      <c r="AQ87" s="196" t="s">
        <v>3903</v>
      </c>
      <c r="AR87" s="259" t="s">
        <v>49</v>
      </c>
      <c r="AS87" s="259"/>
      <c r="AT87" s="166">
        <v>99505</v>
      </c>
      <c r="AU87" s="166" t="s">
        <v>619</v>
      </c>
      <c r="AV87" s="166">
        <v>1</v>
      </c>
      <c r="AW87" s="168" t="s">
        <v>3158</v>
      </c>
      <c r="AX87" s="167">
        <v>7</v>
      </c>
      <c r="AY87" s="169">
        <v>30</v>
      </c>
      <c r="AZ87" s="170">
        <v>210</v>
      </c>
      <c r="BA87" s="188" t="s">
        <v>2739</v>
      </c>
      <c r="BB87" s="189" t="s">
        <v>728</v>
      </c>
      <c r="BC87" s="189"/>
    </row>
    <row r="88" spans="1:55" ht="25.5" customHeight="1">
      <c r="A88" s="81">
        <v>85</v>
      </c>
      <c r="B88" s="90" t="s">
        <v>729</v>
      </c>
      <c r="C88" s="104">
        <v>6</v>
      </c>
      <c r="D88" s="104" t="s">
        <v>619</v>
      </c>
      <c r="E88" s="10">
        <v>10</v>
      </c>
      <c r="F88" s="166">
        <v>32973</v>
      </c>
      <c r="G88" s="167">
        <v>1</v>
      </c>
      <c r="H88" s="166">
        <v>1</v>
      </c>
      <c r="I88" s="168" t="s">
        <v>3135</v>
      </c>
      <c r="J88" s="167">
        <v>6.72</v>
      </c>
      <c r="K88" s="169">
        <v>10</v>
      </c>
      <c r="L88" s="170">
        <v>67.2</v>
      </c>
      <c r="M88" s="188" t="s">
        <v>2380</v>
      </c>
      <c r="N88" s="198" t="s">
        <v>3553</v>
      </c>
      <c r="O88" s="198"/>
      <c r="P88" s="247" t="s">
        <v>811</v>
      </c>
      <c r="Q88" s="167" t="s">
        <v>619</v>
      </c>
      <c r="R88" s="166">
        <v>1</v>
      </c>
      <c r="S88" s="248" t="s">
        <v>3158</v>
      </c>
      <c r="T88" s="167">
        <v>5.85</v>
      </c>
      <c r="U88" s="169">
        <v>10</v>
      </c>
      <c r="V88" s="170">
        <v>58.5</v>
      </c>
      <c r="W88" s="252" t="s">
        <v>3915</v>
      </c>
      <c r="X88" s="253" t="s">
        <v>1688</v>
      </c>
      <c r="Y88" s="253"/>
      <c r="Z88" s="247"/>
      <c r="AA88" s="167"/>
      <c r="AB88" s="166"/>
      <c r="AC88" s="248"/>
      <c r="AD88" s="167"/>
      <c r="AE88" s="169"/>
      <c r="AF88" s="170"/>
      <c r="AG88" s="252"/>
      <c r="AH88" s="252"/>
      <c r="AI88" s="253"/>
      <c r="AJ88" s="199">
        <v>151100721</v>
      </c>
      <c r="AK88" s="200" t="s">
        <v>538</v>
      </c>
      <c r="AL88" s="201">
        <v>1</v>
      </c>
      <c r="AM88" s="168" t="s">
        <v>1291</v>
      </c>
      <c r="AN88" s="195">
        <v>7.2</v>
      </c>
      <c r="AO88" s="169">
        <v>10</v>
      </c>
      <c r="AP88" s="170">
        <v>72</v>
      </c>
      <c r="AQ88" s="196" t="s">
        <v>3903</v>
      </c>
      <c r="AR88" s="259" t="s">
        <v>49</v>
      </c>
      <c r="AS88" s="259"/>
      <c r="AT88" s="166">
        <v>79747</v>
      </c>
      <c r="AU88" s="166" t="s">
        <v>619</v>
      </c>
      <c r="AV88" s="166">
        <v>1</v>
      </c>
      <c r="AW88" s="168" t="s">
        <v>3158</v>
      </c>
      <c r="AX88" s="167">
        <v>7</v>
      </c>
      <c r="AY88" s="169">
        <v>10</v>
      </c>
      <c r="AZ88" s="170">
        <v>70</v>
      </c>
      <c r="BA88" s="188" t="s">
        <v>2739</v>
      </c>
      <c r="BB88" s="189" t="s">
        <v>729</v>
      </c>
      <c r="BC88" s="189"/>
    </row>
    <row r="89" spans="1:55" ht="25.5">
      <c r="A89" s="81">
        <v>86</v>
      </c>
      <c r="B89" s="90" t="s">
        <v>727</v>
      </c>
      <c r="C89" s="104">
        <v>6</v>
      </c>
      <c r="D89" s="104" t="s">
        <v>619</v>
      </c>
      <c r="E89" s="10">
        <v>5</v>
      </c>
      <c r="F89" s="166">
        <v>32904</v>
      </c>
      <c r="G89" s="167">
        <v>1</v>
      </c>
      <c r="H89" s="166">
        <v>1</v>
      </c>
      <c r="I89" s="168" t="s">
        <v>3135</v>
      </c>
      <c r="J89" s="167">
        <v>6.5198</v>
      </c>
      <c r="K89" s="169">
        <v>5</v>
      </c>
      <c r="L89" s="170">
        <v>32.599000000000004</v>
      </c>
      <c r="M89" s="188" t="s">
        <v>2380</v>
      </c>
      <c r="N89" s="198" t="s">
        <v>2474</v>
      </c>
      <c r="O89" s="198"/>
      <c r="P89" s="247" t="s">
        <v>812</v>
      </c>
      <c r="Q89" s="167" t="s">
        <v>619</v>
      </c>
      <c r="R89" s="166">
        <v>1</v>
      </c>
      <c r="S89" s="248" t="s">
        <v>3158</v>
      </c>
      <c r="T89" s="167">
        <v>5.85</v>
      </c>
      <c r="U89" s="169">
        <v>5</v>
      </c>
      <c r="V89" s="170">
        <v>29.25</v>
      </c>
      <c r="W89" s="252" t="s">
        <v>3915</v>
      </c>
      <c r="X89" s="253" t="s">
        <v>1689</v>
      </c>
      <c r="Y89" s="253"/>
      <c r="Z89" s="247"/>
      <c r="AA89" s="167"/>
      <c r="AB89" s="166"/>
      <c r="AC89" s="248"/>
      <c r="AD89" s="167"/>
      <c r="AE89" s="169"/>
      <c r="AF89" s="170"/>
      <c r="AG89" s="252"/>
      <c r="AH89" s="252"/>
      <c r="AI89" s="253"/>
      <c r="AJ89" s="199">
        <v>151100640</v>
      </c>
      <c r="AK89" s="200" t="s">
        <v>538</v>
      </c>
      <c r="AL89" s="201">
        <v>1</v>
      </c>
      <c r="AM89" s="168" t="s">
        <v>1291</v>
      </c>
      <c r="AN89" s="195">
        <v>7.2</v>
      </c>
      <c r="AO89" s="169">
        <v>5</v>
      </c>
      <c r="AP89" s="170">
        <v>36</v>
      </c>
      <c r="AQ89" s="196" t="s">
        <v>3903</v>
      </c>
      <c r="AR89" s="259" t="s">
        <v>50</v>
      </c>
      <c r="AS89" s="259"/>
      <c r="AT89" s="166">
        <v>93709</v>
      </c>
      <c r="AU89" s="166" t="s">
        <v>619</v>
      </c>
      <c r="AV89" s="166">
        <v>1</v>
      </c>
      <c r="AW89" s="168" t="s">
        <v>3158</v>
      </c>
      <c r="AX89" s="167">
        <v>7</v>
      </c>
      <c r="AY89" s="169">
        <v>5</v>
      </c>
      <c r="AZ89" s="170">
        <v>35</v>
      </c>
      <c r="BA89" s="188" t="s">
        <v>2739</v>
      </c>
      <c r="BB89" s="189" t="s">
        <v>727</v>
      </c>
      <c r="BC89" s="189"/>
    </row>
    <row r="90" spans="1:55" ht="25.5" customHeight="1">
      <c r="A90" s="81">
        <v>87</v>
      </c>
      <c r="B90" s="90" t="s">
        <v>725</v>
      </c>
      <c r="C90" s="104">
        <v>6</v>
      </c>
      <c r="D90" s="104" t="s">
        <v>619</v>
      </c>
      <c r="E90" s="10">
        <v>30</v>
      </c>
      <c r="F90" s="166">
        <v>32903</v>
      </c>
      <c r="G90" s="167">
        <v>1</v>
      </c>
      <c r="H90" s="166">
        <v>1</v>
      </c>
      <c r="I90" s="168" t="s">
        <v>3135</v>
      </c>
      <c r="J90" s="167">
        <v>6.72</v>
      </c>
      <c r="K90" s="169">
        <v>30</v>
      </c>
      <c r="L90" s="170">
        <v>201.6</v>
      </c>
      <c r="M90" s="188" t="s">
        <v>2380</v>
      </c>
      <c r="N90" s="198" t="s">
        <v>2475</v>
      </c>
      <c r="O90" s="198"/>
      <c r="P90" s="247" t="s">
        <v>813</v>
      </c>
      <c r="Q90" s="167" t="s">
        <v>619</v>
      </c>
      <c r="R90" s="166">
        <v>1</v>
      </c>
      <c r="S90" s="248" t="s">
        <v>3158</v>
      </c>
      <c r="T90" s="167">
        <v>5.85</v>
      </c>
      <c r="U90" s="169">
        <v>30</v>
      </c>
      <c r="V90" s="170">
        <v>175.5</v>
      </c>
      <c r="W90" s="252" t="s">
        <v>3915</v>
      </c>
      <c r="X90" s="253" t="s">
        <v>1690</v>
      </c>
      <c r="Y90" s="253"/>
      <c r="Z90" s="247"/>
      <c r="AA90" s="167"/>
      <c r="AB90" s="166"/>
      <c r="AC90" s="248"/>
      <c r="AD90" s="167"/>
      <c r="AE90" s="169"/>
      <c r="AF90" s="170"/>
      <c r="AG90" s="252"/>
      <c r="AH90" s="252"/>
      <c r="AI90" s="253"/>
      <c r="AJ90" s="199">
        <v>151100640</v>
      </c>
      <c r="AK90" s="200" t="s">
        <v>538</v>
      </c>
      <c r="AL90" s="201">
        <v>1</v>
      </c>
      <c r="AM90" s="168" t="s">
        <v>1291</v>
      </c>
      <c r="AN90" s="195">
        <v>7.2</v>
      </c>
      <c r="AO90" s="169">
        <v>30</v>
      </c>
      <c r="AP90" s="170">
        <v>216</v>
      </c>
      <c r="AQ90" s="196" t="s">
        <v>3903</v>
      </c>
      <c r="AR90" s="259" t="s">
        <v>50</v>
      </c>
      <c r="AS90" s="259"/>
      <c r="AT90" s="166">
        <v>43934</v>
      </c>
      <c r="AU90" s="166" t="s">
        <v>619</v>
      </c>
      <c r="AV90" s="166">
        <v>1</v>
      </c>
      <c r="AW90" s="168" t="s">
        <v>3158</v>
      </c>
      <c r="AX90" s="167">
        <v>7</v>
      </c>
      <c r="AY90" s="169">
        <v>30</v>
      </c>
      <c r="AZ90" s="170">
        <v>210</v>
      </c>
      <c r="BA90" s="188" t="s">
        <v>2739</v>
      </c>
      <c r="BB90" s="189" t="s">
        <v>725</v>
      </c>
      <c r="BC90" s="189"/>
    </row>
    <row r="91" spans="1:55" ht="25.5">
      <c r="A91" s="81">
        <v>88</v>
      </c>
      <c r="B91" s="90" t="s">
        <v>726</v>
      </c>
      <c r="C91" s="104">
        <v>6</v>
      </c>
      <c r="D91" s="104" t="s">
        <v>619</v>
      </c>
      <c r="E91" s="10">
        <v>10</v>
      </c>
      <c r="F91" s="166">
        <v>32905</v>
      </c>
      <c r="G91" s="167">
        <v>1</v>
      </c>
      <c r="H91" s="166">
        <v>1</v>
      </c>
      <c r="I91" s="168" t="s">
        <v>3135</v>
      </c>
      <c r="J91" s="167">
        <v>6.72</v>
      </c>
      <c r="K91" s="169">
        <v>10</v>
      </c>
      <c r="L91" s="170">
        <v>67.2</v>
      </c>
      <c r="M91" s="188" t="s">
        <v>2380</v>
      </c>
      <c r="N91" s="198" t="s">
        <v>2476</v>
      </c>
      <c r="O91" s="198"/>
      <c r="P91" s="247" t="s">
        <v>814</v>
      </c>
      <c r="Q91" s="167" t="s">
        <v>619</v>
      </c>
      <c r="R91" s="166">
        <v>1</v>
      </c>
      <c r="S91" s="248" t="s">
        <v>3158</v>
      </c>
      <c r="T91" s="167">
        <v>5.85</v>
      </c>
      <c r="U91" s="169">
        <v>10</v>
      </c>
      <c r="V91" s="170">
        <v>58.5</v>
      </c>
      <c r="W91" s="252" t="s">
        <v>3915</v>
      </c>
      <c r="X91" s="253" t="s">
        <v>1691</v>
      </c>
      <c r="Y91" s="253"/>
      <c r="Z91" s="247"/>
      <c r="AA91" s="167"/>
      <c r="AB91" s="166"/>
      <c r="AC91" s="248"/>
      <c r="AD91" s="167"/>
      <c r="AE91" s="169"/>
      <c r="AF91" s="170"/>
      <c r="AG91" s="252"/>
      <c r="AH91" s="252"/>
      <c r="AI91" s="253"/>
      <c r="AJ91" s="199">
        <v>151100640</v>
      </c>
      <c r="AK91" s="200" t="s">
        <v>538</v>
      </c>
      <c r="AL91" s="201">
        <v>1</v>
      </c>
      <c r="AM91" s="168" t="s">
        <v>1291</v>
      </c>
      <c r="AN91" s="195">
        <v>7.2</v>
      </c>
      <c r="AO91" s="169">
        <v>10</v>
      </c>
      <c r="AP91" s="170">
        <v>72</v>
      </c>
      <c r="AQ91" s="196" t="s">
        <v>3903</v>
      </c>
      <c r="AR91" s="259" t="s">
        <v>50</v>
      </c>
      <c r="AS91" s="259"/>
      <c r="AT91" s="166">
        <v>58671</v>
      </c>
      <c r="AU91" s="166" t="s">
        <v>619</v>
      </c>
      <c r="AV91" s="166">
        <v>1</v>
      </c>
      <c r="AW91" s="168" t="s">
        <v>3158</v>
      </c>
      <c r="AX91" s="167">
        <v>7</v>
      </c>
      <c r="AY91" s="169">
        <v>10</v>
      </c>
      <c r="AZ91" s="170">
        <v>70</v>
      </c>
      <c r="BA91" s="188" t="s">
        <v>2739</v>
      </c>
      <c r="BB91" s="189" t="s">
        <v>726</v>
      </c>
      <c r="BC91" s="189"/>
    </row>
    <row r="92" spans="1:55" ht="24" customHeight="1">
      <c r="A92" s="81">
        <v>89</v>
      </c>
      <c r="B92" s="90" t="s">
        <v>732</v>
      </c>
      <c r="C92" s="104">
        <v>1</v>
      </c>
      <c r="D92" s="104" t="s">
        <v>583</v>
      </c>
      <c r="E92" s="10">
        <v>40</v>
      </c>
      <c r="F92" s="166">
        <v>32562</v>
      </c>
      <c r="G92" s="167">
        <v>1</v>
      </c>
      <c r="H92" s="166">
        <v>1</v>
      </c>
      <c r="I92" s="168" t="s">
        <v>3366</v>
      </c>
      <c r="J92" s="167">
        <v>1.1641999999999999</v>
      </c>
      <c r="K92" s="169">
        <v>40</v>
      </c>
      <c r="L92" s="170">
        <v>46.567999999999998</v>
      </c>
      <c r="M92" s="188" t="s">
        <v>2454</v>
      </c>
      <c r="N92" s="198" t="s">
        <v>3554</v>
      </c>
      <c r="O92" s="198"/>
      <c r="P92" s="247" t="s">
        <v>815</v>
      </c>
      <c r="Q92" s="167" t="s">
        <v>3861</v>
      </c>
      <c r="R92" s="166">
        <v>12</v>
      </c>
      <c r="S92" s="248" t="s">
        <v>1692</v>
      </c>
      <c r="T92" s="167">
        <v>14.4</v>
      </c>
      <c r="U92" s="169">
        <v>3.3333333333333335</v>
      </c>
      <c r="V92" s="170">
        <v>48</v>
      </c>
      <c r="W92" s="252" t="s">
        <v>3915</v>
      </c>
      <c r="X92" s="253" t="s">
        <v>3950</v>
      </c>
      <c r="Y92" s="253"/>
      <c r="Z92" s="247"/>
      <c r="AA92" s="167"/>
      <c r="AB92" s="166"/>
      <c r="AC92" s="248"/>
      <c r="AD92" s="167"/>
      <c r="AE92" s="169"/>
      <c r="AF92" s="170"/>
      <c r="AG92" s="252"/>
      <c r="AH92" s="252"/>
      <c r="AI92" s="253"/>
      <c r="AJ92" s="199">
        <v>150164726</v>
      </c>
      <c r="AK92" s="200" t="s">
        <v>2201</v>
      </c>
      <c r="AL92" s="201">
        <v>1</v>
      </c>
      <c r="AM92" s="168" t="s">
        <v>1901</v>
      </c>
      <c r="AN92" s="195">
        <v>1.1835</v>
      </c>
      <c r="AO92" s="169">
        <v>40</v>
      </c>
      <c r="AP92" s="170">
        <v>47.34</v>
      </c>
      <c r="AQ92" s="196" t="s">
        <v>29</v>
      </c>
      <c r="AR92" s="259" t="s">
        <v>51</v>
      </c>
      <c r="AS92" s="259"/>
      <c r="AT92" s="166">
        <v>59846</v>
      </c>
      <c r="AU92" s="166" t="s">
        <v>583</v>
      </c>
      <c r="AV92" s="166">
        <v>1</v>
      </c>
      <c r="AW92" s="168" t="s">
        <v>3329</v>
      </c>
      <c r="AX92" s="167">
        <v>2</v>
      </c>
      <c r="AY92" s="169">
        <v>40</v>
      </c>
      <c r="AZ92" s="170">
        <v>80</v>
      </c>
      <c r="BA92" s="188" t="s">
        <v>2739</v>
      </c>
      <c r="BB92" s="189" t="s">
        <v>732</v>
      </c>
      <c r="BC92" s="189"/>
    </row>
    <row r="93" spans="1:55" ht="24">
      <c r="A93" s="81">
        <v>90</v>
      </c>
      <c r="B93" s="90" t="s">
        <v>731</v>
      </c>
      <c r="C93" s="104">
        <v>1</v>
      </c>
      <c r="D93" s="104" t="s">
        <v>583</v>
      </c>
      <c r="E93" s="10">
        <v>40</v>
      </c>
      <c r="F93" s="166">
        <v>32943</v>
      </c>
      <c r="G93" s="167">
        <v>1</v>
      </c>
      <c r="H93" s="166">
        <v>1</v>
      </c>
      <c r="I93" s="168" t="s">
        <v>3366</v>
      </c>
      <c r="J93" s="167">
        <v>1.2036</v>
      </c>
      <c r="K93" s="169">
        <v>40</v>
      </c>
      <c r="L93" s="170">
        <v>48.143999999999998</v>
      </c>
      <c r="M93" s="188" t="s">
        <v>2454</v>
      </c>
      <c r="N93" s="198" t="s">
        <v>2477</v>
      </c>
      <c r="O93" s="198"/>
      <c r="P93" s="247" t="s">
        <v>816</v>
      </c>
      <c r="Q93" s="167" t="s">
        <v>3861</v>
      </c>
      <c r="R93" s="166">
        <v>12</v>
      </c>
      <c r="S93" s="248" t="s">
        <v>1692</v>
      </c>
      <c r="T93" s="167">
        <v>14.4</v>
      </c>
      <c r="U93" s="169">
        <v>3.3333333333333335</v>
      </c>
      <c r="V93" s="170">
        <v>48</v>
      </c>
      <c r="W93" s="252" t="s">
        <v>3915</v>
      </c>
      <c r="X93" s="253" t="s">
        <v>3950</v>
      </c>
      <c r="Y93" s="253"/>
      <c r="Z93" s="247"/>
      <c r="AA93" s="167"/>
      <c r="AB93" s="166"/>
      <c r="AC93" s="248"/>
      <c r="AD93" s="167"/>
      <c r="AE93" s="169"/>
      <c r="AF93" s="170"/>
      <c r="AG93" s="252"/>
      <c r="AH93" s="252"/>
      <c r="AI93" s="253"/>
      <c r="AJ93" s="199">
        <v>150189702</v>
      </c>
      <c r="AK93" s="200" t="s">
        <v>2201</v>
      </c>
      <c r="AL93" s="201">
        <v>1</v>
      </c>
      <c r="AM93" s="168" t="s">
        <v>1901</v>
      </c>
      <c r="AN93" s="195">
        <v>1.2545999999999999</v>
      </c>
      <c r="AO93" s="169">
        <v>40</v>
      </c>
      <c r="AP93" s="170">
        <v>50.183999999999997</v>
      </c>
      <c r="AQ93" s="196" t="s">
        <v>29</v>
      </c>
      <c r="AR93" s="259" t="s">
        <v>52</v>
      </c>
      <c r="AS93" s="259"/>
      <c r="AT93" s="166">
        <v>98977</v>
      </c>
      <c r="AU93" s="166" t="s">
        <v>583</v>
      </c>
      <c r="AV93" s="166">
        <v>1</v>
      </c>
      <c r="AW93" s="168" t="s">
        <v>3329</v>
      </c>
      <c r="AX93" s="167">
        <v>2</v>
      </c>
      <c r="AY93" s="169">
        <v>40</v>
      </c>
      <c r="AZ93" s="170">
        <v>80</v>
      </c>
      <c r="BA93" s="188" t="s">
        <v>2739</v>
      </c>
      <c r="BB93" s="189" t="s">
        <v>731</v>
      </c>
      <c r="BC93" s="189"/>
    </row>
    <row r="94" spans="1:55" ht="24" customHeight="1">
      <c r="A94" s="81">
        <v>91</v>
      </c>
      <c r="B94" s="90" t="s">
        <v>733</v>
      </c>
      <c r="C94" s="104">
        <v>1</v>
      </c>
      <c r="D94" s="104" t="s">
        <v>583</v>
      </c>
      <c r="E94" s="10">
        <v>50</v>
      </c>
      <c r="F94" s="166">
        <v>32179</v>
      </c>
      <c r="G94" s="167">
        <v>1</v>
      </c>
      <c r="H94" s="166">
        <v>1</v>
      </c>
      <c r="I94" s="168" t="s">
        <v>3366</v>
      </c>
      <c r="J94" s="167">
        <v>1.2036</v>
      </c>
      <c r="K94" s="169">
        <v>50</v>
      </c>
      <c r="L94" s="170">
        <v>60.18</v>
      </c>
      <c r="M94" s="188" t="s">
        <v>2454</v>
      </c>
      <c r="N94" s="198" t="s">
        <v>2478</v>
      </c>
      <c r="O94" s="198"/>
      <c r="P94" s="247" t="s">
        <v>817</v>
      </c>
      <c r="Q94" s="167" t="s">
        <v>3861</v>
      </c>
      <c r="R94" s="166">
        <v>12</v>
      </c>
      <c r="S94" s="248" t="s">
        <v>1692</v>
      </c>
      <c r="T94" s="167">
        <v>14.4</v>
      </c>
      <c r="U94" s="169">
        <v>4.166666666666667</v>
      </c>
      <c r="V94" s="170">
        <v>60</v>
      </c>
      <c r="W94" s="252" t="s">
        <v>3915</v>
      </c>
      <c r="X94" s="253" t="s">
        <v>3950</v>
      </c>
      <c r="Y94" s="253"/>
      <c r="Z94" s="247"/>
      <c r="AA94" s="167"/>
      <c r="AB94" s="166"/>
      <c r="AC94" s="248"/>
      <c r="AD94" s="167"/>
      <c r="AE94" s="169"/>
      <c r="AF94" s="170"/>
      <c r="AG94" s="252"/>
      <c r="AH94" s="252"/>
      <c r="AI94" s="253"/>
      <c r="AJ94" s="199">
        <v>150182473</v>
      </c>
      <c r="AK94" s="200" t="s">
        <v>2201</v>
      </c>
      <c r="AL94" s="201">
        <v>1</v>
      </c>
      <c r="AM94" s="168" t="s">
        <v>1901</v>
      </c>
      <c r="AN94" s="195">
        <v>1.3387</v>
      </c>
      <c r="AO94" s="169">
        <v>50</v>
      </c>
      <c r="AP94" s="170">
        <v>66.935000000000002</v>
      </c>
      <c r="AQ94" s="196" t="s">
        <v>29</v>
      </c>
      <c r="AR94" s="259" t="s">
        <v>53</v>
      </c>
      <c r="AS94" s="259"/>
      <c r="AT94" s="166">
        <v>15478</v>
      </c>
      <c r="AU94" s="166" t="s">
        <v>583</v>
      </c>
      <c r="AV94" s="166">
        <v>1</v>
      </c>
      <c r="AW94" s="168" t="s">
        <v>3329</v>
      </c>
      <c r="AX94" s="167">
        <v>2</v>
      </c>
      <c r="AY94" s="169">
        <v>50</v>
      </c>
      <c r="AZ94" s="170">
        <v>100</v>
      </c>
      <c r="BA94" s="188" t="s">
        <v>2739</v>
      </c>
      <c r="BB94" s="189" t="s">
        <v>733</v>
      </c>
      <c r="BC94" s="189"/>
    </row>
    <row r="95" spans="1:55" ht="24">
      <c r="A95" s="81">
        <v>92</v>
      </c>
      <c r="B95" s="90" t="s">
        <v>735</v>
      </c>
      <c r="C95" s="104">
        <v>1</v>
      </c>
      <c r="D95" s="104" t="s">
        <v>583</v>
      </c>
      <c r="E95" s="10">
        <v>40</v>
      </c>
      <c r="F95" s="166">
        <v>60097</v>
      </c>
      <c r="G95" s="167">
        <v>1</v>
      </c>
      <c r="H95" s="166">
        <v>1</v>
      </c>
      <c r="I95" s="168" t="s">
        <v>3366</v>
      </c>
      <c r="J95" s="167">
        <v>1.2036</v>
      </c>
      <c r="K95" s="169">
        <v>40</v>
      </c>
      <c r="L95" s="170">
        <v>48.143999999999998</v>
      </c>
      <c r="M95" s="188" t="s">
        <v>2454</v>
      </c>
      <c r="N95" s="198" t="s">
        <v>2479</v>
      </c>
      <c r="O95" s="198"/>
      <c r="P95" s="247" t="s">
        <v>818</v>
      </c>
      <c r="Q95" s="167" t="s">
        <v>3861</v>
      </c>
      <c r="R95" s="166">
        <v>12</v>
      </c>
      <c r="S95" s="248" t="s">
        <v>1692</v>
      </c>
      <c r="T95" s="167">
        <v>14.4</v>
      </c>
      <c r="U95" s="169">
        <v>3.3333333333333335</v>
      </c>
      <c r="V95" s="170">
        <v>48</v>
      </c>
      <c r="W95" s="252" t="s">
        <v>3915</v>
      </c>
      <c r="X95" s="253" t="s">
        <v>3950</v>
      </c>
      <c r="Y95" s="253"/>
      <c r="Z95" s="247"/>
      <c r="AA95" s="167"/>
      <c r="AB95" s="166"/>
      <c r="AC95" s="248"/>
      <c r="AD95" s="167"/>
      <c r="AE95" s="169"/>
      <c r="AF95" s="170"/>
      <c r="AG95" s="252"/>
      <c r="AH95" s="252"/>
      <c r="AI95" s="253"/>
      <c r="AJ95" s="199">
        <v>150156332</v>
      </c>
      <c r="AK95" s="200" t="s">
        <v>2201</v>
      </c>
      <c r="AL95" s="201">
        <v>1</v>
      </c>
      <c r="AM95" s="168" t="s">
        <v>1901</v>
      </c>
      <c r="AN95" s="195">
        <v>1.9570000000000001</v>
      </c>
      <c r="AO95" s="169">
        <v>40</v>
      </c>
      <c r="AP95" s="170">
        <v>78.28</v>
      </c>
      <c r="AQ95" s="196" t="s">
        <v>29</v>
      </c>
      <c r="AR95" s="259" t="s">
        <v>54</v>
      </c>
      <c r="AS95" s="259"/>
      <c r="AT95" s="166">
        <v>85629</v>
      </c>
      <c r="AU95" s="166" t="s">
        <v>583</v>
      </c>
      <c r="AV95" s="166">
        <v>1</v>
      </c>
      <c r="AW95" s="168" t="s">
        <v>3329</v>
      </c>
      <c r="AX95" s="167">
        <v>2</v>
      </c>
      <c r="AY95" s="169">
        <v>40</v>
      </c>
      <c r="AZ95" s="170">
        <v>80</v>
      </c>
      <c r="BA95" s="188" t="s">
        <v>2739</v>
      </c>
      <c r="BB95" s="189" t="s">
        <v>735</v>
      </c>
      <c r="BC95" s="189"/>
    </row>
    <row r="96" spans="1:55" ht="24" customHeight="1">
      <c r="A96" s="81">
        <v>93</v>
      </c>
      <c r="B96" s="90" t="s">
        <v>734</v>
      </c>
      <c r="C96" s="104">
        <v>1</v>
      </c>
      <c r="D96" s="104" t="s">
        <v>583</v>
      </c>
      <c r="E96" s="10">
        <v>40</v>
      </c>
      <c r="F96" s="166">
        <v>32316</v>
      </c>
      <c r="G96" s="167">
        <v>1</v>
      </c>
      <c r="H96" s="166">
        <v>1</v>
      </c>
      <c r="I96" s="168" t="s">
        <v>3366</v>
      </c>
      <c r="J96" s="167">
        <v>1.2036</v>
      </c>
      <c r="K96" s="169">
        <v>40</v>
      </c>
      <c r="L96" s="170">
        <v>48.143999999999998</v>
      </c>
      <c r="M96" s="188" t="s">
        <v>2454</v>
      </c>
      <c r="N96" s="198" t="s">
        <v>2480</v>
      </c>
      <c r="O96" s="198"/>
      <c r="P96" s="247" t="s">
        <v>819</v>
      </c>
      <c r="Q96" s="167" t="s">
        <v>3861</v>
      </c>
      <c r="R96" s="166">
        <v>12</v>
      </c>
      <c r="S96" s="248" t="s">
        <v>1692</v>
      </c>
      <c r="T96" s="167">
        <v>14.4</v>
      </c>
      <c r="U96" s="169">
        <v>3.3333333333333335</v>
      </c>
      <c r="V96" s="170">
        <v>48</v>
      </c>
      <c r="W96" s="252" t="s">
        <v>3915</v>
      </c>
      <c r="X96" s="253" t="s">
        <v>3950</v>
      </c>
      <c r="Y96" s="253"/>
      <c r="Z96" s="247"/>
      <c r="AA96" s="167"/>
      <c r="AB96" s="166"/>
      <c r="AC96" s="248"/>
      <c r="AD96" s="167"/>
      <c r="AE96" s="169"/>
      <c r="AF96" s="170"/>
      <c r="AG96" s="252"/>
      <c r="AH96" s="252"/>
      <c r="AI96" s="253"/>
      <c r="AJ96" s="199">
        <v>150168772</v>
      </c>
      <c r="AK96" s="200" t="s">
        <v>2201</v>
      </c>
      <c r="AL96" s="201">
        <v>1</v>
      </c>
      <c r="AM96" s="168" t="s">
        <v>1901</v>
      </c>
      <c r="AN96" s="195">
        <v>1.5018</v>
      </c>
      <c r="AO96" s="169">
        <v>40</v>
      </c>
      <c r="AP96" s="170">
        <v>60.072000000000003</v>
      </c>
      <c r="AQ96" s="196" t="s">
        <v>29</v>
      </c>
      <c r="AR96" s="259" t="s">
        <v>55</v>
      </c>
      <c r="AS96" s="259"/>
      <c r="AT96" s="166">
        <v>99275</v>
      </c>
      <c r="AU96" s="166" t="s">
        <v>583</v>
      </c>
      <c r="AV96" s="166">
        <v>1</v>
      </c>
      <c r="AW96" s="168" t="s">
        <v>3329</v>
      </c>
      <c r="AX96" s="167">
        <v>2</v>
      </c>
      <c r="AY96" s="169">
        <v>40</v>
      </c>
      <c r="AZ96" s="170">
        <v>80</v>
      </c>
      <c r="BA96" s="188" t="s">
        <v>2739</v>
      </c>
      <c r="BB96" s="189" t="s">
        <v>734</v>
      </c>
      <c r="BC96" s="189"/>
    </row>
    <row r="97" spans="1:55" ht="24">
      <c r="A97" s="81">
        <v>94</v>
      </c>
      <c r="B97" s="90" t="s">
        <v>736</v>
      </c>
      <c r="C97" s="104">
        <v>1</v>
      </c>
      <c r="D97" s="104" t="s">
        <v>583</v>
      </c>
      <c r="E97" s="10">
        <v>50</v>
      </c>
      <c r="F97" s="166">
        <v>32138</v>
      </c>
      <c r="G97" s="167">
        <v>1</v>
      </c>
      <c r="H97" s="166">
        <v>1</v>
      </c>
      <c r="I97" s="168" t="s">
        <v>3366</v>
      </c>
      <c r="J97" s="167">
        <v>1.2036</v>
      </c>
      <c r="K97" s="169">
        <v>50</v>
      </c>
      <c r="L97" s="170">
        <v>60.18</v>
      </c>
      <c r="M97" s="188" t="s">
        <v>2454</v>
      </c>
      <c r="N97" s="198" t="s">
        <v>2481</v>
      </c>
      <c r="O97" s="198"/>
      <c r="P97" s="247" t="s">
        <v>820</v>
      </c>
      <c r="Q97" s="167" t="s">
        <v>3861</v>
      </c>
      <c r="R97" s="166">
        <v>12</v>
      </c>
      <c r="S97" s="248" t="s">
        <v>1692</v>
      </c>
      <c r="T97" s="167">
        <v>14.4</v>
      </c>
      <c r="U97" s="169">
        <v>4.166666666666667</v>
      </c>
      <c r="V97" s="170">
        <v>60</v>
      </c>
      <c r="W97" s="252" t="s">
        <v>3915</v>
      </c>
      <c r="X97" s="253" t="s">
        <v>3950</v>
      </c>
      <c r="Y97" s="253"/>
      <c r="Z97" s="247"/>
      <c r="AA97" s="167"/>
      <c r="AB97" s="166"/>
      <c r="AC97" s="248"/>
      <c r="AD97" s="167"/>
      <c r="AE97" s="169"/>
      <c r="AF97" s="170"/>
      <c r="AG97" s="252"/>
      <c r="AH97" s="252"/>
      <c r="AI97" s="253"/>
      <c r="AJ97" s="199">
        <v>150177550</v>
      </c>
      <c r="AK97" s="200" t="s">
        <v>2201</v>
      </c>
      <c r="AL97" s="201">
        <v>1</v>
      </c>
      <c r="AM97" s="168" t="s">
        <v>1901</v>
      </c>
      <c r="AN97" s="195">
        <v>1.4894000000000001</v>
      </c>
      <c r="AO97" s="169">
        <v>50</v>
      </c>
      <c r="AP97" s="170">
        <v>74.47</v>
      </c>
      <c r="AQ97" s="196" t="s">
        <v>29</v>
      </c>
      <c r="AR97" s="259" t="s">
        <v>56</v>
      </c>
      <c r="AS97" s="259"/>
      <c r="AT97" s="166">
        <v>61012</v>
      </c>
      <c r="AU97" s="166" t="s">
        <v>583</v>
      </c>
      <c r="AV97" s="166">
        <v>1</v>
      </c>
      <c r="AW97" s="168" t="s">
        <v>3329</v>
      </c>
      <c r="AX97" s="167">
        <v>2</v>
      </c>
      <c r="AY97" s="169">
        <v>50</v>
      </c>
      <c r="AZ97" s="170">
        <v>100</v>
      </c>
      <c r="BA97" s="188" t="s">
        <v>2739</v>
      </c>
      <c r="BB97" s="189" t="s">
        <v>736</v>
      </c>
      <c r="BC97" s="189"/>
    </row>
    <row r="98" spans="1:55" ht="30.75" customHeight="1">
      <c r="A98" s="81">
        <v>95</v>
      </c>
      <c r="B98" s="90" t="s">
        <v>4214</v>
      </c>
      <c r="C98" s="104">
        <v>100</v>
      </c>
      <c r="D98" s="104" t="s">
        <v>619</v>
      </c>
      <c r="E98" s="10">
        <v>40</v>
      </c>
      <c r="F98" s="166">
        <v>14144</v>
      </c>
      <c r="G98" s="167">
        <v>1</v>
      </c>
      <c r="H98" s="166">
        <v>1</v>
      </c>
      <c r="I98" s="168" t="s">
        <v>3135</v>
      </c>
      <c r="J98" s="167">
        <v>5.8404999999999996</v>
      </c>
      <c r="K98" s="169">
        <v>40</v>
      </c>
      <c r="L98" s="170">
        <v>233.62</v>
      </c>
      <c r="M98" s="188" t="s">
        <v>2482</v>
      </c>
      <c r="N98" s="198" t="s">
        <v>2483</v>
      </c>
      <c r="O98" s="198"/>
      <c r="P98" s="247" t="s">
        <v>1693</v>
      </c>
      <c r="Q98" s="167" t="s">
        <v>619</v>
      </c>
      <c r="R98" s="166">
        <v>1</v>
      </c>
      <c r="S98" s="248" t="s">
        <v>3158</v>
      </c>
      <c r="T98" s="167">
        <v>4.9000000000000004</v>
      </c>
      <c r="U98" s="169">
        <v>40</v>
      </c>
      <c r="V98" s="170">
        <v>196</v>
      </c>
      <c r="W98" s="252" t="s">
        <v>3911</v>
      </c>
      <c r="X98" s="253" t="s">
        <v>1694</v>
      </c>
      <c r="Y98" s="253"/>
      <c r="Z98" s="247"/>
      <c r="AA98" s="167"/>
      <c r="AB98" s="166"/>
      <c r="AC98" s="248"/>
      <c r="AD98" s="167"/>
      <c r="AE98" s="169"/>
      <c r="AF98" s="170"/>
      <c r="AG98" s="252"/>
      <c r="AH98" s="252"/>
      <c r="AI98" s="253"/>
      <c r="AJ98" s="199">
        <v>150193777</v>
      </c>
      <c r="AK98" s="200" t="s">
        <v>537</v>
      </c>
      <c r="AL98" s="201">
        <v>1.2000500000000001</v>
      </c>
      <c r="AM98" s="168" t="s">
        <v>1288</v>
      </c>
      <c r="AN98" s="195">
        <v>8.1480999999999995</v>
      </c>
      <c r="AO98" s="169">
        <v>33.331944502312403</v>
      </c>
      <c r="AP98" s="170">
        <v>271.59201699929167</v>
      </c>
      <c r="AQ98" s="196" t="s">
        <v>2653</v>
      </c>
      <c r="AR98" s="259" t="s">
        <v>57</v>
      </c>
      <c r="AS98" s="259"/>
      <c r="AT98" s="166">
        <v>20981</v>
      </c>
      <c r="AU98" s="166" t="s">
        <v>619</v>
      </c>
      <c r="AV98" s="166">
        <v>1</v>
      </c>
      <c r="AW98" s="168" t="s">
        <v>3158</v>
      </c>
      <c r="AX98" s="167">
        <v>3.4</v>
      </c>
      <c r="AY98" s="169">
        <v>40</v>
      </c>
      <c r="AZ98" s="170">
        <v>136</v>
      </c>
      <c r="BA98" s="188" t="s">
        <v>2697</v>
      </c>
      <c r="BB98" s="189" t="s">
        <v>4214</v>
      </c>
      <c r="BC98" s="189" t="s">
        <v>2885</v>
      </c>
    </row>
    <row r="99" spans="1:55" ht="25.5">
      <c r="A99" s="81">
        <v>96</v>
      </c>
      <c r="B99" s="90" t="s">
        <v>683</v>
      </c>
      <c r="C99" s="104">
        <v>100</v>
      </c>
      <c r="D99" s="104" t="s">
        <v>619</v>
      </c>
      <c r="E99" s="10">
        <v>5</v>
      </c>
      <c r="F99" s="166">
        <v>14559</v>
      </c>
      <c r="G99" s="167">
        <v>1</v>
      </c>
      <c r="H99" s="166">
        <v>1</v>
      </c>
      <c r="I99" s="168" t="s">
        <v>3135</v>
      </c>
      <c r="J99" s="167">
        <v>5.8404999999999996</v>
      </c>
      <c r="K99" s="169">
        <v>5</v>
      </c>
      <c r="L99" s="170">
        <v>29.202500000000001</v>
      </c>
      <c r="M99" s="188" t="s">
        <v>2482</v>
      </c>
      <c r="N99" s="198" t="s">
        <v>2484</v>
      </c>
      <c r="O99" s="198"/>
      <c r="P99" s="247" t="s">
        <v>1695</v>
      </c>
      <c r="Q99" s="167" t="s">
        <v>619</v>
      </c>
      <c r="R99" s="166">
        <v>1</v>
      </c>
      <c r="S99" s="248" t="s">
        <v>3158</v>
      </c>
      <c r="T99" s="167">
        <v>4.9000000000000004</v>
      </c>
      <c r="U99" s="169">
        <v>5</v>
      </c>
      <c r="V99" s="170">
        <v>24.5</v>
      </c>
      <c r="W99" s="252" t="s">
        <v>3911</v>
      </c>
      <c r="X99" s="250" t="s">
        <v>1696</v>
      </c>
      <c r="Y99" s="250"/>
      <c r="Z99" s="247"/>
      <c r="AA99" s="167"/>
      <c r="AB99" s="166"/>
      <c r="AC99" s="248"/>
      <c r="AD99" s="167"/>
      <c r="AE99" s="169"/>
      <c r="AF99" s="170"/>
      <c r="AG99" s="252"/>
      <c r="AH99" s="268"/>
      <c r="AI99" s="250"/>
      <c r="AJ99" s="199">
        <v>150193777</v>
      </c>
      <c r="AK99" s="200" t="s">
        <v>537</v>
      </c>
      <c r="AL99" s="201">
        <v>1.2000500000000001</v>
      </c>
      <c r="AM99" s="168" t="s">
        <v>1288</v>
      </c>
      <c r="AN99" s="195">
        <v>8.1480999999999995</v>
      </c>
      <c r="AO99" s="169">
        <v>4.1664930627890504</v>
      </c>
      <c r="AP99" s="170">
        <v>33.949002124911459</v>
      </c>
      <c r="AQ99" s="196" t="s">
        <v>2653</v>
      </c>
      <c r="AR99" s="259" t="s">
        <v>57</v>
      </c>
      <c r="AS99" s="259"/>
      <c r="AT99" s="166">
        <v>42956</v>
      </c>
      <c r="AU99" s="166" t="s">
        <v>619</v>
      </c>
      <c r="AV99" s="166">
        <v>1</v>
      </c>
      <c r="AW99" s="168" t="s">
        <v>3158</v>
      </c>
      <c r="AX99" s="167">
        <v>3.4</v>
      </c>
      <c r="AY99" s="169">
        <v>5</v>
      </c>
      <c r="AZ99" s="170">
        <v>17</v>
      </c>
      <c r="BA99" s="188" t="s">
        <v>2697</v>
      </c>
      <c r="BB99" s="189" t="s">
        <v>1064</v>
      </c>
      <c r="BC99" s="189"/>
    </row>
    <row r="100" spans="1:55" ht="25.5" customHeight="1">
      <c r="A100" s="81">
        <v>97</v>
      </c>
      <c r="B100" s="90" t="s">
        <v>684</v>
      </c>
      <c r="C100" s="104">
        <v>100</v>
      </c>
      <c r="D100" s="104" t="s">
        <v>619</v>
      </c>
      <c r="E100" s="10">
        <v>5</v>
      </c>
      <c r="F100" s="166">
        <v>60090</v>
      </c>
      <c r="G100" s="167">
        <v>1</v>
      </c>
      <c r="H100" s="166">
        <v>1</v>
      </c>
      <c r="I100" s="168" t="s">
        <v>3135</v>
      </c>
      <c r="J100" s="167">
        <v>0</v>
      </c>
      <c r="K100" s="169">
        <v>5</v>
      </c>
      <c r="L100" s="170">
        <v>0</v>
      </c>
      <c r="M100" s="188" t="s">
        <v>2482</v>
      </c>
      <c r="N100" s="198" t="s">
        <v>2485</v>
      </c>
      <c r="O100" s="198"/>
      <c r="P100" s="247" t="s">
        <v>1697</v>
      </c>
      <c r="Q100" s="167" t="s">
        <v>619</v>
      </c>
      <c r="R100" s="166">
        <v>1</v>
      </c>
      <c r="S100" s="248" t="s">
        <v>3158</v>
      </c>
      <c r="T100" s="167">
        <v>4.9000000000000004</v>
      </c>
      <c r="U100" s="169">
        <v>5</v>
      </c>
      <c r="V100" s="170">
        <v>24.5</v>
      </c>
      <c r="W100" s="252" t="s">
        <v>3911</v>
      </c>
      <c r="X100" s="250" t="s">
        <v>1698</v>
      </c>
      <c r="Y100" s="250" t="s">
        <v>2885</v>
      </c>
      <c r="Z100" s="247"/>
      <c r="AA100" s="167"/>
      <c r="AB100" s="166"/>
      <c r="AC100" s="248"/>
      <c r="AD100" s="167"/>
      <c r="AE100" s="169"/>
      <c r="AF100" s="170"/>
      <c r="AG100" s="252"/>
      <c r="AH100" s="268"/>
      <c r="AI100" s="250"/>
      <c r="AJ100" s="199">
        <v>150193777</v>
      </c>
      <c r="AK100" s="200" t="s">
        <v>537</v>
      </c>
      <c r="AL100" s="201">
        <v>1.2000500000000001</v>
      </c>
      <c r="AM100" s="168" t="s">
        <v>1288</v>
      </c>
      <c r="AN100" s="195">
        <v>8.1480999999999995</v>
      </c>
      <c r="AO100" s="169">
        <v>4.1664930627890504</v>
      </c>
      <c r="AP100" s="170">
        <v>33.949002124911459</v>
      </c>
      <c r="AQ100" s="196" t="s">
        <v>2653</v>
      </c>
      <c r="AR100" s="259" t="s">
        <v>57</v>
      </c>
      <c r="AS100" s="259"/>
      <c r="AT100" s="166">
        <v>18247</v>
      </c>
      <c r="AU100" s="166" t="s">
        <v>619</v>
      </c>
      <c r="AV100" s="166">
        <v>1</v>
      </c>
      <c r="AW100" s="168" t="s">
        <v>3158</v>
      </c>
      <c r="AX100" s="167">
        <v>3.4</v>
      </c>
      <c r="AY100" s="169">
        <v>5</v>
      </c>
      <c r="AZ100" s="170">
        <v>17</v>
      </c>
      <c r="BA100" s="188" t="s">
        <v>2697</v>
      </c>
      <c r="BB100" s="189" t="s">
        <v>1065</v>
      </c>
      <c r="BC100" s="189"/>
    </row>
    <row r="101" spans="1:55" ht="38.25">
      <c r="A101" s="81">
        <v>98</v>
      </c>
      <c r="B101" s="90" t="s">
        <v>1604</v>
      </c>
      <c r="C101" s="104">
        <v>100</v>
      </c>
      <c r="D101" s="104" t="s">
        <v>619</v>
      </c>
      <c r="E101" s="10">
        <v>32</v>
      </c>
      <c r="F101" s="166">
        <v>14082</v>
      </c>
      <c r="G101" s="167">
        <v>1</v>
      </c>
      <c r="H101" s="166">
        <v>1</v>
      </c>
      <c r="I101" s="168" t="s">
        <v>3135</v>
      </c>
      <c r="J101" s="167">
        <v>13.529400000000001</v>
      </c>
      <c r="K101" s="169">
        <v>32</v>
      </c>
      <c r="L101" s="170">
        <v>432.94080000000002</v>
      </c>
      <c r="M101" s="188" t="s">
        <v>2382</v>
      </c>
      <c r="N101" s="198" t="s">
        <v>2486</v>
      </c>
      <c r="O101" s="198"/>
      <c r="P101" s="247" t="s">
        <v>1699</v>
      </c>
      <c r="Q101" s="167" t="s">
        <v>619</v>
      </c>
      <c r="R101" s="166">
        <v>1</v>
      </c>
      <c r="S101" s="248" t="s">
        <v>3158</v>
      </c>
      <c r="T101" s="167">
        <v>4.9000000000000004</v>
      </c>
      <c r="U101" s="169">
        <v>32</v>
      </c>
      <c r="V101" s="170">
        <v>156.80000000000001</v>
      </c>
      <c r="W101" s="252" t="s">
        <v>3911</v>
      </c>
      <c r="X101" s="250" t="s">
        <v>1700</v>
      </c>
      <c r="Y101" s="250"/>
      <c r="Z101" s="247"/>
      <c r="AA101" s="167"/>
      <c r="AB101" s="166"/>
      <c r="AC101" s="248"/>
      <c r="AD101" s="167"/>
      <c r="AE101" s="169"/>
      <c r="AF101" s="170"/>
      <c r="AG101" s="252"/>
      <c r="AH101" s="268"/>
      <c r="AI101" s="250"/>
      <c r="AJ101" s="199">
        <v>151301786</v>
      </c>
      <c r="AK101" s="200" t="s">
        <v>537</v>
      </c>
      <c r="AL101" s="201">
        <v>1</v>
      </c>
      <c r="AM101" s="168" t="s">
        <v>1288</v>
      </c>
      <c r="AN101" s="195">
        <v>13.4925</v>
      </c>
      <c r="AO101" s="169">
        <v>32</v>
      </c>
      <c r="AP101" s="170">
        <v>431.76</v>
      </c>
      <c r="AQ101" s="196" t="s">
        <v>1269</v>
      </c>
      <c r="AR101" s="259" t="s">
        <v>58</v>
      </c>
      <c r="AS101" s="259"/>
      <c r="AT101" s="166">
        <v>61693</v>
      </c>
      <c r="AU101" s="166" t="s">
        <v>619</v>
      </c>
      <c r="AV101" s="166">
        <v>1</v>
      </c>
      <c r="AW101" s="168" t="s">
        <v>3158</v>
      </c>
      <c r="AX101" s="167">
        <v>5.4</v>
      </c>
      <c r="AY101" s="169">
        <v>32</v>
      </c>
      <c r="AZ101" s="170">
        <v>172.8</v>
      </c>
      <c r="BA101" s="188" t="s">
        <v>2697</v>
      </c>
      <c r="BB101" s="189" t="s">
        <v>2843</v>
      </c>
      <c r="BC101" s="189"/>
    </row>
    <row r="102" spans="1:55" ht="25.5" customHeight="1">
      <c r="A102" s="81">
        <v>99</v>
      </c>
      <c r="B102" s="90" t="s">
        <v>737</v>
      </c>
      <c r="C102" s="104">
        <v>20</v>
      </c>
      <c r="D102" s="104" t="s">
        <v>619</v>
      </c>
      <c r="E102" s="10">
        <v>15</v>
      </c>
      <c r="F102" s="166">
        <v>16080</v>
      </c>
      <c r="G102" s="167">
        <v>1</v>
      </c>
      <c r="H102" s="166">
        <f>10/20</f>
        <v>0.5</v>
      </c>
      <c r="I102" s="168" t="s">
        <v>3135</v>
      </c>
      <c r="J102" s="167">
        <v>1.2281</v>
      </c>
      <c r="K102" s="169">
        <f>15/H102</f>
        <v>30</v>
      </c>
      <c r="L102" s="170">
        <f>J102*K102</f>
        <v>36.842999999999996</v>
      </c>
      <c r="M102" s="188" t="s">
        <v>2487</v>
      </c>
      <c r="N102" s="198" t="s">
        <v>2488</v>
      </c>
      <c r="O102" s="198"/>
      <c r="P102" s="247" t="s">
        <v>821</v>
      </c>
      <c r="Q102" s="167" t="s">
        <v>799</v>
      </c>
      <c r="R102" s="166">
        <v>1.5</v>
      </c>
      <c r="S102" s="248" t="s">
        <v>3447</v>
      </c>
      <c r="T102" s="167">
        <v>23.14</v>
      </c>
      <c r="U102" s="169">
        <v>10</v>
      </c>
      <c r="V102" s="170">
        <v>231.4</v>
      </c>
      <c r="W102" s="252" t="s">
        <v>530</v>
      </c>
      <c r="X102" s="253" t="s">
        <v>3951</v>
      </c>
      <c r="Y102" s="253"/>
      <c r="Z102" s="247"/>
      <c r="AA102" s="167"/>
      <c r="AB102" s="166"/>
      <c r="AC102" s="248"/>
      <c r="AD102" s="167"/>
      <c r="AE102" s="169"/>
      <c r="AF102" s="170"/>
      <c r="AG102" s="252"/>
      <c r="AH102" s="252"/>
      <c r="AI102" s="253"/>
      <c r="AJ102" s="199">
        <v>111219221</v>
      </c>
      <c r="AK102" s="200" t="s">
        <v>537</v>
      </c>
      <c r="AL102" s="201">
        <v>1</v>
      </c>
      <c r="AM102" s="168" t="s">
        <v>1288</v>
      </c>
      <c r="AN102" s="195">
        <v>1.8527</v>
      </c>
      <c r="AO102" s="169">
        <v>15</v>
      </c>
      <c r="AP102" s="170">
        <v>27.790500000000002</v>
      </c>
      <c r="AQ102" s="196" t="s">
        <v>2636</v>
      </c>
      <c r="AR102" s="259" t="s">
        <v>59</v>
      </c>
      <c r="AS102" s="259"/>
      <c r="AT102" s="166">
        <v>64101</v>
      </c>
      <c r="AU102" s="166" t="s">
        <v>619</v>
      </c>
      <c r="AV102" s="166">
        <v>1</v>
      </c>
      <c r="AW102" s="168" t="s">
        <v>3158</v>
      </c>
      <c r="AX102" s="167">
        <v>0.95</v>
      </c>
      <c r="AY102" s="169">
        <v>15</v>
      </c>
      <c r="AZ102" s="170">
        <v>14.25</v>
      </c>
      <c r="BA102" s="188" t="s">
        <v>2740</v>
      </c>
      <c r="BB102" s="189" t="s">
        <v>737</v>
      </c>
      <c r="BC102" s="189"/>
    </row>
    <row r="103" spans="1:55" ht="33.75">
      <c r="A103" s="81">
        <v>100</v>
      </c>
      <c r="B103" s="90" t="s">
        <v>4325</v>
      </c>
      <c r="C103" s="104">
        <v>1</v>
      </c>
      <c r="D103" s="104" t="s">
        <v>615</v>
      </c>
      <c r="E103" s="10">
        <v>20</v>
      </c>
      <c r="F103" s="166">
        <v>16009</v>
      </c>
      <c r="G103" s="167">
        <v>1</v>
      </c>
      <c r="H103" s="166">
        <v>1</v>
      </c>
      <c r="I103" s="168" t="s">
        <v>3539</v>
      </c>
      <c r="J103" s="167">
        <v>23.829499999999999</v>
      </c>
      <c r="K103" s="169">
        <v>20</v>
      </c>
      <c r="L103" s="170">
        <v>476.59</v>
      </c>
      <c r="M103" s="188" t="s">
        <v>2489</v>
      </c>
      <c r="N103" s="198" t="s">
        <v>2490</v>
      </c>
      <c r="O103" s="198"/>
      <c r="P103" s="247">
        <v>52004</v>
      </c>
      <c r="Q103" s="167" t="s">
        <v>801</v>
      </c>
      <c r="R103" s="166">
        <v>1.0349999999999999</v>
      </c>
      <c r="S103" s="248" t="s">
        <v>1701</v>
      </c>
      <c r="T103" s="167">
        <v>11.523</v>
      </c>
      <c r="U103" s="169">
        <v>19.323671497584542</v>
      </c>
      <c r="V103" s="170">
        <v>222.66666666666666</v>
      </c>
      <c r="W103" s="252" t="s">
        <v>3928</v>
      </c>
      <c r="X103" s="253" t="s">
        <v>3449</v>
      </c>
      <c r="Y103" s="253"/>
      <c r="Z103" s="247"/>
      <c r="AA103" s="167"/>
      <c r="AB103" s="166"/>
      <c r="AC103" s="248"/>
      <c r="AD103" s="167"/>
      <c r="AE103" s="169"/>
      <c r="AF103" s="170"/>
      <c r="AG103" s="252"/>
      <c r="AH103" s="252"/>
      <c r="AI103" s="253"/>
      <c r="AJ103" s="199">
        <v>150173270</v>
      </c>
      <c r="AK103" s="200" t="s">
        <v>2648</v>
      </c>
      <c r="AL103" s="201">
        <v>1</v>
      </c>
      <c r="AM103" s="168" t="s">
        <v>1327</v>
      </c>
      <c r="AN103" s="195">
        <v>23.1692</v>
      </c>
      <c r="AO103" s="169">
        <v>20</v>
      </c>
      <c r="AP103" s="170">
        <v>463.38400000000001</v>
      </c>
      <c r="AQ103" s="196" t="s">
        <v>3952</v>
      </c>
      <c r="AR103" s="259" t="s">
        <v>60</v>
      </c>
      <c r="AS103" s="259"/>
      <c r="AT103" s="166">
        <v>20391</v>
      </c>
      <c r="AU103" s="166" t="s">
        <v>615</v>
      </c>
      <c r="AV103" s="166">
        <v>1</v>
      </c>
      <c r="AW103" s="168" t="s">
        <v>1044</v>
      </c>
      <c r="AX103" s="167">
        <v>28.815000000000001</v>
      </c>
      <c r="AY103" s="169">
        <v>20</v>
      </c>
      <c r="AZ103" s="170">
        <v>576.29999999999995</v>
      </c>
      <c r="BA103" s="188" t="s">
        <v>2608</v>
      </c>
      <c r="BB103" s="189" t="s">
        <v>2844</v>
      </c>
      <c r="BC103" s="189"/>
    </row>
    <row r="104" spans="1:55" ht="25.5" customHeight="1">
      <c r="A104" s="117">
        <v>101</v>
      </c>
      <c r="B104" s="117" t="s">
        <v>3777</v>
      </c>
      <c r="C104" s="244">
        <v>1</v>
      </c>
      <c r="D104" s="117" t="s">
        <v>583</v>
      </c>
      <c r="E104" s="116">
        <v>5</v>
      </c>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91"/>
      <c r="AL104" s="191"/>
      <c r="AM104" s="191"/>
      <c r="AN104" s="191"/>
      <c r="AO104" s="191"/>
      <c r="AP104" s="191"/>
      <c r="AQ104" s="191"/>
      <c r="AR104" s="191"/>
      <c r="AS104" s="191"/>
      <c r="AT104" s="191"/>
      <c r="AU104" s="191"/>
      <c r="AV104" s="191"/>
      <c r="AW104" s="191"/>
      <c r="AX104" s="191"/>
      <c r="AY104" s="191"/>
      <c r="AZ104" s="191"/>
      <c r="BA104" s="191"/>
      <c r="BB104" s="191"/>
      <c r="BC104" s="191"/>
    </row>
    <row r="105" spans="1:55">
      <c r="A105" s="81">
        <v>102</v>
      </c>
      <c r="B105" s="90" t="s">
        <v>2231</v>
      </c>
      <c r="C105" s="104">
        <v>1</v>
      </c>
      <c r="D105" s="104" t="s">
        <v>615</v>
      </c>
      <c r="E105" s="10">
        <v>15</v>
      </c>
      <c r="F105" s="166">
        <v>16001</v>
      </c>
      <c r="G105" s="167">
        <v>1</v>
      </c>
      <c r="H105" s="166">
        <v>1</v>
      </c>
      <c r="I105" s="168" t="s">
        <v>3548</v>
      </c>
      <c r="J105" s="167">
        <v>21.45</v>
      </c>
      <c r="K105" s="169">
        <v>15</v>
      </c>
      <c r="L105" s="170">
        <v>321.75</v>
      </c>
      <c r="M105" s="188" t="s">
        <v>2380</v>
      </c>
      <c r="N105" s="198" t="s">
        <v>2491</v>
      </c>
      <c r="O105" s="198"/>
      <c r="P105" s="247">
        <v>6470</v>
      </c>
      <c r="Q105" s="167" t="s">
        <v>583</v>
      </c>
      <c r="R105" s="166">
        <v>1</v>
      </c>
      <c r="S105" s="248" t="s">
        <v>3403</v>
      </c>
      <c r="T105" s="167">
        <v>26.81</v>
      </c>
      <c r="U105" s="169">
        <v>15</v>
      </c>
      <c r="V105" s="170">
        <v>402.15</v>
      </c>
      <c r="W105" s="252" t="s">
        <v>3953</v>
      </c>
      <c r="X105" s="253" t="s">
        <v>3954</v>
      </c>
      <c r="Y105" s="253"/>
      <c r="Z105" s="247"/>
      <c r="AA105" s="167"/>
      <c r="AB105" s="166"/>
      <c r="AC105" s="248"/>
      <c r="AD105" s="167"/>
      <c r="AE105" s="169"/>
      <c r="AF105" s="170"/>
      <c r="AG105" s="252"/>
      <c r="AH105" s="252"/>
      <c r="AI105" s="253"/>
      <c r="AJ105" s="199">
        <v>151100152</v>
      </c>
      <c r="AK105" s="200" t="s">
        <v>2201</v>
      </c>
      <c r="AL105" s="201">
        <v>0.83333000000000002</v>
      </c>
      <c r="AM105" s="168" t="s">
        <v>1307</v>
      </c>
      <c r="AN105" s="195">
        <v>21.45</v>
      </c>
      <c r="AO105" s="169">
        <v>18.000072000288</v>
      </c>
      <c r="AP105" s="170">
        <v>386.1015444061776</v>
      </c>
      <c r="AQ105" s="196" t="s">
        <v>3903</v>
      </c>
      <c r="AR105" s="259" t="s">
        <v>61</v>
      </c>
      <c r="AS105" s="259"/>
      <c r="AT105" s="166">
        <v>85868</v>
      </c>
      <c r="AU105" s="166" t="s">
        <v>615</v>
      </c>
      <c r="AV105" s="166">
        <v>1</v>
      </c>
      <c r="AW105" s="168" t="s">
        <v>1054</v>
      </c>
      <c r="AX105" s="167">
        <v>24.31</v>
      </c>
      <c r="AY105" s="169">
        <v>15</v>
      </c>
      <c r="AZ105" s="170">
        <v>364.65</v>
      </c>
      <c r="BA105" s="188" t="s">
        <v>3903</v>
      </c>
      <c r="BB105" s="189" t="s">
        <v>2741</v>
      </c>
      <c r="BC105" s="189"/>
    </row>
    <row r="106" spans="1:55" ht="25.5" customHeight="1">
      <c r="A106" s="81">
        <v>103</v>
      </c>
      <c r="B106" s="90" t="s">
        <v>3778</v>
      </c>
      <c r="C106" s="104">
        <v>1</v>
      </c>
      <c r="D106" s="104" t="s">
        <v>615</v>
      </c>
      <c r="E106" s="10">
        <v>8</v>
      </c>
      <c r="F106" s="166">
        <v>16020</v>
      </c>
      <c r="G106" s="167">
        <v>1</v>
      </c>
      <c r="H106" s="166">
        <v>1</v>
      </c>
      <c r="I106" s="168" t="s">
        <v>3548</v>
      </c>
      <c r="J106" s="167">
        <v>25.05</v>
      </c>
      <c r="K106" s="169">
        <v>8</v>
      </c>
      <c r="L106" s="170">
        <v>200.4</v>
      </c>
      <c r="M106" s="188" t="s">
        <v>2380</v>
      </c>
      <c r="N106" s="198" t="s">
        <v>2492</v>
      </c>
      <c r="O106" s="198"/>
      <c r="P106" s="247" t="s">
        <v>822</v>
      </c>
      <c r="Q106" s="167" t="s">
        <v>583</v>
      </c>
      <c r="R106" s="166">
        <v>1</v>
      </c>
      <c r="S106" s="248" t="s">
        <v>3403</v>
      </c>
      <c r="T106" s="167">
        <v>13.1</v>
      </c>
      <c r="U106" s="169">
        <v>8</v>
      </c>
      <c r="V106" s="170">
        <v>104.8</v>
      </c>
      <c r="W106" s="252" t="s">
        <v>3889</v>
      </c>
      <c r="X106" s="253" t="s">
        <v>3955</v>
      </c>
      <c r="Y106" s="253"/>
      <c r="Z106" s="247"/>
      <c r="AA106" s="167"/>
      <c r="AB106" s="166"/>
      <c r="AC106" s="248"/>
      <c r="AD106" s="167"/>
      <c r="AE106" s="169"/>
      <c r="AF106" s="170"/>
      <c r="AG106" s="252"/>
      <c r="AH106" s="252"/>
      <c r="AI106" s="253"/>
      <c r="AJ106" s="199">
        <v>151100608</v>
      </c>
      <c r="AK106" s="200" t="s">
        <v>2201</v>
      </c>
      <c r="AL106" s="201">
        <v>0.75002000000000002</v>
      </c>
      <c r="AM106" s="168" t="s">
        <v>1307</v>
      </c>
      <c r="AN106" s="195">
        <v>21.45</v>
      </c>
      <c r="AO106" s="169">
        <v>10.666382229807205</v>
      </c>
      <c r="AP106" s="170">
        <v>228.79389882936454</v>
      </c>
      <c r="AQ106" s="196" t="s">
        <v>3903</v>
      </c>
      <c r="AR106" s="259" t="s">
        <v>62</v>
      </c>
      <c r="AS106" s="259"/>
      <c r="AT106" s="166">
        <v>59163</v>
      </c>
      <c r="AU106" s="166" t="s">
        <v>615</v>
      </c>
      <c r="AV106" s="166">
        <v>1</v>
      </c>
      <c r="AW106" s="168" t="s">
        <v>1054</v>
      </c>
      <c r="AX106" s="167">
        <v>28.39</v>
      </c>
      <c r="AY106" s="169">
        <v>8</v>
      </c>
      <c r="AZ106" s="170">
        <v>227.12</v>
      </c>
      <c r="BA106" s="188" t="s">
        <v>3903</v>
      </c>
      <c r="BB106" s="189" t="s">
        <v>2742</v>
      </c>
      <c r="BC106" s="189"/>
    </row>
    <row r="107" spans="1:55" ht="25.5">
      <c r="A107" s="81">
        <v>104</v>
      </c>
      <c r="B107" s="90" t="s">
        <v>2232</v>
      </c>
      <c r="C107" s="104">
        <v>1</v>
      </c>
      <c r="D107" s="90" t="s">
        <v>583</v>
      </c>
      <c r="E107" s="10">
        <v>16</v>
      </c>
      <c r="F107" s="166">
        <v>16040</v>
      </c>
      <c r="G107" s="167">
        <v>1</v>
      </c>
      <c r="H107" s="166">
        <v>1</v>
      </c>
      <c r="I107" s="168" t="s">
        <v>3540</v>
      </c>
      <c r="J107" s="167">
        <v>49.84</v>
      </c>
      <c r="K107" s="169">
        <v>16</v>
      </c>
      <c r="L107" s="170">
        <v>797.44</v>
      </c>
      <c r="M107" s="188" t="s">
        <v>2380</v>
      </c>
      <c r="N107" s="198" t="s">
        <v>2493</v>
      </c>
      <c r="O107" s="198"/>
      <c r="P107" s="247" t="s">
        <v>823</v>
      </c>
      <c r="Q107" s="167" t="s">
        <v>619</v>
      </c>
      <c r="R107" s="166">
        <v>0.96</v>
      </c>
      <c r="S107" s="248" t="s">
        <v>3420</v>
      </c>
      <c r="T107" s="167">
        <v>38.75</v>
      </c>
      <c r="U107" s="169">
        <v>16.666666666666668</v>
      </c>
      <c r="V107" s="170">
        <v>645.83333333333337</v>
      </c>
      <c r="W107" s="252" t="s">
        <v>3889</v>
      </c>
      <c r="X107" s="253" t="s">
        <v>3956</v>
      </c>
      <c r="Y107" s="253" t="s">
        <v>2885</v>
      </c>
      <c r="Z107" s="247"/>
      <c r="AA107" s="167"/>
      <c r="AB107" s="166"/>
      <c r="AC107" s="248"/>
      <c r="AD107" s="167"/>
      <c r="AE107" s="169"/>
      <c r="AF107" s="170"/>
      <c r="AG107" s="252"/>
      <c r="AH107" s="252"/>
      <c r="AI107" s="253"/>
      <c r="AJ107" s="199">
        <v>151101132</v>
      </c>
      <c r="AK107" s="200" t="s">
        <v>2201</v>
      </c>
      <c r="AL107" s="201">
        <v>1</v>
      </c>
      <c r="AM107" s="168" t="s">
        <v>1275</v>
      </c>
      <c r="AN107" s="195">
        <v>60.440600000000003</v>
      </c>
      <c r="AO107" s="169">
        <v>16</v>
      </c>
      <c r="AP107" s="170">
        <v>967.04960000000005</v>
      </c>
      <c r="AQ107" s="196" t="s">
        <v>3903</v>
      </c>
      <c r="AR107" s="259" t="s">
        <v>63</v>
      </c>
      <c r="AS107" s="259"/>
      <c r="AT107" s="166">
        <v>68136</v>
      </c>
      <c r="AU107" s="166" t="s">
        <v>583</v>
      </c>
      <c r="AV107" s="166">
        <v>1</v>
      </c>
      <c r="AW107" s="168" t="s">
        <v>1045</v>
      </c>
      <c r="AX107" s="167">
        <v>66.083799999999997</v>
      </c>
      <c r="AY107" s="169">
        <v>16</v>
      </c>
      <c r="AZ107" s="170">
        <v>1057.3407999999999</v>
      </c>
      <c r="BA107" s="188" t="s">
        <v>3903</v>
      </c>
      <c r="BB107" s="189" t="s">
        <v>2743</v>
      </c>
      <c r="BC107" s="189"/>
    </row>
    <row r="108" spans="1:55" ht="25.5" customHeight="1">
      <c r="A108" s="81">
        <v>105</v>
      </c>
      <c r="B108" s="90" t="s">
        <v>3779</v>
      </c>
      <c r="C108" s="104">
        <v>1</v>
      </c>
      <c r="D108" s="104" t="s">
        <v>583</v>
      </c>
      <c r="E108" s="10">
        <v>10</v>
      </c>
      <c r="F108" s="166">
        <v>16010</v>
      </c>
      <c r="G108" s="167">
        <v>1</v>
      </c>
      <c r="H108" s="166">
        <v>1</v>
      </c>
      <c r="I108" s="168" t="s">
        <v>3366</v>
      </c>
      <c r="J108" s="167">
        <v>48.512799999999999</v>
      </c>
      <c r="K108" s="169">
        <v>10</v>
      </c>
      <c r="L108" s="170">
        <v>485.12799999999999</v>
      </c>
      <c r="M108" s="188" t="s">
        <v>2380</v>
      </c>
      <c r="N108" s="198" t="s">
        <v>2494</v>
      </c>
      <c r="O108" s="198"/>
      <c r="P108" s="247" t="s">
        <v>824</v>
      </c>
      <c r="Q108" s="167" t="s">
        <v>1702</v>
      </c>
      <c r="R108" s="166">
        <v>3.75</v>
      </c>
      <c r="S108" s="248" t="s">
        <v>1703</v>
      </c>
      <c r="T108" s="167">
        <v>47.12</v>
      </c>
      <c r="U108" s="169">
        <v>2.6666666666666665</v>
      </c>
      <c r="V108" s="170">
        <v>125.65333333333332</v>
      </c>
      <c r="W108" s="252" t="s">
        <v>3957</v>
      </c>
      <c r="X108" s="253" t="s">
        <v>3958</v>
      </c>
      <c r="Y108" s="253"/>
      <c r="Z108" s="247"/>
      <c r="AA108" s="167"/>
      <c r="AB108" s="166"/>
      <c r="AC108" s="248"/>
      <c r="AD108" s="167"/>
      <c r="AE108" s="169"/>
      <c r="AF108" s="170"/>
      <c r="AG108" s="252"/>
      <c r="AH108" s="252"/>
      <c r="AI108" s="253"/>
      <c r="AJ108" s="199">
        <v>151100225</v>
      </c>
      <c r="AK108" s="200" t="s">
        <v>2201</v>
      </c>
      <c r="AL108" s="201">
        <v>1.8751199999999999</v>
      </c>
      <c r="AM108" s="168" t="s">
        <v>1901</v>
      </c>
      <c r="AN108" s="195">
        <v>46.799900000000001</v>
      </c>
      <c r="AO108" s="169">
        <v>5.3329920218439355</v>
      </c>
      <c r="AP108" s="170">
        <v>249.58349332309399</v>
      </c>
      <c r="AQ108" s="196" t="s">
        <v>3903</v>
      </c>
      <c r="AR108" s="259" t="s">
        <v>64</v>
      </c>
      <c r="AS108" s="259"/>
      <c r="AT108" s="166">
        <v>17229</v>
      </c>
      <c r="AU108" s="166" t="s">
        <v>583</v>
      </c>
      <c r="AV108" s="166">
        <v>1</v>
      </c>
      <c r="AW108" s="168" t="s">
        <v>3329</v>
      </c>
      <c r="AX108" s="167">
        <v>49.732999999999997</v>
      </c>
      <c r="AY108" s="169">
        <v>10</v>
      </c>
      <c r="AZ108" s="170">
        <v>497.33</v>
      </c>
      <c r="BA108" s="188" t="s">
        <v>3903</v>
      </c>
      <c r="BB108" s="189" t="s">
        <v>2744</v>
      </c>
      <c r="BC108" s="189"/>
    </row>
    <row r="109" spans="1:55" ht="24">
      <c r="A109" s="81">
        <v>106</v>
      </c>
      <c r="B109" s="90" t="s">
        <v>738</v>
      </c>
      <c r="C109" s="104">
        <v>24</v>
      </c>
      <c r="D109" s="104" t="s">
        <v>619</v>
      </c>
      <c r="E109" s="10">
        <v>24</v>
      </c>
      <c r="F109" s="166">
        <v>14123</v>
      </c>
      <c r="G109" s="167">
        <v>1</v>
      </c>
      <c r="H109" s="166">
        <v>1</v>
      </c>
      <c r="I109" s="168" t="s">
        <v>3135</v>
      </c>
      <c r="J109" s="167">
        <v>16.273800000000001</v>
      </c>
      <c r="K109" s="169">
        <v>24</v>
      </c>
      <c r="L109" s="170">
        <v>390.57120000000003</v>
      </c>
      <c r="M109" s="188" t="s">
        <v>2495</v>
      </c>
      <c r="N109" s="198" t="s">
        <v>2496</v>
      </c>
      <c r="O109" s="198"/>
      <c r="P109" s="247" t="s">
        <v>825</v>
      </c>
      <c r="Q109" s="167" t="s">
        <v>826</v>
      </c>
      <c r="R109" s="166">
        <v>2.0830000000000002</v>
      </c>
      <c r="S109" s="248" t="s">
        <v>1767</v>
      </c>
      <c r="T109" s="167">
        <v>18.079999999999998</v>
      </c>
      <c r="U109" s="169">
        <v>11.521843494959192</v>
      </c>
      <c r="V109" s="170">
        <v>208.31493038886217</v>
      </c>
      <c r="W109" s="252" t="s">
        <v>3959</v>
      </c>
      <c r="X109" s="253" t="s">
        <v>3960</v>
      </c>
      <c r="Y109" s="253"/>
      <c r="Z109" s="247"/>
      <c r="AA109" s="167"/>
      <c r="AB109" s="166"/>
      <c r="AC109" s="248"/>
      <c r="AD109" s="167"/>
      <c r="AE109" s="169"/>
      <c r="AF109" s="170"/>
      <c r="AG109" s="252"/>
      <c r="AH109" s="252"/>
      <c r="AI109" s="253"/>
      <c r="AJ109" s="199">
        <v>150177666</v>
      </c>
      <c r="AK109" s="200" t="s">
        <v>537</v>
      </c>
      <c r="AL109" s="201">
        <v>0.41666999999999998</v>
      </c>
      <c r="AM109" s="168" t="s">
        <v>1288</v>
      </c>
      <c r="AN109" s="195">
        <v>8.0374999999999996</v>
      </c>
      <c r="AO109" s="169">
        <v>57.599539203686369</v>
      </c>
      <c r="AP109" s="170">
        <v>462.95629634962916</v>
      </c>
      <c r="AQ109" s="196" t="s">
        <v>2654</v>
      </c>
      <c r="AR109" s="259" t="s">
        <v>65</v>
      </c>
      <c r="AS109" s="259"/>
      <c r="AT109" s="166">
        <v>69041</v>
      </c>
      <c r="AU109" s="166" t="s">
        <v>619</v>
      </c>
      <c r="AV109" s="166">
        <v>1</v>
      </c>
      <c r="AW109" s="168" t="s">
        <v>3158</v>
      </c>
      <c r="AX109" s="167">
        <v>12</v>
      </c>
      <c r="AY109" s="169">
        <v>24</v>
      </c>
      <c r="AZ109" s="170">
        <v>288</v>
      </c>
      <c r="BA109" s="188" t="s">
        <v>4428</v>
      </c>
      <c r="BB109" s="189" t="s">
        <v>738</v>
      </c>
      <c r="BC109" s="189"/>
    </row>
    <row r="110" spans="1:55" ht="24" customHeight="1">
      <c r="A110" s="81">
        <v>107</v>
      </c>
      <c r="B110" s="90" t="s">
        <v>3780</v>
      </c>
      <c r="C110" s="104">
        <v>1</v>
      </c>
      <c r="D110" s="90" t="s">
        <v>583</v>
      </c>
      <c r="E110" s="10">
        <v>12</v>
      </c>
      <c r="F110" s="166">
        <v>42123</v>
      </c>
      <c r="G110" s="167">
        <v>1</v>
      </c>
      <c r="H110" s="166">
        <v>1</v>
      </c>
      <c r="I110" s="168" t="s">
        <v>3366</v>
      </c>
      <c r="J110" s="167">
        <v>11.8575</v>
      </c>
      <c r="K110" s="169">
        <v>12</v>
      </c>
      <c r="L110" s="170">
        <v>142.29</v>
      </c>
      <c r="M110" s="188" t="s">
        <v>2380</v>
      </c>
      <c r="N110" s="198" t="s">
        <v>2498</v>
      </c>
      <c r="O110" s="198"/>
      <c r="P110" s="247" t="s">
        <v>827</v>
      </c>
      <c r="Q110" s="167" t="s">
        <v>828</v>
      </c>
      <c r="R110" s="166">
        <v>3.75</v>
      </c>
      <c r="S110" s="248" t="s">
        <v>1768</v>
      </c>
      <c r="T110" s="167">
        <v>33.369999999999997</v>
      </c>
      <c r="U110" s="169">
        <v>3.2</v>
      </c>
      <c r="V110" s="170">
        <v>106.78399999999999</v>
      </c>
      <c r="W110" s="252" t="s">
        <v>3961</v>
      </c>
      <c r="X110" s="253" t="s">
        <v>3962</v>
      </c>
      <c r="Y110" s="253"/>
      <c r="Z110" s="247"/>
      <c r="AA110" s="167"/>
      <c r="AB110" s="166"/>
      <c r="AC110" s="248"/>
      <c r="AD110" s="167"/>
      <c r="AE110" s="169"/>
      <c r="AF110" s="170"/>
      <c r="AG110" s="252"/>
      <c r="AH110" s="252"/>
      <c r="AI110" s="253"/>
      <c r="AJ110" s="199">
        <v>150185774</v>
      </c>
      <c r="AK110" s="200" t="s">
        <v>2201</v>
      </c>
      <c r="AL110" s="201">
        <v>0.3</v>
      </c>
      <c r="AM110" s="168" t="s">
        <v>1901</v>
      </c>
      <c r="AN110" s="195">
        <v>10.801500000000001</v>
      </c>
      <c r="AO110" s="169">
        <v>40</v>
      </c>
      <c r="AP110" s="170">
        <v>432.06</v>
      </c>
      <c r="AQ110" s="196" t="s">
        <v>2497</v>
      </c>
      <c r="AR110" s="259" t="s">
        <v>66</v>
      </c>
      <c r="AS110" s="259"/>
      <c r="AT110" s="166">
        <v>29887</v>
      </c>
      <c r="AU110" s="166" t="s">
        <v>583</v>
      </c>
      <c r="AV110" s="166">
        <v>1</v>
      </c>
      <c r="AW110" s="168" t="s">
        <v>3329</v>
      </c>
      <c r="AX110" s="167">
        <v>11</v>
      </c>
      <c r="AY110" s="169">
        <v>12</v>
      </c>
      <c r="AZ110" s="170">
        <v>132</v>
      </c>
      <c r="BA110" s="188" t="s">
        <v>4428</v>
      </c>
      <c r="BB110" s="189" t="s">
        <v>2745</v>
      </c>
      <c r="BC110" s="189"/>
    </row>
    <row r="111" spans="1:55" ht="38.25">
      <c r="A111" s="81">
        <v>108</v>
      </c>
      <c r="B111" s="90" t="s">
        <v>2233</v>
      </c>
      <c r="C111" s="104">
        <v>6</v>
      </c>
      <c r="D111" s="104" t="s">
        <v>619</v>
      </c>
      <c r="E111" s="10">
        <v>280</v>
      </c>
      <c r="F111" s="166">
        <v>19493</v>
      </c>
      <c r="G111" s="167">
        <v>1</v>
      </c>
      <c r="H111" s="166">
        <v>1</v>
      </c>
      <c r="I111" s="168" t="s">
        <v>3135</v>
      </c>
      <c r="J111" s="167">
        <v>4.0999999999999996</v>
      </c>
      <c r="K111" s="169">
        <v>280</v>
      </c>
      <c r="L111" s="170">
        <v>1148</v>
      </c>
      <c r="M111" s="188" t="s">
        <v>2499</v>
      </c>
      <c r="N111" s="198" t="s">
        <v>2500</v>
      </c>
      <c r="O111" s="198"/>
      <c r="P111" s="247" t="s">
        <v>1769</v>
      </c>
      <c r="Q111" s="167" t="s">
        <v>619</v>
      </c>
      <c r="R111" s="166">
        <v>1</v>
      </c>
      <c r="S111" s="248" t="s">
        <v>3158</v>
      </c>
      <c r="T111" s="167">
        <v>3.6070000000000002</v>
      </c>
      <c r="U111" s="169">
        <v>280</v>
      </c>
      <c r="V111" s="170">
        <v>1009.96</v>
      </c>
      <c r="W111" s="252" t="s">
        <v>3915</v>
      </c>
      <c r="X111" s="253" t="s">
        <v>1770</v>
      </c>
      <c r="Y111" s="253"/>
      <c r="Z111" s="247"/>
      <c r="AA111" s="167"/>
      <c r="AB111" s="166"/>
      <c r="AC111" s="248"/>
      <c r="AD111" s="167"/>
      <c r="AE111" s="169"/>
      <c r="AF111" s="170"/>
      <c r="AG111" s="252"/>
      <c r="AH111" s="252"/>
      <c r="AI111" s="253"/>
      <c r="AJ111" s="199">
        <v>150186444</v>
      </c>
      <c r="AK111" s="200" t="s">
        <v>537</v>
      </c>
      <c r="AL111" s="201">
        <v>1</v>
      </c>
      <c r="AM111" s="168" t="s">
        <v>1288</v>
      </c>
      <c r="AN111" s="195">
        <v>5.7615999999999996</v>
      </c>
      <c r="AO111" s="169">
        <v>280</v>
      </c>
      <c r="AP111" s="170">
        <v>1613.2479999999998</v>
      </c>
      <c r="AQ111" s="196" t="s">
        <v>29</v>
      </c>
      <c r="AR111" s="259" t="s">
        <v>67</v>
      </c>
      <c r="AS111" s="259"/>
      <c r="AT111" s="166">
        <v>93534</v>
      </c>
      <c r="AU111" s="166" t="s">
        <v>619</v>
      </c>
      <c r="AV111" s="166">
        <v>1</v>
      </c>
      <c r="AW111" s="168" t="s">
        <v>3158</v>
      </c>
      <c r="AX111" s="167">
        <v>3.8935000000000004</v>
      </c>
      <c r="AY111" s="169">
        <v>280</v>
      </c>
      <c r="AZ111" s="170">
        <v>1090.18</v>
      </c>
      <c r="BA111" s="188" t="s">
        <v>2697</v>
      </c>
      <c r="BB111" s="189" t="s">
        <v>2845</v>
      </c>
      <c r="BC111" s="189"/>
    </row>
    <row r="112" spans="1:55" ht="25.5" customHeight="1">
      <c r="A112" s="81">
        <v>109</v>
      </c>
      <c r="B112" s="90" t="s">
        <v>2234</v>
      </c>
      <c r="C112" s="104">
        <v>6</v>
      </c>
      <c r="D112" s="104" t="s">
        <v>619</v>
      </c>
      <c r="E112" s="10">
        <v>30</v>
      </c>
      <c r="F112" s="166">
        <v>60158</v>
      </c>
      <c r="G112" s="167">
        <v>1</v>
      </c>
      <c r="H112" s="166">
        <v>1</v>
      </c>
      <c r="I112" s="168" t="s">
        <v>3135</v>
      </c>
      <c r="J112" s="167">
        <v>4.0999999999999996</v>
      </c>
      <c r="K112" s="169">
        <v>30</v>
      </c>
      <c r="L112" s="170">
        <v>123</v>
      </c>
      <c r="M112" s="188" t="s">
        <v>2499</v>
      </c>
      <c r="N112" s="198" t="s">
        <v>2501</v>
      </c>
      <c r="O112" s="198"/>
      <c r="P112" s="247" t="s">
        <v>1771</v>
      </c>
      <c r="Q112" s="167" t="s">
        <v>619</v>
      </c>
      <c r="R112" s="166">
        <v>1</v>
      </c>
      <c r="S112" s="248" t="s">
        <v>3158</v>
      </c>
      <c r="T112" s="167">
        <v>3.9</v>
      </c>
      <c r="U112" s="169">
        <v>30</v>
      </c>
      <c r="V112" s="170">
        <v>117</v>
      </c>
      <c r="W112" s="252" t="s">
        <v>3915</v>
      </c>
      <c r="X112" s="253" t="s">
        <v>1770</v>
      </c>
      <c r="Y112" s="253"/>
      <c r="Z112" s="247"/>
      <c r="AA112" s="167"/>
      <c r="AB112" s="166"/>
      <c r="AC112" s="248"/>
      <c r="AD112" s="167"/>
      <c r="AE112" s="169"/>
      <c r="AF112" s="170"/>
      <c r="AG112" s="252"/>
      <c r="AH112" s="252"/>
      <c r="AI112" s="253"/>
      <c r="AJ112" s="199">
        <v>150184697</v>
      </c>
      <c r="AK112" s="200" t="s">
        <v>537</v>
      </c>
      <c r="AL112" s="201">
        <v>1</v>
      </c>
      <c r="AM112" s="168" t="s">
        <v>1288</v>
      </c>
      <c r="AN112" s="195">
        <v>5.7465999999999999</v>
      </c>
      <c r="AO112" s="169">
        <v>30</v>
      </c>
      <c r="AP112" s="170">
        <v>172.398</v>
      </c>
      <c r="AQ112" s="196" t="s">
        <v>29</v>
      </c>
      <c r="AR112" s="259" t="s">
        <v>68</v>
      </c>
      <c r="AS112" s="259"/>
      <c r="AT112" s="166">
        <v>39252</v>
      </c>
      <c r="AU112" s="166" t="s">
        <v>619</v>
      </c>
      <c r="AV112" s="166">
        <v>1</v>
      </c>
      <c r="AW112" s="168" t="s">
        <v>3158</v>
      </c>
      <c r="AX112" s="167">
        <v>3.8935000000000004</v>
      </c>
      <c r="AY112" s="169">
        <v>30</v>
      </c>
      <c r="AZ112" s="170">
        <v>116.80500000000001</v>
      </c>
      <c r="BA112" s="188" t="s">
        <v>2697</v>
      </c>
      <c r="BB112" s="189" t="s">
        <v>2846</v>
      </c>
      <c r="BC112" s="189" t="s">
        <v>2889</v>
      </c>
    </row>
    <row r="113" spans="1:55" ht="25.5">
      <c r="A113" s="81">
        <v>110</v>
      </c>
      <c r="B113" s="90" t="s">
        <v>2235</v>
      </c>
      <c r="C113" s="104">
        <v>6</v>
      </c>
      <c r="D113" s="104" t="s">
        <v>619</v>
      </c>
      <c r="E113" s="10">
        <v>30</v>
      </c>
      <c r="F113" s="166">
        <v>19596</v>
      </c>
      <c r="G113" s="167">
        <v>1</v>
      </c>
      <c r="H113" s="166">
        <v>1</v>
      </c>
      <c r="I113" s="168" t="s">
        <v>3135</v>
      </c>
      <c r="J113" s="167">
        <v>4.0999999999999996</v>
      </c>
      <c r="K113" s="169">
        <v>30</v>
      </c>
      <c r="L113" s="170">
        <v>123</v>
      </c>
      <c r="M113" s="188" t="s">
        <v>2499</v>
      </c>
      <c r="N113" s="198" t="s">
        <v>2502</v>
      </c>
      <c r="O113" s="198"/>
      <c r="P113" s="247" t="s">
        <v>1772</v>
      </c>
      <c r="Q113" s="167" t="s">
        <v>619</v>
      </c>
      <c r="R113" s="166">
        <v>1</v>
      </c>
      <c r="S113" s="248" t="s">
        <v>3158</v>
      </c>
      <c r="T113" s="167">
        <v>3.9</v>
      </c>
      <c r="U113" s="169">
        <v>30</v>
      </c>
      <c r="V113" s="170">
        <v>117</v>
      </c>
      <c r="W113" s="252" t="s">
        <v>3915</v>
      </c>
      <c r="X113" s="253" t="s">
        <v>1770</v>
      </c>
      <c r="Y113" s="253"/>
      <c r="Z113" s="247"/>
      <c r="AA113" s="167"/>
      <c r="AB113" s="166"/>
      <c r="AC113" s="248"/>
      <c r="AD113" s="167"/>
      <c r="AE113" s="169"/>
      <c r="AF113" s="170"/>
      <c r="AG113" s="252"/>
      <c r="AH113" s="252"/>
      <c r="AI113" s="253"/>
      <c r="AJ113" s="199">
        <v>150184689</v>
      </c>
      <c r="AK113" s="200" t="s">
        <v>537</v>
      </c>
      <c r="AL113" s="201">
        <v>1</v>
      </c>
      <c r="AM113" s="168" t="s">
        <v>1288</v>
      </c>
      <c r="AN113" s="195">
        <v>6.8834999999999997</v>
      </c>
      <c r="AO113" s="169">
        <v>30</v>
      </c>
      <c r="AP113" s="170">
        <v>206.505</v>
      </c>
      <c r="AQ113" s="196" t="s">
        <v>29</v>
      </c>
      <c r="AR113" s="259" t="s">
        <v>69</v>
      </c>
      <c r="AS113" s="259"/>
      <c r="AT113" s="166">
        <v>50744</v>
      </c>
      <c r="AU113" s="166" t="s">
        <v>619</v>
      </c>
      <c r="AV113" s="166">
        <v>1</v>
      </c>
      <c r="AW113" s="168" t="s">
        <v>3158</v>
      </c>
      <c r="AX113" s="167">
        <v>3.8935000000000004</v>
      </c>
      <c r="AY113" s="169">
        <v>30</v>
      </c>
      <c r="AZ113" s="170">
        <v>116.80500000000001</v>
      </c>
      <c r="BA113" s="188" t="s">
        <v>2697</v>
      </c>
      <c r="BB113" s="189" t="s">
        <v>2847</v>
      </c>
      <c r="BC113" s="189"/>
    </row>
    <row r="114" spans="1:55" ht="38.25">
      <c r="A114" s="81">
        <v>111</v>
      </c>
      <c r="B114" s="90" t="s">
        <v>1605</v>
      </c>
      <c r="C114" s="104">
        <v>6</v>
      </c>
      <c r="D114" s="104" t="s">
        <v>619</v>
      </c>
      <c r="E114" s="10">
        <v>280</v>
      </c>
      <c r="F114" s="166">
        <v>33405</v>
      </c>
      <c r="G114" s="167">
        <v>1</v>
      </c>
      <c r="H114" s="166">
        <v>1</v>
      </c>
      <c r="I114" s="168" t="s">
        <v>3135</v>
      </c>
      <c r="J114" s="167">
        <v>4.0999999999999996</v>
      </c>
      <c r="K114" s="169">
        <v>280</v>
      </c>
      <c r="L114" s="170">
        <v>1148</v>
      </c>
      <c r="M114" s="188" t="s">
        <v>2499</v>
      </c>
      <c r="N114" s="198" t="s">
        <v>2503</v>
      </c>
      <c r="O114" s="198"/>
      <c r="P114" s="247" t="s">
        <v>1773</v>
      </c>
      <c r="Q114" s="167" t="s">
        <v>619</v>
      </c>
      <c r="R114" s="166">
        <v>1</v>
      </c>
      <c r="S114" s="248" t="s">
        <v>3158</v>
      </c>
      <c r="T114" s="167">
        <v>3.6</v>
      </c>
      <c r="U114" s="169">
        <v>280</v>
      </c>
      <c r="V114" s="170">
        <v>1008</v>
      </c>
      <c r="W114" s="252" t="s">
        <v>3915</v>
      </c>
      <c r="X114" s="253" t="s">
        <v>1774</v>
      </c>
      <c r="Y114" s="253"/>
      <c r="Z114" s="247"/>
      <c r="AA114" s="167"/>
      <c r="AB114" s="166"/>
      <c r="AC114" s="248"/>
      <c r="AD114" s="167"/>
      <c r="AE114" s="169"/>
      <c r="AF114" s="170"/>
      <c r="AG114" s="252"/>
      <c r="AH114" s="252"/>
      <c r="AI114" s="253"/>
      <c r="AJ114" s="199">
        <v>150186487</v>
      </c>
      <c r="AK114" s="200" t="s">
        <v>537</v>
      </c>
      <c r="AL114" s="201">
        <v>1</v>
      </c>
      <c r="AM114" s="168" t="s">
        <v>1288</v>
      </c>
      <c r="AN114" s="195">
        <v>5.0768000000000004</v>
      </c>
      <c r="AO114" s="169">
        <v>280</v>
      </c>
      <c r="AP114" s="170">
        <v>1421.5040000000001</v>
      </c>
      <c r="AQ114" s="196" t="s">
        <v>29</v>
      </c>
      <c r="AR114" s="259" t="s">
        <v>70</v>
      </c>
      <c r="AS114" s="259"/>
      <c r="AT114" s="166">
        <v>46544</v>
      </c>
      <c r="AU114" s="166" t="s">
        <v>619</v>
      </c>
      <c r="AV114" s="166">
        <v>1</v>
      </c>
      <c r="AW114" s="168" t="s">
        <v>3158</v>
      </c>
      <c r="AX114" s="167">
        <v>3.8935000000000004</v>
      </c>
      <c r="AY114" s="169">
        <v>280</v>
      </c>
      <c r="AZ114" s="170">
        <v>1090.18</v>
      </c>
      <c r="BA114" s="188" t="s">
        <v>2697</v>
      </c>
      <c r="BB114" s="189" t="s">
        <v>2848</v>
      </c>
      <c r="BC114" s="189"/>
    </row>
    <row r="115" spans="1:55" ht="25.5">
      <c r="A115" s="81">
        <v>112</v>
      </c>
      <c r="B115" s="90" t="s">
        <v>1606</v>
      </c>
      <c r="C115" s="104">
        <v>6</v>
      </c>
      <c r="D115" s="104" t="s">
        <v>619</v>
      </c>
      <c r="E115" s="10">
        <v>30</v>
      </c>
      <c r="F115" s="166">
        <v>33495</v>
      </c>
      <c r="G115" s="167">
        <v>1</v>
      </c>
      <c r="H115" s="166">
        <v>1</v>
      </c>
      <c r="I115" s="168" t="s">
        <v>3135</v>
      </c>
      <c r="J115" s="167">
        <v>4.0999999999999996</v>
      </c>
      <c r="K115" s="169">
        <v>30</v>
      </c>
      <c r="L115" s="170">
        <v>123</v>
      </c>
      <c r="M115" s="188" t="s">
        <v>2499</v>
      </c>
      <c r="N115" s="198" t="s">
        <v>2504</v>
      </c>
      <c r="O115" s="198"/>
      <c r="P115" s="247" t="s">
        <v>1775</v>
      </c>
      <c r="Q115" s="167" t="s">
        <v>619</v>
      </c>
      <c r="R115" s="166">
        <v>1</v>
      </c>
      <c r="S115" s="248" t="s">
        <v>3158</v>
      </c>
      <c r="T115" s="167">
        <v>3.9</v>
      </c>
      <c r="U115" s="169">
        <v>30</v>
      </c>
      <c r="V115" s="170">
        <v>117</v>
      </c>
      <c r="W115" s="252" t="s">
        <v>3915</v>
      </c>
      <c r="X115" s="253" t="s">
        <v>1774</v>
      </c>
      <c r="Y115" s="253"/>
      <c r="Z115" s="247"/>
      <c r="AA115" s="167"/>
      <c r="AB115" s="166"/>
      <c r="AC115" s="248"/>
      <c r="AD115" s="167"/>
      <c r="AE115" s="169"/>
      <c r="AF115" s="170"/>
      <c r="AG115" s="252"/>
      <c r="AH115" s="252"/>
      <c r="AI115" s="253"/>
      <c r="AJ115" s="199">
        <v>150188102</v>
      </c>
      <c r="AK115" s="200" t="s">
        <v>2201</v>
      </c>
      <c r="AL115" s="201">
        <v>1</v>
      </c>
      <c r="AM115" s="168" t="s">
        <v>1302</v>
      </c>
      <c r="AN115" s="195">
        <v>7.4690000000000003</v>
      </c>
      <c r="AO115" s="169">
        <v>30</v>
      </c>
      <c r="AP115" s="170">
        <v>224.07</v>
      </c>
      <c r="AQ115" s="196" t="s">
        <v>45</v>
      </c>
      <c r="AR115" s="259" t="s">
        <v>71</v>
      </c>
      <c r="AS115" s="259"/>
      <c r="AT115" s="166">
        <v>73436</v>
      </c>
      <c r="AU115" s="166" t="s">
        <v>619</v>
      </c>
      <c r="AV115" s="166">
        <v>1</v>
      </c>
      <c r="AW115" s="168" t="s">
        <v>3158</v>
      </c>
      <c r="AX115" s="167">
        <v>3.8935000000000004</v>
      </c>
      <c r="AY115" s="169">
        <v>30</v>
      </c>
      <c r="AZ115" s="170">
        <v>116.80500000000001</v>
      </c>
      <c r="BA115" s="188" t="s">
        <v>2697</v>
      </c>
      <c r="BB115" s="189" t="s">
        <v>2849</v>
      </c>
      <c r="BC115" s="189"/>
    </row>
    <row r="116" spans="1:55" ht="25.5" customHeight="1">
      <c r="A116" s="81">
        <v>113</v>
      </c>
      <c r="B116" s="90" t="s">
        <v>1607</v>
      </c>
      <c r="C116" s="104">
        <v>6</v>
      </c>
      <c r="D116" s="104" t="s">
        <v>619</v>
      </c>
      <c r="E116" s="10">
        <v>30</v>
      </c>
      <c r="F116" s="166">
        <v>32730</v>
      </c>
      <c r="G116" s="167">
        <v>1</v>
      </c>
      <c r="H116" s="166">
        <v>1</v>
      </c>
      <c r="I116" s="168" t="s">
        <v>3135</v>
      </c>
      <c r="J116" s="167">
        <v>4.5728</v>
      </c>
      <c r="K116" s="169">
        <v>30</v>
      </c>
      <c r="L116" s="170">
        <v>137.184</v>
      </c>
      <c r="M116" s="188" t="s">
        <v>2499</v>
      </c>
      <c r="N116" s="198" t="s">
        <v>2506</v>
      </c>
      <c r="O116" s="198"/>
      <c r="P116" s="247" t="s">
        <v>1776</v>
      </c>
      <c r="Q116" s="167" t="s">
        <v>619</v>
      </c>
      <c r="R116" s="166">
        <v>1</v>
      </c>
      <c r="S116" s="248" t="s">
        <v>3158</v>
      </c>
      <c r="T116" s="167">
        <v>3.9</v>
      </c>
      <c r="U116" s="169">
        <v>30</v>
      </c>
      <c r="V116" s="170">
        <v>117</v>
      </c>
      <c r="W116" s="252" t="s">
        <v>3915</v>
      </c>
      <c r="X116" s="253" t="s">
        <v>1774</v>
      </c>
      <c r="Y116" s="253"/>
      <c r="Z116" s="247"/>
      <c r="AA116" s="167"/>
      <c r="AB116" s="166"/>
      <c r="AC116" s="248"/>
      <c r="AD116" s="167"/>
      <c r="AE116" s="169"/>
      <c r="AF116" s="170"/>
      <c r="AG116" s="252"/>
      <c r="AH116" s="252"/>
      <c r="AI116" s="253"/>
      <c r="AJ116" s="199">
        <v>150165412</v>
      </c>
      <c r="AK116" s="200" t="s">
        <v>2201</v>
      </c>
      <c r="AL116" s="201">
        <v>1</v>
      </c>
      <c r="AM116" s="168" t="s">
        <v>1302</v>
      </c>
      <c r="AN116" s="195">
        <v>10.8863</v>
      </c>
      <c r="AO116" s="169">
        <v>30</v>
      </c>
      <c r="AP116" s="170">
        <v>326.589</v>
      </c>
      <c r="AQ116" s="196" t="s">
        <v>45</v>
      </c>
      <c r="AR116" s="259" t="s">
        <v>72</v>
      </c>
      <c r="AS116" s="259"/>
      <c r="AT116" s="166">
        <v>36821</v>
      </c>
      <c r="AU116" s="166" t="s">
        <v>619</v>
      </c>
      <c r="AV116" s="166">
        <v>1</v>
      </c>
      <c r="AW116" s="168" t="s">
        <v>3158</v>
      </c>
      <c r="AX116" s="167">
        <v>3.8935000000000004</v>
      </c>
      <c r="AY116" s="169">
        <v>30</v>
      </c>
      <c r="AZ116" s="170">
        <v>116.80500000000001</v>
      </c>
      <c r="BA116" s="188" t="s">
        <v>2697</v>
      </c>
      <c r="BB116" s="189" t="s">
        <v>2850</v>
      </c>
      <c r="BC116" s="189"/>
    </row>
    <row r="117" spans="1:55" ht="25.5">
      <c r="A117" s="81">
        <v>114</v>
      </c>
      <c r="B117" s="90" t="s">
        <v>2236</v>
      </c>
      <c r="C117" s="104">
        <v>6</v>
      </c>
      <c r="D117" s="104" t="s">
        <v>619</v>
      </c>
      <c r="E117" s="10">
        <v>80</v>
      </c>
      <c r="F117" s="166">
        <v>32097</v>
      </c>
      <c r="G117" s="167">
        <v>1</v>
      </c>
      <c r="H117" s="166">
        <v>1</v>
      </c>
      <c r="I117" s="168" t="s">
        <v>3135</v>
      </c>
      <c r="J117" s="167">
        <v>3.4197000000000002</v>
      </c>
      <c r="K117" s="169">
        <v>80</v>
      </c>
      <c r="L117" s="170">
        <v>273.57600000000002</v>
      </c>
      <c r="M117" s="188" t="s">
        <v>2505</v>
      </c>
      <c r="N117" s="198" t="s">
        <v>2507</v>
      </c>
      <c r="O117" s="198"/>
      <c r="P117" s="247" t="s">
        <v>829</v>
      </c>
      <c r="Q117" s="167" t="s">
        <v>619</v>
      </c>
      <c r="R117" s="166">
        <v>6</v>
      </c>
      <c r="S117" s="248" t="s">
        <v>3158</v>
      </c>
      <c r="T117" s="167">
        <v>4.41</v>
      </c>
      <c r="U117" s="169">
        <v>13.333333333333334</v>
      </c>
      <c r="V117" s="170">
        <v>58.8</v>
      </c>
      <c r="W117" s="252" t="s">
        <v>3915</v>
      </c>
      <c r="X117" s="253" t="s">
        <v>1777</v>
      </c>
      <c r="Y117" s="253"/>
      <c r="Z117" s="247"/>
      <c r="AA117" s="167"/>
      <c r="AB117" s="166"/>
      <c r="AC117" s="248"/>
      <c r="AD117" s="167"/>
      <c r="AE117" s="169"/>
      <c r="AF117" s="170"/>
      <c r="AG117" s="252"/>
      <c r="AH117" s="252"/>
      <c r="AI117" s="253"/>
      <c r="AJ117" s="199">
        <v>150194110</v>
      </c>
      <c r="AK117" s="200" t="s">
        <v>2202</v>
      </c>
      <c r="AL117" s="201">
        <v>1</v>
      </c>
      <c r="AM117" s="168" t="s">
        <v>73</v>
      </c>
      <c r="AN117" s="195">
        <v>7.0114999999999998</v>
      </c>
      <c r="AO117" s="169">
        <v>80</v>
      </c>
      <c r="AP117" s="170">
        <v>560.91999999999996</v>
      </c>
      <c r="AQ117" s="196" t="s">
        <v>45</v>
      </c>
      <c r="AR117" s="259" t="s">
        <v>74</v>
      </c>
      <c r="AS117" s="259"/>
      <c r="AT117" s="166">
        <v>59830</v>
      </c>
      <c r="AU117" s="166" t="s">
        <v>619</v>
      </c>
      <c r="AV117" s="166">
        <v>1</v>
      </c>
      <c r="AW117" s="168" t="s">
        <v>3158</v>
      </c>
      <c r="AX117" s="167">
        <v>5.9584999999999999</v>
      </c>
      <c r="AY117" s="169">
        <v>80</v>
      </c>
      <c r="AZ117" s="170">
        <v>476.68</v>
      </c>
      <c r="BA117" s="188" t="s">
        <v>2746</v>
      </c>
      <c r="BB117" s="189" t="s">
        <v>2747</v>
      </c>
      <c r="BC117" s="189"/>
    </row>
    <row r="118" spans="1:55" ht="24" customHeight="1">
      <c r="A118" s="81">
        <v>115</v>
      </c>
      <c r="B118" s="90" t="s">
        <v>739</v>
      </c>
      <c r="C118" s="104">
        <v>100</v>
      </c>
      <c r="D118" s="104" t="s">
        <v>619</v>
      </c>
      <c r="E118" s="10">
        <v>40</v>
      </c>
      <c r="F118" s="166">
        <v>18849</v>
      </c>
      <c r="G118" s="167">
        <v>1</v>
      </c>
      <c r="H118" s="166">
        <v>1</v>
      </c>
      <c r="I118" s="168" t="s">
        <v>3135</v>
      </c>
      <c r="J118" s="167">
        <v>1.9890000000000001</v>
      </c>
      <c r="K118" s="169">
        <v>40</v>
      </c>
      <c r="L118" s="170">
        <v>79.56</v>
      </c>
      <c r="M118" s="188" t="s">
        <v>2508</v>
      </c>
      <c r="N118" s="198" t="s">
        <v>2509</v>
      </c>
      <c r="O118" s="198"/>
      <c r="P118" s="247">
        <v>6697</v>
      </c>
      <c r="Q118" s="167" t="s">
        <v>619</v>
      </c>
      <c r="R118" s="166">
        <v>1</v>
      </c>
      <c r="S118" s="248" t="s">
        <v>3158</v>
      </c>
      <c r="T118" s="167">
        <v>2.65</v>
      </c>
      <c r="U118" s="169">
        <v>40</v>
      </c>
      <c r="V118" s="170">
        <v>106</v>
      </c>
      <c r="W118" s="252" t="s">
        <v>3963</v>
      </c>
      <c r="X118" s="253" t="s">
        <v>3964</v>
      </c>
      <c r="Y118" s="253"/>
      <c r="Z118" s="247"/>
      <c r="AA118" s="167"/>
      <c r="AB118" s="166"/>
      <c r="AC118" s="248"/>
      <c r="AD118" s="167"/>
      <c r="AE118" s="169"/>
      <c r="AF118" s="170"/>
      <c r="AG118" s="252"/>
      <c r="AH118" s="252"/>
      <c r="AI118" s="253"/>
      <c r="AJ118" s="199">
        <v>110602870</v>
      </c>
      <c r="AK118" s="200" t="s">
        <v>537</v>
      </c>
      <c r="AL118" s="201">
        <v>1</v>
      </c>
      <c r="AM118" s="168" t="s">
        <v>1288</v>
      </c>
      <c r="AN118" s="195">
        <v>1.6185</v>
      </c>
      <c r="AO118" s="169">
        <v>40</v>
      </c>
      <c r="AP118" s="170">
        <v>64.739999999999995</v>
      </c>
      <c r="AQ118" s="196" t="s">
        <v>2595</v>
      </c>
      <c r="AR118" s="259" t="s">
        <v>1861</v>
      </c>
      <c r="AS118" s="259"/>
      <c r="AT118" s="166">
        <v>67516</v>
      </c>
      <c r="AU118" s="166" t="s">
        <v>619</v>
      </c>
      <c r="AV118" s="166">
        <v>1</v>
      </c>
      <c r="AW118" s="168" t="s">
        <v>3158</v>
      </c>
      <c r="AX118" s="167">
        <v>1.6</v>
      </c>
      <c r="AY118" s="169">
        <v>40</v>
      </c>
      <c r="AZ118" s="170">
        <v>64</v>
      </c>
      <c r="BA118" s="188" t="s">
        <v>2748</v>
      </c>
      <c r="BB118" s="189" t="s">
        <v>739</v>
      </c>
      <c r="BC118" s="189" t="s">
        <v>2885</v>
      </c>
    </row>
    <row r="119" spans="1:55" ht="24">
      <c r="A119" s="81">
        <v>116</v>
      </c>
      <c r="B119" s="90" t="s">
        <v>740</v>
      </c>
      <c r="C119" s="104">
        <v>100</v>
      </c>
      <c r="D119" s="104" t="s">
        <v>621</v>
      </c>
      <c r="E119" s="10">
        <v>60</v>
      </c>
      <c r="F119" s="166">
        <v>18154</v>
      </c>
      <c r="G119" s="167">
        <v>1</v>
      </c>
      <c r="H119" s="166">
        <v>1</v>
      </c>
      <c r="I119" s="168" t="s">
        <v>3547</v>
      </c>
      <c r="J119" s="167">
        <v>1.9556</v>
      </c>
      <c r="K119" s="169">
        <v>60</v>
      </c>
      <c r="L119" s="170">
        <v>117.336</v>
      </c>
      <c r="M119" s="188" t="s">
        <v>2508</v>
      </c>
      <c r="N119" s="198" t="s">
        <v>2510</v>
      </c>
      <c r="O119" s="198"/>
      <c r="P119" s="247">
        <v>8064</v>
      </c>
      <c r="Q119" s="167" t="s">
        <v>619</v>
      </c>
      <c r="R119" s="166">
        <v>1</v>
      </c>
      <c r="S119" s="248" t="s">
        <v>3400</v>
      </c>
      <c r="T119" s="167">
        <v>2.04</v>
      </c>
      <c r="U119" s="169">
        <v>60</v>
      </c>
      <c r="V119" s="170">
        <v>122.4</v>
      </c>
      <c r="W119" s="252" t="s">
        <v>3963</v>
      </c>
      <c r="X119" s="253" t="s">
        <v>3964</v>
      </c>
      <c r="Y119" s="253"/>
      <c r="Z119" s="247"/>
      <c r="AA119" s="167"/>
      <c r="AB119" s="166"/>
      <c r="AC119" s="248"/>
      <c r="AD119" s="167"/>
      <c r="AE119" s="169"/>
      <c r="AF119" s="170"/>
      <c r="AG119" s="252"/>
      <c r="AH119" s="252"/>
      <c r="AI119" s="253"/>
      <c r="AJ119" s="199">
        <v>110602900</v>
      </c>
      <c r="AK119" s="200" t="s">
        <v>537</v>
      </c>
      <c r="AL119" s="201">
        <v>1</v>
      </c>
      <c r="AM119" s="168" t="s">
        <v>1305</v>
      </c>
      <c r="AN119" s="195">
        <v>1.4474</v>
      </c>
      <c r="AO119" s="169">
        <v>60</v>
      </c>
      <c r="AP119" s="170">
        <v>86.843999999999994</v>
      </c>
      <c r="AQ119" s="196" t="s">
        <v>2595</v>
      </c>
      <c r="AR119" s="259" t="s">
        <v>2605</v>
      </c>
      <c r="AS119" s="259"/>
      <c r="AT119" s="166">
        <v>30695</v>
      </c>
      <c r="AU119" s="166" t="s">
        <v>621</v>
      </c>
      <c r="AV119" s="166">
        <v>1</v>
      </c>
      <c r="AW119" s="168" t="s">
        <v>1053</v>
      </c>
      <c r="AX119" s="167">
        <v>1.6</v>
      </c>
      <c r="AY119" s="169">
        <v>60</v>
      </c>
      <c r="AZ119" s="170">
        <v>96</v>
      </c>
      <c r="BA119" s="188" t="s">
        <v>2748</v>
      </c>
      <c r="BB119" s="189" t="s">
        <v>740</v>
      </c>
      <c r="BC119" s="189"/>
    </row>
    <row r="120" spans="1:55" ht="24" customHeight="1">
      <c r="A120" s="81">
        <v>117</v>
      </c>
      <c r="B120" s="90" t="s">
        <v>741</v>
      </c>
      <c r="C120" s="104">
        <v>100</v>
      </c>
      <c r="D120" s="104" t="s">
        <v>670</v>
      </c>
      <c r="E120" s="10">
        <v>80</v>
      </c>
      <c r="F120" s="166">
        <v>18618</v>
      </c>
      <c r="G120" s="167">
        <v>1</v>
      </c>
      <c r="H120" s="166">
        <v>1</v>
      </c>
      <c r="I120" s="168" t="s">
        <v>3370</v>
      </c>
      <c r="J120" s="167">
        <v>2.25</v>
      </c>
      <c r="K120" s="169">
        <v>80</v>
      </c>
      <c r="L120" s="170">
        <v>180</v>
      </c>
      <c r="M120" s="188" t="s">
        <v>2508</v>
      </c>
      <c r="N120" s="198" t="s">
        <v>2511</v>
      </c>
      <c r="O120" s="198"/>
      <c r="P120" s="247">
        <v>6493</v>
      </c>
      <c r="Q120" s="167" t="s">
        <v>619</v>
      </c>
      <c r="R120" s="166">
        <v>1</v>
      </c>
      <c r="S120" s="248" t="s">
        <v>3327</v>
      </c>
      <c r="T120" s="167">
        <v>2.04</v>
      </c>
      <c r="U120" s="169">
        <v>80</v>
      </c>
      <c r="V120" s="170">
        <v>163.19999999999999</v>
      </c>
      <c r="W120" s="252" t="s">
        <v>3963</v>
      </c>
      <c r="X120" s="253" t="s">
        <v>3964</v>
      </c>
      <c r="Y120" s="253"/>
      <c r="Z120" s="247"/>
      <c r="AA120" s="167"/>
      <c r="AB120" s="166"/>
      <c r="AC120" s="248"/>
      <c r="AD120" s="167"/>
      <c r="AE120" s="169"/>
      <c r="AF120" s="170"/>
      <c r="AG120" s="252"/>
      <c r="AH120" s="252"/>
      <c r="AI120" s="253"/>
      <c r="AJ120" s="199">
        <v>110422643</v>
      </c>
      <c r="AK120" s="200" t="s">
        <v>537</v>
      </c>
      <c r="AL120" s="201">
        <v>1</v>
      </c>
      <c r="AM120" s="168" t="s">
        <v>379</v>
      </c>
      <c r="AN120" s="195">
        <v>1.841</v>
      </c>
      <c r="AO120" s="169">
        <v>80</v>
      </c>
      <c r="AP120" s="170">
        <v>147.28</v>
      </c>
      <c r="AQ120" s="196" t="s">
        <v>3963</v>
      </c>
      <c r="AR120" s="259" t="s">
        <v>75</v>
      </c>
      <c r="AS120" s="259"/>
      <c r="AT120" s="166">
        <v>45479</v>
      </c>
      <c r="AU120" s="166" t="s">
        <v>670</v>
      </c>
      <c r="AV120" s="166">
        <v>1</v>
      </c>
      <c r="AW120" s="168" t="s">
        <v>1048</v>
      </c>
      <c r="AX120" s="167">
        <v>1.6</v>
      </c>
      <c r="AY120" s="169">
        <v>80</v>
      </c>
      <c r="AZ120" s="170">
        <v>128</v>
      </c>
      <c r="BA120" s="188" t="s">
        <v>2748</v>
      </c>
      <c r="BB120" s="189" t="s">
        <v>741</v>
      </c>
      <c r="BC120" s="189"/>
    </row>
    <row r="121" spans="1:55" ht="24">
      <c r="A121" s="81">
        <v>118</v>
      </c>
      <c r="B121" s="90" t="s">
        <v>742</v>
      </c>
      <c r="C121" s="104">
        <v>100</v>
      </c>
      <c r="D121" s="104" t="s">
        <v>623</v>
      </c>
      <c r="E121" s="10">
        <v>20</v>
      </c>
      <c r="F121" s="166">
        <v>18157</v>
      </c>
      <c r="G121" s="167">
        <v>1</v>
      </c>
      <c r="H121" s="166">
        <v>1</v>
      </c>
      <c r="I121" s="168" t="s">
        <v>3555</v>
      </c>
      <c r="J121" s="167">
        <v>1.9350000000000001</v>
      </c>
      <c r="K121" s="169">
        <v>20</v>
      </c>
      <c r="L121" s="170">
        <v>38.700000000000003</v>
      </c>
      <c r="M121" s="188" t="s">
        <v>2508</v>
      </c>
      <c r="N121" s="198" t="s">
        <v>2512</v>
      </c>
      <c r="O121" s="198"/>
      <c r="P121" s="247">
        <v>8065</v>
      </c>
      <c r="Q121" s="167" t="s">
        <v>619</v>
      </c>
      <c r="R121" s="166">
        <v>1</v>
      </c>
      <c r="S121" s="248" t="s">
        <v>1778</v>
      </c>
      <c r="T121" s="167">
        <v>2.04</v>
      </c>
      <c r="U121" s="169">
        <v>20</v>
      </c>
      <c r="V121" s="170">
        <v>40.799999999999997</v>
      </c>
      <c r="W121" s="252" t="s">
        <v>3963</v>
      </c>
      <c r="X121" s="253" t="s">
        <v>3964</v>
      </c>
      <c r="Y121" s="253"/>
      <c r="Z121" s="247"/>
      <c r="AA121" s="167"/>
      <c r="AB121" s="166"/>
      <c r="AC121" s="248"/>
      <c r="AD121" s="167"/>
      <c r="AE121" s="169"/>
      <c r="AF121" s="170"/>
      <c r="AG121" s="252"/>
      <c r="AH121" s="252"/>
      <c r="AI121" s="253"/>
      <c r="AJ121" s="199">
        <v>110343352</v>
      </c>
      <c r="AK121" s="200" t="s">
        <v>537</v>
      </c>
      <c r="AL121" s="201">
        <v>1</v>
      </c>
      <c r="AM121" s="168" t="s">
        <v>76</v>
      </c>
      <c r="AN121" s="195">
        <v>1.28</v>
      </c>
      <c r="AO121" s="169">
        <v>20</v>
      </c>
      <c r="AP121" s="170">
        <v>25.6</v>
      </c>
      <c r="AQ121" s="196" t="s">
        <v>3963</v>
      </c>
      <c r="AR121" s="259" t="s">
        <v>1856</v>
      </c>
      <c r="AS121" s="259"/>
      <c r="AT121" s="166">
        <v>30172</v>
      </c>
      <c r="AU121" s="166" t="s">
        <v>623</v>
      </c>
      <c r="AV121" s="166">
        <v>1</v>
      </c>
      <c r="AW121" s="168" t="s">
        <v>2851</v>
      </c>
      <c r="AX121" s="167">
        <v>1.6</v>
      </c>
      <c r="AY121" s="169">
        <v>20</v>
      </c>
      <c r="AZ121" s="170">
        <v>32</v>
      </c>
      <c r="BA121" s="188" t="s">
        <v>2748</v>
      </c>
      <c r="BB121" s="189" t="s">
        <v>742</v>
      </c>
      <c r="BC121" s="189"/>
    </row>
    <row r="122" spans="1:55" ht="24" customHeight="1">
      <c r="A122" s="81">
        <v>119</v>
      </c>
      <c r="B122" s="90" t="s">
        <v>743</v>
      </c>
      <c r="C122" s="104">
        <v>100</v>
      </c>
      <c r="D122" s="104" t="s">
        <v>619</v>
      </c>
      <c r="E122" s="10">
        <v>5</v>
      </c>
      <c r="F122" s="166">
        <v>18199</v>
      </c>
      <c r="G122" s="167">
        <v>1</v>
      </c>
      <c r="H122" s="166">
        <v>1</v>
      </c>
      <c r="I122" s="168" t="s">
        <v>3135</v>
      </c>
      <c r="J122" s="167">
        <v>2.1861000000000002</v>
      </c>
      <c r="K122" s="169">
        <v>5</v>
      </c>
      <c r="L122" s="170">
        <v>10.9305</v>
      </c>
      <c r="M122" s="188" t="s">
        <v>2508</v>
      </c>
      <c r="N122" s="198" t="s">
        <v>2513</v>
      </c>
      <c r="O122" s="198"/>
      <c r="P122" s="247">
        <v>8079</v>
      </c>
      <c r="Q122" s="167" t="s">
        <v>619</v>
      </c>
      <c r="R122" s="166">
        <v>1</v>
      </c>
      <c r="S122" s="248" t="s">
        <v>3158</v>
      </c>
      <c r="T122" s="167">
        <v>2.04</v>
      </c>
      <c r="U122" s="169">
        <v>5</v>
      </c>
      <c r="V122" s="170">
        <v>10.199999999999999</v>
      </c>
      <c r="W122" s="252" t="s">
        <v>3963</v>
      </c>
      <c r="X122" s="253" t="s">
        <v>3964</v>
      </c>
      <c r="Y122" s="253"/>
      <c r="Z122" s="247"/>
      <c r="AA122" s="167"/>
      <c r="AB122" s="166"/>
      <c r="AC122" s="248"/>
      <c r="AD122" s="167"/>
      <c r="AE122" s="169"/>
      <c r="AF122" s="170"/>
      <c r="AG122" s="252"/>
      <c r="AH122" s="252"/>
      <c r="AI122" s="253"/>
      <c r="AJ122" s="199">
        <v>110343387</v>
      </c>
      <c r="AK122" s="200" t="s">
        <v>537</v>
      </c>
      <c r="AL122" s="201">
        <v>1</v>
      </c>
      <c r="AM122" s="168" t="s">
        <v>1288</v>
      </c>
      <c r="AN122" s="195">
        <v>1.53</v>
      </c>
      <c r="AO122" s="169">
        <v>5</v>
      </c>
      <c r="AP122" s="170">
        <v>7.65</v>
      </c>
      <c r="AQ122" s="196" t="s">
        <v>3963</v>
      </c>
      <c r="AR122" s="259" t="s">
        <v>1854</v>
      </c>
      <c r="AS122" s="259"/>
      <c r="AT122" s="166">
        <v>64702</v>
      </c>
      <c r="AU122" s="166" t="s">
        <v>619</v>
      </c>
      <c r="AV122" s="166">
        <v>1</v>
      </c>
      <c r="AW122" s="168" t="s">
        <v>3158</v>
      </c>
      <c r="AX122" s="167">
        <v>1.6</v>
      </c>
      <c r="AY122" s="169">
        <v>5</v>
      </c>
      <c r="AZ122" s="170">
        <v>8</v>
      </c>
      <c r="BA122" s="188" t="s">
        <v>2748</v>
      </c>
      <c r="BB122" s="189" t="s">
        <v>743</v>
      </c>
      <c r="BC122" s="189"/>
    </row>
    <row r="123" spans="1:55" ht="24">
      <c r="A123" s="81">
        <v>120</v>
      </c>
      <c r="B123" s="90" t="s">
        <v>744</v>
      </c>
      <c r="C123" s="104">
        <v>12</v>
      </c>
      <c r="D123" s="104" t="s">
        <v>619</v>
      </c>
      <c r="E123" s="10">
        <v>25</v>
      </c>
      <c r="F123" s="166">
        <v>18170</v>
      </c>
      <c r="G123" s="167">
        <v>1</v>
      </c>
      <c r="H123" s="166">
        <v>0.83333333333299997</v>
      </c>
      <c r="I123" s="168" t="s">
        <v>3135</v>
      </c>
      <c r="J123" s="167">
        <v>2.65</v>
      </c>
      <c r="K123" s="169">
        <v>30.000000000000998</v>
      </c>
      <c r="L123" s="170">
        <f>J123*K123</f>
        <v>79.500000000002643</v>
      </c>
      <c r="M123" s="188" t="s">
        <v>2514</v>
      </c>
      <c r="N123" s="198" t="s">
        <v>2515</v>
      </c>
      <c r="O123" s="198"/>
      <c r="P123" s="247" t="s">
        <v>1779</v>
      </c>
      <c r="Q123" s="167" t="s">
        <v>1780</v>
      </c>
      <c r="R123" s="166">
        <v>0.83299999999999996</v>
      </c>
      <c r="S123" s="248" t="s">
        <v>1781</v>
      </c>
      <c r="T123" s="167">
        <v>3.5</v>
      </c>
      <c r="U123" s="169">
        <v>30.012004801920771</v>
      </c>
      <c r="V123" s="170">
        <v>105.0420168067227</v>
      </c>
      <c r="W123" s="252" t="s">
        <v>3892</v>
      </c>
      <c r="X123" s="253" t="s">
        <v>1782</v>
      </c>
      <c r="Y123" s="253"/>
      <c r="Z123" s="247"/>
      <c r="AA123" s="167"/>
      <c r="AB123" s="166"/>
      <c r="AC123" s="248"/>
      <c r="AD123" s="167"/>
      <c r="AE123" s="169"/>
      <c r="AF123" s="170"/>
      <c r="AG123" s="252"/>
      <c r="AH123" s="252"/>
      <c r="AI123" s="253"/>
      <c r="AJ123" s="199">
        <v>250104516</v>
      </c>
      <c r="AK123" s="200" t="s">
        <v>537</v>
      </c>
      <c r="AL123" s="201">
        <v>1</v>
      </c>
      <c r="AM123" s="168" t="s">
        <v>1288</v>
      </c>
      <c r="AN123" s="195">
        <v>2.9396</v>
      </c>
      <c r="AO123" s="169">
        <v>25</v>
      </c>
      <c r="AP123" s="170">
        <v>73.489999999999995</v>
      </c>
      <c r="AQ123" s="196" t="s">
        <v>45</v>
      </c>
      <c r="AR123" s="259" t="s">
        <v>77</v>
      </c>
      <c r="AS123" s="259"/>
      <c r="AT123" s="166">
        <v>64599</v>
      </c>
      <c r="AU123" s="166" t="s">
        <v>619</v>
      </c>
      <c r="AV123" s="166">
        <v>1</v>
      </c>
      <c r="AW123" s="168" t="s">
        <v>3158</v>
      </c>
      <c r="AX123" s="167">
        <v>2.9249999999999998</v>
      </c>
      <c r="AY123" s="169">
        <v>25</v>
      </c>
      <c r="AZ123" s="170">
        <v>73.125</v>
      </c>
      <c r="BA123" s="188" t="s">
        <v>2608</v>
      </c>
      <c r="BB123" s="189" t="s">
        <v>744</v>
      </c>
      <c r="BC123" s="189"/>
    </row>
    <row r="124" spans="1:55" ht="36">
      <c r="A124" s="81">
        <v>121</v>
      </c>
      <c r="B124" s="90" t="s">
        <v>624</v>
      </c>
      <c r="C124" s="104">
        <v>4</v>
      </c>
      <c r="D124" s="104" t="s">
        <v>619</v>
      </c>
      <c r="E124" s="10">
        <v>20</v>
      </c>
      <c r="F124" s="166">
        <v>18828</v>
      </c>
      <c r="G124" s="167">
        <v>1</v>
      </c>
      <c r="H124" s="166">
        <v>1</v>
      </c>
      <c r="I124" s="168" t="s">
        <v>3135</v>
      </c>
      <c r="J124" s="167">
        <v>3.2048000000000001</v>
      </c>
      <c r="K124" s="169">
        <v>20</v>
      </c>
      <c r="L124" s="170">
        <v>64.096000000000004</v>
      </c>
      <c r="M124" s="188" t="s">
        <v>2514</v>
      </c>
      <c r="N124" s="198" t="s">
        <v>2516</v>
      </c>
      <c r="O124" s="198"/>
      <c r="P124" s="247" t="s">
        <v>1783</v>
      </c>
      <c r="Q124" s="167" t="s">
        <v>3858</v>
      </c>
      <c r="R124" s="166">
        <v>1.5</v>
      </c>
      <c r="S124" s="248" t="s">
        <v>3399</v>
      </c>
      <c r="T124" s="167">
        <v>2.25</v>
      </c>
      <c r="U124" s="169">
        <v>13.333333333333334</v>
      </c>
      <c r="V124" s="170">
        <v>30</v>
      </c>
      <c r="W124" s="252" t="s">
        <v>3915</v>
      </c>
      <c r="X124" s="253" t="s">
        <v>1784</v>
      </c>
      <c r="Y124" s="253"/>
      <c r="Z124" s="247"/>
      <c r="AA124" s="167"/>
      <c r="AB124" s="166"/>
      <c r="AC124" s="248"/>
      <c r="AD124" s="167"/>
      <c r="AE124" s="169"/>
      <c r="AF124" s="170"/>
      <c r="AG124" s="252"/>
      <c r="AH124" s="252"/>
      <c r="AI124" s="253"/>
      <c r="AJ124" s="199">
        <v>150164696</v>
      </c>
      <c r="AK124" s="200" t="s">
        <v>537</v>
      </c>
      <c r="AL124" s="201">
        <v>3.0003000000000002</v>
      </c>
      <c r="AM124" s="168" t="s">
        <v>1288</v>
      </c>
      <c r="AN124" s="195">
        <v>2.3315000000000001</v>
      </c>
      <c r="AO124" s="169">
        <v>6.6660000666600006</v>
      </c>
      <c r="AP124" s="170">
        <v>15.541779155417792</v>
      </c>
      <c r="AQ124" s="196" t="s">
        <v>45</v>
      </c>
      <c r="AR124" s="259" t="s">
        <v>78</v>
      </c>
      <c r="AS124" s="259"/>
      <c r="AT124" s="166">
        <v>76217</v>
      </c>
      <c r="AU124" s="166" t="s">
        <v>619</v>
      </c>
      <c r="AV124" s="166">
        <v>1</v>
      </c>
      <c r="AW124" s="168" t="s">
        <v>3158</v>
      </c>
      <c r="AX124" s="167">
        <v>2.4819999999999998</v>
      </c>
      <c r="AY124" s="169">
        <v>20</v>
      </c>
      <c r="AZ124" s="170">
        <v>49.64</v>
      </c>
      <c r="BA124" s="188" t="s">
        <v>2608</v>
      </c>
      <c r="BB124" s="189" t="s">
        <v>624</v>
      </c>
      <c r="BC124" s="189"/>
    </row>
    <row r="125" spans="1:55" ht="36">
      <c r="A125" s="81">
        <v>122</v>
      </c>
      <c r="B125" s="90" t="s">
        <v>3781</v>
      </c>
      <c r="C125" s="104">
        <v>1</v>
      </c>
      <c r="D125" s="104" t="s">
        <v>583</v>
      </c>
      <c r="E125" s="10">
        <v>8</v>
      </c>
      <c r="F125" s="166">
        <v>18345</v>
      </c>
      <c r="G125" s="167">
        <v>1</v>
      </c>
      <c r="H125" s="166">
        <v>1</v>
      </c>
      <c r="I125" s="168" t="s">
        <v>3366</v>
      </c>
      <c r="J125" s="167">
        <v>7.452</v>
      </c>
      <c r="K125" s="169">
        <v>8</v>
      </c>
      <c r="L125" s="170">
        <v>59.616</v>
      </c>
      <c r="M125" s="188" t="s">
        <v>2422</v>
      </c>
      <c r="N125" s="198" t="s">
        <v>2517</v>
      </c>
      <c r="O125" s="198"/>
      <c r="P125" s="247" t="s">
        <v>830</v>
      </c>
      <c r="Q125" s="167" t="s">
        <v>583</v>
      </c>
      <c r="R125" s="166">
        <v>1</v>
      </c>
      <c r="S125" s="248" t="s">
        <v>3329</v>
      </c>
      <c r="T125" s="167">
        <v>6.16</v>
      </c>
      <c r="U125" s="169">
        <v>8</v>
      </c>
      <c r="V125" s="170">
        <v>49.28</v>
      </c>
      <c r="W125" s="252" t="s">
        <v>3889</v>
      </c>
      <c r="X125" s="253" t="s">
        <v>3965</v>
      </c>
      <c r="Y125" s="253"/>
      <c r="Z125" s="247"/>
      <c r="AA125" s="167"/>
      <c r="AB125" s="166"/>
      <c r="AC125" s="248"/>
      <c r="AD125" s="167"/>
      <c r="AE125" s="169"/>
      <c r="AF125" s="170"/>
      <c r="AG125" s="252"/>
      <c r="AH125" s="252"/>
      <c r="AI125" s="253"/>
      <c r="AJ125" s="199">
        <v>150192789</v>
      </c>
      <c r="AK125" s="200" t="s">
        <v>2201</v>
      </c>
      <c r="AL125" s="201">
        <v>1</v>
      </c>
      <c r="AM125" s="168" t="s">
        <v>1901</v>
      </c>
      <c r="AN125" s="195">
        <v>7.9581999999999997</v>
      </c>
      <c r="AO125" s="169">
        <v>8</v>
      </c>
      <c r="AP125" s="170">
        <v>63.665599999999998</v>
      </c>
      <c r="AQ125" s="196" t="s">
        <v>3889</v>
      </c>
      <c r="AR125" s="259" t="s">
        <v>79</v>
      </c>
      <c r="AS125" s="259"/>
      <c r="AT125" s="166">
        <v>96370</v>
      </c>
      <c r="AU125" s="166" t="s">
        <v>583</v>
      </c>
      <c r="AV125" s="166">
        <v>1</v>
      </c>
      <c r="AW125" s="168" t="s">
        <v>3329</v>
      </c>
      <c r="AX125" s="167">
        <v>7.5140000000000002</v>
      </c>
      <c r="AY125" s="169">
        <v>8</v>
      </c>
      <c r="AZ125" s="170">
        <v>60.112000000000002</v>
      </c>
      <c r="BA125" s="188" t="s">
        <v>2711</v>
      </c>
      <c r="BB125" s="189" t="s">
        <v>2749</v>
      </c>
      <c r="BC125" s="189"/>
    </row>
    <row r="126" spans="1:55" ht="25.5" customHeight="1">
      <c r="A126" s="81">
        <v>123</v>
      </c>
      <c r="B126" s="90" t="s">
        <v>3782</v>
      </c>
      <c r="C126" s="104">
        <v>1</v>
      </c>
      <c r="D126" s="90" t="s">
        <v>583</v>
      </c>
      <c r="E126" s="10">
        <v>30</v>
      </c>
      <c r="F126" s="166">
        <v>18463</v>
      </c>
      <c r="G126" s="167">
        <v>1</v>
      </c>
      <c r="H126" s="166">
        <v>1</v>
      </c>
      <c r="I126" s="168" t="s">
        <v>3540</v>
      </c>
      <c r="J126" s="167">
        <v>29.639399999999998</v>
      </c>
      <c r="K126" s="169">
        <v>30</v>
      </c>
      <c r="L126" s="170">
        <v>889.1819999999999</v>
      </c>
      <c r="M126" s="188" t="s">
        <v>2422</v>
      </c>
      <c r="N126" s="198" t="s">
        <v>2518</v>
      </c>
      <c r="O126" s="198"/>
      <c r="P126" s="247" t="s">
        <v>831</v>
      </c>
      <c r="Q126" s="167" t="s">
        <v>619</v>
      </c>
      <c r="R126" s="166">
        <v>1</v>
      </c>
      <c r="S126" s="248" t="s">
        <v>3420</v>
      </c>
      <c r="T126" s="167">
        <v>23.32</v>
      </c>
      <c r="U126" s="169">
        <v>30</v>
      </c>
      <c r="V126" s="170">
        <v>699.6</v>
      </c>
      <c r="W126" s="252" t="s">
        <v>3889</v>
      </c>
      <c r="X126" s="253" t="s">
        <v>1785</v>
      </c>
      <c r="Y126" s="253"/>
      <c r="Z126" s="247"/>
      <c r="AA126" s="167"/>
      <c r="AB126" s="166"/>
      <c r="AC126" s="248"/>
      <c r="AD126" s="167"/>
      <c r="AE126" s="169"/>
      <c r="AF126" s="170"/>
      <c r="AG126" s="252"/>
      <c r="AH126" s="252"/>
      <c r="AI126" s="253"/>
      <c r="AJ126" s="199">
        <v>150193513</v>
      </c>
      <c r="AK126" s="200" t="s">
        <v>2201</v>
      </c>
      <c r="AL126" s="201">
        <v>1</v>
      </c>
      <c r="AM126" s="168" t="s">
        <v>1275</v>
      </c>
      <c r="AN126" s="195">
        <v>26.633099999999999</v>
      </c>
      <c r="AO126" s="169">
        <v>30</v>
      </c>
      <c r="AP126" s="170">
        <v>798.99299999999994</v>
      </c>
      <c r="AQ126" s="196" t="s">
        <v>3889</v>
      </c>
      <c r="AR126" s="259" t="s">
        <v>80</v>
      </c>
      <c r="AS126" s="259"/>
      <c r="AT126" s="166">
        <v>35469</v>
      </c>
      <c r="AU126" s="166" t="s">
        <v>583</v>
      </c>
      <c r="AV126" s="166">
        <v>1</v>
      </c>
      <c r="AW126" s="168" t="s">
        <v>1045</v>
      </c>
      <c r="AX126" s="167">
        <v>26.133400000000002</v>
      </c>
      <c r="AY126" s="169">
        <v>30</v>
      </c>
      <c r="AZ126" s="170">
        <v>784.00200000000007</v>
      </c>
      <c r="BA126" s="188" t="s">
        <v>2711</v>
      </c>
      <c r="BB126" s="189" t="s">
        <v>2750</v>
      </c>
      <c r="BC126" s="189"/>
    </row>
    <row r="127" spans="1:55" ht="38.25">
      <c r="A127" s="81">
        <v>124</v>
      </c>
      <c r="B127" s="90" t="s">
        <v>2237</v>
      </c>
      <c r="C127" s="104">
        <v>100</v>
      </c>
      <c r="D127" s="90" t="s">
        <v>670</v>
      </c>
      <c r="E127" s="10">
        <v>400</v>
      </c>
      <c r="F127" s="166">
        <v>33338</v>
      </c>
      <c r="G127" s="167">
        <v>1</v>
      </c>
      <c r="H127" s="166">
        <v>1.2</v>
      </c>
      <c r="I127" s="168" t="s">
        <v>3370</v>
      </c>
      <c r="J127" s="167">
        <v>2.8542999999999998</v>
      </c>
      <c r="K127" s="169">
        <v>333.33333333333297</v>
      </c>
      <c r="L127" s="170">
        <f>J127*K127</f>
        <v>951.43333333333226</v>
      </c>
      <c r="M127" s="188" t="s">
        <v>2519</v>
      </c>
      <c r="N127" s="198" t="s">
        <v>2520</v>
      </c>
      <c r="O127" s="198"/>
      <c r="P127" s="247" t="s">
        <v>832</v>
      </c>
      <c r="Q127" s="167" t="s">
        <v>833</v>
      </c>
      <c r="R127" s="166">
        <v>4.5</v>
      </c>
      <c r="S127" s="248" t="s">
        <v>1786</v>
      </c>
      <c r="T127" s="167">
        <v>27.82</v>
      </c>
      <c r="U127" s="169">
        <v>88.888888888888886</v>
      </c>
      <c r="V127" s="170">
        <v>2472.8888888888887</v>
      </c>
      <c r="W127" s="252" t="s">
        <v>3426</v>
      </c>
      <c r="X127" s="253" t="s">
        <v>1787</v>
      </c>
      <c r="Y127" s="253"/>
      <c r="Z127" s="247"/>
      <c r="AA127" s="167"/>
      <c r="AB127" s="166"/>
      <c r="AC127" s="248"/>
      <c r="AD127" s="167"/>
      <c r="AE127" s="169"/>
      <c r="AF127" s="170"/>
      <c r="AG127" s="252"/>
      <c r="AH127" s="252"/>
      <c r="AI127" s="253"/>
      <c r="AJ127" s="199">
        <v>150199651</v>
      </c>
      <c r="AK127" s="200" t="s">
        <v>537</v>
      </c>
      <c r="AL127" s="201">
        <v>1.49993</v>
      </c>
      <c r="AM127" s="168" t="s">
        <v>379</v>
      </c>
      <c r="AN127" s="195">
        <v>4.1012000000000004</v>
      </c>
      <c r="AO127" s="169">
        <v>266.67911169187897</v>
      </c>
      <c r="AP127" s="170">
        <v>1093.7043728707342</v>
      </c>
      <c r="AQ127" s="196" t="s">
        <v>2653</v>
      </c>
      <c r="AR127" s="259" t="s">
        <v>3126</v>
      </c>
      <c r="AS127" s="259"/>
      <c r="AT127" s="166">
        <v>54075</v>
      </c>
      <c r="AU127" s="166" t="s">
        <v>670</v>
      </c>
      <c r="AV127" s="166">
        <v>1.5</v>
      </c>
      <c r="AW127" s="168" t="s">
        <v>1048</v>
      </c>
      <c r="AX127" s="167">
        <v>3.0779999999999998</v>
      </c>
      <c r="AY127" s="169">
        <v>266.66666666666669</v>
      </c>
      <c r="AZ127" s="170">
        <v>820.8</v>
      </c>
      <c r="BA127" s="188" t="s">
        <v>2704</v>
      </c>
      <c r="BB127" s="189" t="s">
        <v>2751</v>
      </c>
      <c r="BC127" s="189"/>
    </row>
    <row r="128" spans="1:55" ht="36">
      <c r="A128" s="81">
        <v>125</v>
      </c>
      <c r="B128" s="90" t="s">
        <v>2238</v>
      </c>
      <c r="C128" s="104">
        <v>100</v>
      </c>
      <c r="D128" s="90" t="s">
        <v>4120</v>
      </c>
      <c r="E128" s="10">
        <v>12</v>
      </c>
      <c r="F128" s="166">
        <v>33339</v>
      </c>
      <c r="G128" s="167">
        <v>1</v>
      </c>
      <c r="H128" s="166">
        <v>1.2</v>
      </c>
      <c r="I128" s="168" t="s">
        <v>3556</v>
      </c>
      <c r="J128" s="167">
        <v>3.1196999999999999</v>
      </c>
      <c r="K128" s="169">
        <v>10</v>
      </c>
      <c r="L128" s="170">
        <f>J128*K128</f>
        <v>31.196999999999999</v>
      </c>
      <c r="M128" s="188" t="s">
        <v>2519</v>
      </c>
      <c r="N128" s="198" t="s">
        <v>2521</v>
      </c>
      <c r="O128" s="198"/>
      <c r="P128" s="247" t="s">
        <v>1788</v>
      </c>
      <c r="Q128" s="167" t="s">
        <v>1789</v>
      </c>
      <c r="R128" s="166">
        <v>5.4</v>
      </c>
      <c r="S128" s="248" t="s">
        <v>1790</v>
      </c>
      <c r="T128" s="167">
        <v>36.49</v>
      </c>
      <c r="U128" s="169">
        <v>2.2222222222222219</v>
      </c>
      <c r="V128" s="170">
        <v>81.088888888888874</v>
      </c>
      <c r="W128" s="252" t="s">
        <v>3426</v>
      </c>
      <c r="X128" s="253" t="s">
        <v>3966</v>
      </c>
      <c r="Y128" s="253"/>
      <c r="Z128" s="247"/>
      <c r="AA128" s="167"/>
      <c r="AB128" s="166"/>
      <c r="AC128" s="248"/>
      <c r="AD128" s="167"/>
      <c r="AE128" s="169"/>
      <c r="AF128" s="170"/>
      <c r="AG128" s="252"/>
      <c r="AH128" s="252"/>
      <c r="AI128" s="253"/>
      <c r="AJ128" s="199">
        <v>150199643</v>
      </c>
      <c r="AK128" s="200" t="s">
        <v>537</v>
      </c>
      <c r="AL128" s="201">
        <v>1.49993</v>
      </c>
      <c r="AM128" s="168" t="s">
        <v>1543</v>
      </c>
      <c r="AN128" s="195">
        <v>5.3550000000000004</v>
      </c>
      <c r="AO128" s="169">
        <v>8.0003733507563695</v>
      </c>
      <c r="AP128" s="170">
        <v>42.841999293300361</v>
      </c>
      <c r="AQ128" s="196" t="s">
        <v>2653</v>
      </c>
      <c r="AR128" s="259" t="s">
        <v>3131</v>
      </c>
      <c r="AS128" s="259"/>
      <c r="AT128" s="166">
        <v>15027</v>
      </c>
      <c r="AU128" s="166" t="s">
        <v>4120</v>
      </c>
      <c r="AV128" s="166">
        <v>1.5</v>
      </c>
      <c r="AW128" s="168" t="s">
        <v>1544</v>
      </c>
      <c r="AX128" s="167">
        <v>3.7319999999999998</v>
      </c>
      <c r="AY128" s="169">
        <v>8</v>
      </c>
      <c r="AZ128" s="170">
        <v>29.855999999999998</v>
      </c>
      <c r="BA128" s="188" t="s">
        <v>2704</v>
      </c>
      <c r="BB128" s="189" t="s">
        <v>2751</v>
      </c>
      <c r="BC128" s="189"/>
    </row>
    <row r="129" spans="1:55" ht="24">
      <c r="A129" s="81">
        <v>126</v>
      </c>
      <c r="B129" s="90" t="s">
        <v>2239</v>
      </c>
      <c r="C129" s="104">
        <v>1</v>
      </c>
      <c r="D129" s="104" t="s">
        <v>583</v>
      </c>
      <c r="E129" s="10">
        <v>30</v>
      </c>
      <c r="F129" s="166">
        <v>18560</v>
      </c>
      <c r="G129" s="167">
        <v>1</v>
      </c>
      <c r="H129" s="166">
        <v>1</v>
      </c>
      <c r="I129" s="168" t="s">
        <v>3366</v>
      </c>
      <c r="J129" s="167">
        <v>7.5255999999999998</v>
      </c>
      <c r="K129" s="169">
        <v>30</v>
      </c>
      <c r="L129" s="170">
        <v>225.768</v>
      </c>
      <c r="M129" s="188" t="s">
        <v>2434</v>
      </c>
      <c r="N129" s="198" t="s">
        <v>2522</v>
      </c>
      <c r="O129" s="198"/>
      <c r="P129" s="247" t="s">
        <v>834</v>
      </c>
      <c r="Q129" s="167" t="s">
        <v>583</v>
      </c>
      <c r="R129" s="166">
        <v>1</v>
      </c>
      <c r="S129" s="248" t="s">
        <v>3329</v>
      </c>
      <c r="T129" s="167">
        <v>8.18</v>
      </c>
      <c r="U129" s="169">
        <v>30</v>
      </c>
      <c r="V129" s="170">
        <v>245.4</v>
      </c>
      <c r="W129" s="252" t="s">
        <v>3426</v>
      </c>
      <c r="X129" s="253" t="s">
        <v>3967</v>
      </c>
      <c r="Y129" s="253"/>
      <c r="Z129" s="247"/>
      <c r="AA129" s="167"/>
      <c r="AB129" s="166"/>
      <c r="AC129" s="248"/>
      <c r="AD129" s="167"/>
      <c r="AE129" s="169"/>
      <c r="AF129" s="170"/>
      <c r="AG129" s="252"/>
      <c r="AH129" s="252"/>
      <c r="AI129" s="253"/>
      <c r="AJ129" s="199">
        <v>431303533</v>
      </c>
      <c r="AK129" s="200" t="s">
        <v>2201</v>
      </c>
      <c r="AL129" s="201">
        <v>1</v>
      </c>
      <c r="AM129" s="168" t="s">
        <v>1901</v>
      </c>
      <c r="AN129" s="195">
        <v>6.5849000000000002</v>
      </c>
      <c r="AO129" s="169">
        <v>30</v>
      </c>
      <c r="AP129" s="170">
        <v>197.547</v>
      </c>
      <c r="AQ129" s="196" t="s">
        <v>2641</v>
      </c>
      <c r="AR129" s="259" t="s">
        <v>1541</v>
      </c>
      <c r="AS129" s="259"/>
      <c r="AT129" s="166">
        <v>33509</v>
      </c>
      <c r="AU129" s="166" t="s">
        <v>583</v>
      </c>
      <c r="AV129" s="166">
        <v>1</v>
      </c>
      <c r="AW129" s="168" t="s">
        <v>3329</v>
      </c>
      <c r="AX129" s="167">
        <v>5.3759999999999994</v>
      </c>
      <c r="AY129" s="169">
        <v>30</v>
      </c>
      <c r="AZ129" s="170">
        <v>161.28</v>
      </c>
      <c r="BA129" s="188" t="s">
        <v>2704</v>
      </c>
      <c r="BB129" s="189" t="s">
        <v>2752</v>
      </c>
      <c r="BC129" s="189"/>
    </row>
    <row r="130" spans="1:55" ht="25.5" customHeight="1">
      <c r="A130" s="81">
        <v>127</v>
      </c>
      <c r="B130" s="90" t="s">
        <v>4313</v>
      </c>
      <c r="C130" s="104">
        <v>1</v>
      </c>
      <c r="D130" s="90" t="s">
        <v>583</v>
      </c>
      <c r="E130" s="10">
        <v>15</v>
      </c>
      <c r="F130" s="166">
        <v>18339</v>
      </c>
      <c r="G130" s="167">
        <v>1</v>
      </c>
      <c r="H130" s="166">
        <v>1</v>
      </c>
      <c r="I130" s="168" t="s">
        <v>3366</v>
      </c>
      <c r="J130" s="167">
        <v>61.233600000000003</v>
      </c>
      <c r="K130" s="169">
        <v>15</v>
      </c>
      <c r="L130" s="170">
        <v>918.50400000000002</v>
      </c>
      <c r="M130" s="188" t="s">
        <v>2413</v>
      </c>
      <c r="N130" s="198" t="s">
        <v>3557</v>
      </c>
      <c r="O130" s="198"/>
      <c r="P130" s="247">
        <v>6452</v>
      </c>
      <c r="Q130" s="167" t="s">
        <v>619</v>
      </c>
      <c r="R130" s="166">
        <v>1</v>
      </c>
      <c r="S130" s="248" t="s">
        <v>3420</v>
      </c>
      <c r="T130" s="167">
        <v>66.55</v>
      </c>
      <c r="U130" s="169">
        <v>15</v>
      </c>
      <c r="V130" s="170">
        <v>998.25</v>
      </c>
      <c r="W130" s="252" t="s">
        <v>3920</v>
      </c>
      <c r="X130" s="253" t="s">
        <v>3968</v>
      </c>
      <c r="Y130" s="253"/>
      <c r="Z130" s="247"/>
      <c r="AA130" s="167"/>
      <c r="AB130" s="166"/>
      <c r="AC130" s="248"/>
      <c r="AD130" s="167"/>
      <c r="AE130" s="169"/>
      <c r="AF130" s="170"/>
      <c r="AG130" s="252"/>
      <c r="AH130" s="252"/>
      <c r="AI130" s="253"/>
      <c r="AJ130" s="199">
        <v>150167253</v>
      </c>
      <c r="AK130" s="200" t="s">
        <v>2201</v>
      </c>
      <c r="AL130" s="201">
        <v>1</v>
      </c>
      <c r="AM130" s="168" t="s">
        <v>1901</v>
      </c>
      <c r="AN130" s="195">
        <v>61.210799999999999</v>
      </c>
      <c r="AO130" s="169">
        <v>15</v>
      </c>
      <c r="AP130" s="170">
        <v>918.16200000000003</v>
      </c>
      <c r="AQ130" s="196" t="s">
        <v>3920</v>
      </c>
      <c r="AR130" s="259" t="s">
        <v>81</v>
      </c>
      <c r="AS130" s="259"/>
      <c r="AT130" s="166">
        <v>16435</v>
      </c>
      <c r="AU130" s="166" t="s">
        <v>583</v>
      </c>
      <c r="AV130" s="166">
        <v>1</v>
      </c>
      <c r="AW130" s="168" t="s">
        <v>3329</v>
      </c>
      <c r="AX130" s="167">
        <v>64.8125</v>
      </c>
      <c r="AY130" s="169">
        <v>15</v>
      </c>
      <c r="AZ130" s="170">
        <v>972.1875</v>
      </c>
      <c r="BA130" s="188" t="s">
        <v>3903</v>
      </c>
      <c r="BB130" s="189" t="s">
        <v>2753</v>
      </c>
      <c r="BC130" s="189"/>
    </row>
    <row r="131" spans="1:55" ht="24">
      <c r="A131" s="81">
        <v>128</v>
      </c>
      <c r="B131" s="90" t="s">
        <v>3078</v>
      </c>
      <c r="C131" s="104">
        <v>10</v>
      </c>
      <c r="D131" s="90" t="s">
        <v>670</v>
      </c>
      <c r="E131" s="10">
        <v>5</v>
      </c>
      <c r="F131" s="166">
        <v>22184</v>
      </c>
      <c r="G131" s="167">
        <v>1</v>
      </c>
      <c r="H131" s="166">
        <v>1</v>
      </c>
      <c r="I131" s="168" t="s">
        <v>3370</v>
      </c>
      <c r="J131" s="167">
        <v>9.5017999999999994</v>
      </c>
      <c r="K131" s="169">
        <v>5</v>
      </c>
      <c r="L131" s="170">
        <v>47.509</v>
      </c>
      <c r="M131" s="188" t="s">
        <v>2454</v>
      </c>
      <c r="N131" s="198" t="s">
        <v>2523</v>
      </c>
      <c r="O131" s="198"/>
      <c r="P131" s="247" t="s">
        <v>835</v>
      </c>
      <c r="Q131" s="167" t="s">
        <v>826</v>
      </c>
      <c r="R131" s="166">
        <v>5</v>
      </c>
      <c r="S131" s="248" t="s">
        <v>1791</v>
      </c>
      <c r="T131" s="167">
        <v>12.32</v>
      </c>
      <c r="U131" s="169">
        <v>1</v>
      </c>
      <c r="V131" s="170">
        <v>12.32</v>
      </c>
      <c r="W131" s="252" t="s">
        <v>3908</v>
      </c>
      <c r="X131" s="253" t="s">
        <v>4327</v>
      </c>
      <c r="Y131" s="253"/>
      <c r="Z131" s="247"/>
      <c r="AA131" s="167"/>
      <c r="AB131" s="166"/>
      <c r="AC131" s="248"/>
      <c r="AD131" s="167"/>
      <c r="AE131" s="169"/>
      <c r="AF131" s="170"/>
      <c r="AG131" s="252"/>
      <c r="AH131" s="252"/>
      <c r="AI131" s="253"/>
      <c r="AJ131" s="199">
        <v>250815021</v>
      </c>
      <c r="AK131" s="200" t="s">
        <v>2201</v>
      </c>
      <c r="AL131" s="201">
        <v>0.1</v>
      </c>
      <c r="AM131" s="168" t="s">
        <v>394</v>
      </c>
      <c r="AN131" s="195">
        <v>0.56579999999999997</v>
      </c>
      <c r="AO131" s="169">
        <v>50</v>
      </c>
      <c r="AP131" s="170">
        <v>28.29</v>
      </c>
      <c r="AQ131" s="196" t="s">
        <v>2655</v>
      </c>
      <c r="AR131" s="259" t="s">
        <v>82</v>
      </c>
      <c r="AS131" s="259"/>
      <c r="AT131" s="166">
        <v>32356</v>
      </c>
      <c r="AU131" s="166" t="s">
        <v>670</v>
      </c>
      <c r="AV131" s="166">
        <f>1/10</f>
        <v>0.1</v>
      </c>
      <c r="AW131" s="168" t="s">
        <v>1048</v>
      </c>
      <c r="AX131" s="167">
        <v>0.55800000000000005</v>
      </c>
      <c r="AY131" s="169">
        <f>5/AV131</f>
        <v>50</v>
      </c>
      <c r="AZ131" s="170">
        <f>AX131*AY131</f>
        <v>27.900000000000002</v>
      </c>
      <c r="BA131" s="188" t="s">
        <v>2702</v>
      </c>
      <c r="BB131" s="189" t="s">
        <v>2754</v>
      </c>
      <c r="BC131" s="189"/>
    </row>
    <row r="132" spans="1:55" ht="25.5" customHeight="1">
      <c r="A132" s="81">
        <v>129</v>
      </c>
      <c r="B132" s="90" t="s">
        <v>2240</v>
      </c>
      <c r="C132" s="104">
        <v>1</v>
      </c>
      <c r="D132" s="104" t="s">
        <v>583</v>
      </c>
      <c r="E132" s="10">
        <v>2</v>
      </c>
      <c r="F132" s="166">
        <v>4035</v>
      </c>
      <c r="G132" s="167">
        <v>1</v>
      </c>
      <c r="H132" s="166">
        <v>1</v>
      </c>
      <c r="I132" s="168" t="s">
        <v>3366</v>
      </c>
      <c r="J132" s="167">
        <v>18.587900000000001</v>
      </c>
      <c r="K132" s="169">
        <v>2</v>
      </c>
      <c r="L132" s="170">
        <v>37.175800000000002</v>
      </c>
      <c r="M132" s="188" t="s">
        <v>2380</v>
      </c>
      <c r="N132" s="198" t="s">
        <v>2524</v>
      </c>
      <c r="O132" s="198"/>
      <c r="P132" s="247" t="s">
        <v>836</v>
      </c>
      <c r="Q132" s="167" t="s">
        <v>583</v>
      </c>
      <c r="R132" s="166">
        <v>1</v>
      </c>
      <c r="S132" s="248" t="s">
        <v>3329</v>
      </c>
      <c r="T132" s="167">
        <v>21.6</v>
      </c>
      <c r="U132" s="169">
        <v>2</v>
      </c>
      <c r="V132" s="170">
        <v>43.2</v>
      </c>
      <c r="W132" s="252" t="s">
        <v>3953</v>
      </c>
      <c r="X132" s="253" t="s">
        <v>4328</v>
      </c>
      <c r="Y132" s="253"/>
      <c r="Z132" s="247"/>
      <c r="AA132" s="167"/>
      <c r="AB132" s="166"/>
      <c r="AC132" s="248"/>
      <c r="AD132" s="167"/>
      <c r="AE132" s="169"/>
      <c r="AF132" s="170"/>
      <c r="AG132" s="252"/>
      <c r="AH132" s="252"/>
      <c r="AI132" s="253"/>
      <c r="AJ132" s="199">
        <v>150829507</v>
      </c>
      <c r="AK132" s="200" t="s">
        <v>2201</v>
      </c>
      <c r="AL132" s="201">
        <v>1</v>
      </c>
      <c r="AM132" s="168" t="s">
        <v>1901</v>
      </c>
      <c r="AN132" s="195">
        <v>16.73</v>
      </c>
      <c r="AO132" s="169">
        <v>2</v>
      </c>
      <c r="AP132" s="170">
        <v>33.46</v>
      </c>
      <c r="AQ132" s="196" t="s">
        <v>3903</v>
      </c>
      <c r="AR132" s="259" t="s">
        <v>83</v>
      </c>
      <c r="AS132" s="259"/>
      <c r="AT132" s="166">
        <v>24488</v>
      </c>
      <c r="AU132" s="166" t="s">
        <v>583</v>
      </c>
      <c r="AV132" s="166">
        <v>1</v>
      </c>
      <c r="AW132" s="168" t="s">
        <v>3329</v>
      </c>
      <c r="AX132" s="167">
        <v>19.395</v>
      </c>
      <c r="AY132" s="169">
        <v>2</v>
      </c>
      <c r="AZ132" s="170">
        <v>38.79</v>
      </c>
      <c r="BA132" s="188" t="s">
        <v>3903</v>
      </c>
      <c r="BB132" s="189" t="s">
        <v>2755</v>
      </c>
      <c r="BC132" s="189"/>
    </row>
    <row r="133" spans="1:55" ht="25.5">
      <c r="A133" s="81">
        <v>130</v>
      </c>
      <c r="B133" s="90" t="s">
        <v>3783</v>
      </c>
      <c r="C133" s="104">
        <v>1</v>
      </c>
      <c r="D133" s="104" t="s">
        <v>583</v>
      </c>
      <c r="E133" s="10">
        <v>2</v>
      </c>
      <c r="F133" s="166">
        <v>520</v>
      </c>
      <c r="G133" s="167">
        <v>1</v>
      </c>
      <c r="H133" s="166">
        <v>1</v>
      </c>
      <c r="I133" s="168" t="s">
        <v>3366</v>
      </c>
      <c r="J133" s="167">
        <v>61.254399999999997</v>
      </c>
      <c r="K133" s="169">
        <v>2</v>
      </c>
      <c r="L133" s="170">
        <v>122.50879999999999</v>
      </c>
      <c r="M133" s="188" t="s">
        <v>2380</v>
      </c>
      <c r="N133" s="198" t="s">
        <v>2525</v>
      </c>
      <c r="O133" s="198"/>
      <c r="P133" s="247" t="s">
        <v>1792</v>
      </c>
      <c r="Q133" s="167" t="s">
        <v>583</v>
      </c>
      <c r="R133" s="166">
        <v>1</v>
      </c>
      <c r="S133" s="248" t="s">
        <v>3329</v>
      </c>
      <c r="T133" s="167">
        <v>5</v>
      </c>
      <c r="U133" s="169">
        <v>2</v>
      </c>
      <c r="V133" s="170">
        <v>10</v>
      </c>
      <c r="W133" s="252" t="s">
        <v>3889</v>
      </c>
      <c r="X133" s="253" t="s">
        <v>1793</v>
      </c>
      <c r="Y133" s="253"/>
      <c r="Z133" s="247"/>
      <c r="AA133" s="167"/>
      <c r="AB133" s="166"/>
      <c r="AC133" s="248"/>
      <c r="AD133" s="167"/>
      <c r="AE133" s="169"/>
      <c r="AF133" s="170"/>
      <c r="AG133" s="252"/>
      <c r="AH133" s="252"/>
      <c r="AI133" s="253"/>
      <c r="AJ133" s="199">
        <v>151103836</v>
      </c>
      <c r="AK133" s="200" t="s">
        <v>2201</v>
      </c>
      <c r="AL133" s="201">
        <v>1</v>
      </c>
      <c r="AM133" s="168" t="s">
        <v>1901</v>
      </c>
      <c r="AN133" s="195">
        <v>59.92</v>
      </c>
      <c r="AO133" s="169">
        <v>2</v>
      </c>
      <c r="AP133" s="170">
        <v>119.84</v>
      </c>
      <c r="AQ133" s="196" t="s">
        <v>1295</v>
      </c>
      <c r="AR133" s="259" t="s">
        <v>84</v>
      </c>
      <c r="AS133" s="259"/>
      <c r="AT133" s="166">
        <v>47334</v>
      </c>
      <c r="AU133" s="166" t="s">
        <v>583</v>
      </c>
      <c r="AV133" s="166">
        <v>1</v>
      </c>
      <c r="AW133" s="168" t="s">
        <v>3329</v>
      </c>
      <c r="AX133" s="167">
        <v>19.350000000000001</v>
      </c>
      <c r="AY133" s="169">
        <v>2</v>
      </c>
      <c r="AZ133" s="170">
        <v>38.700000000000003</v>
      </c>
      <c r="BA133" s="188" t="s">
        <v>3903</v>
      </c>
      <c r="BB133" s="189" t="s">
        <v>2756</v>
      </c>
      <c r="BC133" s="189"/>
    </row>
    <row r="134" spans="1:55" ht="38.25">
      <c r="A134" s="81">
        <v>131</v>
      </c>
      <c r="B134" s="90" t="s">
        <v>3784</v>
      </c>
      <c r="C134" s="104">
        <v>1</v>
      </c>
      <c r="D134" s="104" t="s">
        <v>583</v>
      </c>
      <c r="E134" s="10">
        <v>3</v>
      </c>
      <c r="F134" s="166">
        <v>40493</v>
      </c>
      <c r="G134" s="167">
        <v>1</v>
      </c>
      <c r="H134" s="166">
        <v>1</v>
      </c>
      <c r="I134" s="168" t="s">
        <v>3366</v>
      </c>
      <c r="J134" s="167">
        <v>17.239999999999998</v>
      </c>
      <c r="K134" s="169">
        <v>3</v>
      </c>
      <c r="L134" s="170">
        <v>51.72</v>
      </c>
      <c r="M134" s="188" t="s">
        <v>2380</v>
      </c>
      <c r="N134" s="198" t="s">
        <v>2526</v>
      </c>
      <c r="O134" s="198"/>
      <c r="P134" s="247" t="s">
        <v>1794</v>
      </c>
      <c r="Q134" s="167" t="s">
        <v>583</v>
      </c>
      <c r="R134" s="166">
        <v>1</v>
      </c>
      <c r="S134" s="248" t="s">
        <v>3329</v>
      </c>
      <c r="T134" s="167">
        <v>5</v>
      </c>
      <c r="U134" s="169">
        <v>3</v>
      </c>
      <c r="V134" s="170">
        <v>15</v>
      </c>
      <c r="W134" s="252" t="s">
        <v>3889</v>
      </c>
      <c r="X134" s="253" t="s">
        <v>1793</v>
      </c>
      <c r="Y134" s="253"/>
      <c r="Z134" s="247"/>
      <c r="AA134" s="167"/>
      <c r="AB134" s="166"/>
      <c r="AC134" s="248"/>
      <c r="AD134" s="167"/>
      <c r="AE134" s="169"/>
      <c r="AF134" s="170"/>
      <c r="AG134" s="252"/>
      <c r="AH134" s="252"/>
      <c r="AI134" s="253"/>
      <c r="AJ134" s="199">
        <v>151102783</v>
      </c>
      <c r="AK134" s="200" t="s">
        <v>2201</v>
      </c>
      <c r="AL134" s="201">
        <v>1</v>
      </c>
      <c r="AM134" s="168" t="s">
        <v>1901</v>
      </c>
      <c r="AN134" s="195">
        <v>16.162500000000001</v>
      </c>
      <c r="AO134" s="169">
        <v>3</v>
      </c>
      <c r="AP134" s="170">
        <v>48.487499999999997</v>
      </c>
      <c r="AQ134" s="196" t="s">
        <v>3903</v>
      </c>
      <c r="AR134" s="259" t="s">
        <v>85</v>
      </c>
      <c r="AS134" s="259"/>
      <c r="AT134" s="166">
        <v>57055</v>
      </c>
      <c r="AU134" s="166" t="s">
        <v>583</v>
      </c>
      <c r="AV134" s="166">
        <v>1</v>
      </c>
      <c r="AW134" s="168" t="s">
        <v>3329</v>
      </c>
      <c r="AX134" s="167">
        <v>19.350000000000001</v>
      </c>
      <c r="AY134" s="169">
        <v>3</v>
      </c>
      <c r="AZ134" s="170">
        <v>58.05</v>
      </c>
      <c r="BA134" s="188" t="s">
        <v>3903</v>
      </c>
      <c r="BB134" s="189" t="s">
        <v>912</v>
      </c>
      <c r="BC134" s="189"/>
    </row>
    <row r="135" spans="1:55" ht="25.5">
      <c r="A135" s="81">
        <v>132</v>
      </c>
      <c r="B135" s="90" t="s">
        <v>3785</v>
      </c>
      <c r="C135" s="104">
        <v>1</v>
      </c>
      <c r="D135" s="104" t="s">
        <v>583</v>
      </c>
      <c r="E135" s="10">
        <v>2</v>
      </c>
      <c r="F135" s="166">
        <v>60340</v>
      </c>
      <c r="G135" s="167">
        <v>1</v>
      </c>
      <c r="H135" s="166">
        <v>1</v>
      </c>
      <c r="I135" s="168" t="s">
        <v>3366</v>
      </c>
      <c r="J135" s="167">
        <v>9.6</v>
      </c>
      <c r="K135" s="169">
        <v>2</v>
      </c>
      <c r="L135" s="170">
        <v>19.2</v>
      </c>
      <c r="M135" s="188" t="s">
        <v>2380</v>
      </c>
      <c r="N135" s="198" t="s">
        <v>2527</v>
      </c>
      <c r="O135" s="198"/>
      <c r="P135" s="247" t="s">
        <v>1795</v>
      </c>
      <c r="Q135" s="167" t="s">
        <v>583</v>
      </c>
      <c r="R135" s="166">
        <v>1</v>
      </c>
      <c r="S135" s="248" t="s">
        <v>3329</v>
      </c>
      <c r="T135" s="167">
        <v>5</v>
      </c>
      <c r="U135" s="169">
        <v>2</v>
      </c>
      <c r="V135" s="170">
        <v>10</v>
      </c>
      <c r="W135" s="252" t="s">
        <v>3889</v>
      </c>
      <c r="X135" s="253" t="s">
        <v>1796</v>
      </c>
      <c r="Y135" s="253"/>
      <c r="Z135" s="247"/>
      <c r="AA135" s="167"/>
      <c r="AB135" s="166"/>
      <c r="AC135" s="248"/>
      <c r="AD135" s="167"/>
      <c r="AE135" s="169"/>
      <c r="AF135" s="170"/>
      <c r="AG135" s="252"/>
      <c r="AH135" s="252"/>
      <c r="AI135" s="253"/>
      <c r="AJ135" s="199">
        <v>151102783</v>
      </c>
      <c r="AK135" s="200" t="s">
        <v>2201</v>
      </c>
      <c r="AL135" s="201">
        <v>1</v>
      </c>
      <c r="AM135" s="168" t="s">
        <v>1901</v>
      </c>
      <c r="AN135" s="195">
        <v>16.162500000000001</v>
      </c>
      <c r="AO135" s="169">
        <v>2</v>
      </c>
      <c r="AP135" s="170">
        <v>32.325000000000003</v>
      </c>
      <c r="AQ135" s="196" t="s">
        <v>3903</v>
      </c>
      <c r="AR135" s="259" t="s">
        <v>85</v>
      </c>
      <c r="AS135" s="259"/>
      <c r="AT135" s="166">
        <v>22801</v>
      </c>
      <c r="AU135" s="166" t="s">
        <v>583</v>
      </c>
      <c r="AV135" s="166">
        <v>1</v>
      </c>
      <c r="AW135" s="168" t="s">
        <v>3329</v>
      </c>
      <c r="AX135" s="167">
        <v>19.350000000000001</v>
      </c>
      <c r="AY135" s="169">
        <v>2</v>
      </c>
      <c r="AZ135" s="170">
        <v>38.700000000000003</v>
      </c>
      <c r="BA135" s="188" t="s">
        <v>3903</v>
      </c>
      <c r="BB135" s="189" t="s">
        <v>913</v>
      </c>
      <c r="BC135" s="189"/>
    </row>
    <row r="136" spans="1:55" ht="25.5" customHeight="1">
      <c r="A136" s="81">
        <v>133</v>
      </c>
      <c r="B136" s="90" t="s">
        <v>685</v>
      </c>
      <c r="C136" s="104">
        <v>100</v>
      </c>
      <c r="D136" s="104" t="s">
        <v>619</v>
      </c>
      <c r="E136" s="10">
        <v>30</v>
      </c>
      <c r="F136" s="166">
        <v>22790</v>
      </c>
      <c r="G136" s="167">
        <v>1</v>
      </c>
      <c r="H136" s="166">
        <v>1</v>
      </c>
      <c r="I136" s="168" t="s">
        <v>3135</v>
      </c>
      <c r="J136" s="167">
        <v>7.4142000000000001</v>
      </c>
      <c r="K136" s="169">
        <v>30</v>
      </c>
      <c r="L136" s="170">
        <v>222.42600000000002</v>
      </c>
      <c r="M136" s="188" t="s">
        <v>2465</v>
      </c>
      <c r="N136" s="198" t="s">
        <v>2528</v>
      </c>
      <c r="O136" s="198"/>
      <c r="P136" s="247">
        <v>8842</v>
      </c>
      <c r="Q136" s="167" t="s">
        <v>619</v>
      </c>
      <c r="R136" s="166">
        <v>1</v>
      </c>
      <c r="S136" s="248" t="s">
        <v>3158</v>
      </c>
      <c r="T136" s="167">
        <v>3.11</v>
      </c>
      <c r="U136" s="169">
        <v>30</v>
      </c>
      <c r="V136" s="170">
        <v>93.3</v>
      </c>
      <c r="W136" s="252" t="s">
        <v>530</v>
      </c>
      <c r="X136" s="253" t="s">
        <v>4329</v>
      </c>
      <c r="Y136" s="253"/>
      <c r="Z136" s="247"/>
      <c r="AA136" s="167"/>
      <c r="AB136" s="166"/>
      <c r="AC136" s="248"/>
      <c r="AD136" s="167"/>
      <c r="AE136" s="169"/>
      <c r="AF136" s="170"/>
      <c r="AG136" s="252"/>
      <c r="AH136" s="252"/>
      <c r="AI136" s="253"/>
      <c r="AJ136" s="199">
        <v>111010330</v>
      </c>
      <c r="AK136" s="200" t="s">
        <v>538</v>
      </c>
      <c r="AL136" s="201">
        <v>1</v>
      </c>
      <c r="AM136" s="168" t="s">
        <v>1291</v>
      </c>
      <c r="AN136" s="195">
        <v>1.7771999999999999</v>
      </c>
      <c r="AO136" s="169">
        <v>30</v>
      </c>
      <c r="AP136" s="170">
        <v>53.315999999999995</v>
      </c>
      <c r="AQ136" s="196" t="s">
        <v>1908</v>
      </c>
      <c r="AR136" s="259" t="s">
        <v>272</v>
      </c>
      <c r="AS136" s="259"/>
      <c r="AT136" s="166">
        <v>24390</v>
      </c>
      <c r="AU136" s="166" t="s">
        <v>619</v>
      </c>
      <c r="AV136" s="166">
        <v>1</v>
      </c>
      <c r="AW136" s="168" t="s">
        <v>3158</v>
      </c>
      <c r="AX136" s="167">
        <v>1.9950000000000001</v>
      </c>
      <c r="AY136" s="169">
        <v>30</v>
      </c>
      <c r="AZ136" s="170">
        <v>59.85</v>
      </c>
      <c r="BA136" s="188" t="s">
        <v>2852</v>
      </c>
      <c r="BB136" s="189" t="s">
        <v>2853</v>
      </c>
      <c r="BC136" s="189"/>
    </row>
    <row r="137" spans="1:55" ht="25.5">
      <c r="A137" s="81">
        <v>134</v>
      </c>
      <c r="B137" s="90" t="s">
        <v>686</v>
      </c>
      <c r="C137" s="104">
        <v>100</v>
      </c>
      <c r="D137" s="104" t="s">
        <v>619</v>
      </c>
      <c r="E137" s="10">
        <v>10</v>
      </c>
      <c r="F137" s="166">
        <v>22183</v>
      </c>
      <c r="G137" s="167">
        <v>1</v>
      </c>
      <c r="H137" s="166">
        <v>1</v>
      </c>
      <c r="I137" s="168" t="s">
        <v>3135</v>
      </c>
      <c r="J137" s="167">
        <v>7.3620000000000001</v>
      </c>
      <c r="K137" s="169">
        <v>10</v>
      </c>
      <c r="L137" s="170">
        <v>73.62</v>
      </c>
      <c r="M137" s="188" t="s">
        <v>2465</v>
      </c>
      <c r="N137" s="198" t="s">
        <v>2529</v>
      </c>
      <c r="O137" s="198"/>
      <c r="P137" s="247">
        <v>8842</v>
      </c>
      <c r="Q137" s="167" t="s">
        <v>619</v>
      </c>
      <c r="R137" s="166">
        <v>1</v>
      </c>
      <c r="S137" s="248" t="s">
        <v>3158</v>
      </c>
      <c r="T137" s="167">
        <v>10.130000000000001</v>
      </c>
      <c r="U137" s="169">
        <v>10</v>
      </c>
      <c r="V137" s="170">
        <v>101.3</v>
      </c>
      <c r="W137" s="252" t="s">
        <v>530</v>
      </c>
      <c r="X137" s="253" t="s">
        <v>4329</v>
      </c>
      <c r="Y137" s="253"/>
      <c r="Z137" s="247"/>
      <c r="AA137" s="167"/>
      <c r="AB137" s="166"/>
      <c r="AC137" s="248"/>
      <c r="AD137" s="167"/>
      <c r="AE137" s="169"/>
      <c r="AF137" s="170"/>
      <c r="AG137" s="252"/>
      <c r="AH137" s="252"/>
      <c r="AI137" s="253"/>
      <c r="AJ137" s="199">
        <v>111010276</v>
      </c>
      <c r="AK137" s="200" t="s">
        <v>538</v>
      </c>
      <c r="AL137" s="201">
        <v>1</v>
      </c>
      <c r="AM137" s="168" t="s">
        <v>1291</v>
      </c>
      <c r="AN137" s="195">
        <v>4.6603000000000003</v>
      </c>
      <c r="AO137" s="169">
        <v>10</v>
      </c>
      <c r="AP137" s="170">
        <v>46.603000000000002</v>
      </c>
      <c r="AQ137" s="196" t="s">
        <v>1908</v>
      </c>
      <c r="AR137" s="259" t="s">
        <v>86</v>
      </c>
      <c r="AS137" s="259"/>
      <c r="AT137" s="166">
        <v>80384</v>
      </c>
      <c r="AU137" s="166" t="s">
        <v>619</v>
      </c>
      <c r="AV137" s="166">
        <v>1</v>
      </c>
      <c r="AW137" s="168" t="s">
        <v>3158</v>
      </c>
      <c r="AX137" s="167">
        <v>5.5385</v>
      </c>
      <c r="AY137" s="169">
        <v>10</v>
      </c>
      <c r="AZ137" s="170">
        <v>55.384999999999998</v>
      </c>
      <c r="BA137" s="188" t="s">
        <v>2854</v>
      </c>
      <c r="BB137" s="189" t="s">
        <v>2855</v>
      </c>
      <c r="BC137" s="189"/>
    </row>
    <row r="138" spans="1:55" ht="25.5" customHeight="1">
      <c r="A138" s="81">
        <v>135</v>
      </c>
      <c r="B138" s="90" t="s">
        <v>687</v>
      </c>
      <c r="C138" s="104">
        <v>100</v>
      </c>
      <c r="D138" s="104" t="s">
        <v>619</v>
      </c>
      <c r="E138" s="10">
        <v>20</v>
      </c>
      <c r="F138" s="166">
        <v>22852</v>
      </c>
      <c r="G138" s="167">
        <v>1</v>
      </c>
      <c r="H138" s="166">
        <v>1</v>
      </c>
      <c r="I138" s="168" t="s">
        <v>3135</v>
      </c>
      <c r="J138" s="167">
        <v>1.9226000000000001</v>
      </c>
      <c r="K138" s="169">
        <v>20</v>
      </c>
      <c r="L138" s="170">
        <v>38.451999999999998</v>
      </c>
      <c r="M138" s="188" t="s">
        <v>2465</v>
      </c>
      <c r="N138" s="198" t="s">
        <v>2530</v>
      </c>
      <c r="O138" s="198"/>
      <c r="P138" s="247">
        <v>6208</v>
      </c>
      <c r="Q138" s="167" t="s">
        <v>619</v>
      </c>
      <c r="R138" s="166">
        <v>1</v>
      </c>
      <c r="S138" s="248" t="s">
        <v>3158</v>
      </c>
      <c r="T138" s="167">
        <v>1.202</v>
      </c>
      <c r="U138" s="169">
        <v>20</v>
      </c>
      <c r="V138" s="170">
        <v>24.04</v>
      </c>
      <c r="W138" s="252" t="s">
        <v>530</v>
      </c>
      <c r="X138" s="253" t="s">
        <v>4330</v>
      </c>
      <c r="Y138" s="253"/>
      <c r="Z138" s="247"/>
      <c r="AA138" s="167"/>
      <c r="AB138" s="166"/>
      <c r="AC138" s="248"/>
      <c r="AD138" s="167"/>
      <c r="AE138" s="169"/>
      <c r="AF138" s="170"/>
      <c r="AG138" s="252"/>
      <c r="AH138" s="252"/>
      <c r="AI138" s="253"/>
      <c r="AJ138" s="199">
        <v>111010314</v>
      </c>
      <c r="AK138" s="200" t="s">
        <v>538</v>
      </c>
      <c r="AL138" s="201">
        <v>1</v>
      </c>
      <c r="AM138" s="168" t="s">
        <v>1291</v>
      </c>
      <c r="AN138" s="195">
        <v>0.64139999999999997</v>
      </c>
      <c r="AO138" s="169">
        <v>20</v>
      </c>
      <c r="AP138" s="170">
        <v>12.827999999999999</v>
      </c>
      <c r="AQ138" s="196" t="s">
        <v>1908</v>
      </c>
      <c r="AR138" s="259" t="s">
        <v>268</v>
      </c>
      <c r="AS138" s="259"/>
      <c r="AT138" s="166">
        <v>16444</v>
      </c>
      <c r="AU138" s="166" t="s">
        <v>619</v>
      </c>
      <c r="AV138" s="166">
        <v>1</v>
      </c>
      <c r="AW138" s="168" t="s">
        <v>3158</v>
      </c>
      <c r="AX138" s="167">
        <v>0.58899999999999997</v>
      </c>
      <c r="AY138" s="169">
        <v>20</v>
      </c>
      <c r="AZ138" s="170">
        <v>11.78</v>
      </c>
      <c r="BA138" s="188" t="s">
        <v>2852</v>
      </c>
      <c r="BB138" s="189" t="s">
        <v>2856</v>
      </c>
      <c r="BC138" s="189"/>
    </row>
    <row r="139" spans="1:55" ht="36">
      <c r="A139" s="81">
        <v>136</v>
      </c>
      <c r="B139" s="90" t="s">
        <v>688</v>
      </c>
      <c r="C139" s="104">
        <v>100</v>
      </c>
      <c r="D139" s="104" t="s">
        <v>619</v>
      </c>
      <c r="E139" s="10">
        <v>170</v>
      </c>
      <c r="F139" s="166">
        <v>22050</v>
      </c>
      <c r="G139" s="167">
        <v>1</v>
      </c>
      <c r="H139" s="166">
        <v>1</v>
      </c>
      <c r="I139" s="168" t="s">
        <v>3135</v>
      </c>
      <c r="J139" s="167">
        <v>4.6914999999999996</v>
      </c>
      <c r="K139" s="169">
        <v>170</v>
      </c>
      <c r="L139" s="170">
        <v>797.55499999999995</v>
      </c>
      <c r="M139" s="188" t="s">
        <v>2465</v>
      </c>
      <c r="N139" s="198" t="s">
        <v>2531</v>
      </c>
      <c r="O139" s="198"/>
      <c r="P139" s="247">
        <v>7310</v>
      </c>
      <c r="Q139" s="167" t="s">
        <v>619</v>
      </c>
      <c r="R139" s="166">
        <v>1</v>
      </c>
      <c r="S139" s="248" t="s">
        <v>3158</v>
      </c>
      <c r="T139" s="167">
        <v>2.1059999999999999</v>
      </c>
      <c r="U139" s="169">
        <v>170</v>
      </c>
      <c r="V139" s="170">
        <v>358.02</v>
      </c>
      <c r="W139" s="252" t="s">
        <v>530</v>
      </c>
      <c r="X139" s="253" t="s">
        <v>4331</v>
      </c>
      <c r="Y139" s="253"/>
      <c r="Z139" s="247"/>
      <c r="AA139" s="167"/>
      <c r="AB139" s="166"/>
      <c r="AC139" s="248"/>
      <c r="AD139" s="167"/>
      <c r="AE139" s="169"/>
      <c r="AF139" s="170"/>
      <c r="AG139" s="252"/>
      <c r="AH139" s="252"/>
      <c r="AI139" s="253"/>
      <c r="AJ139" s="199">
        <v>111010322</v>
      </c>
      <c r="AK139" s="200" t="s">
        <v>538</v>
      </c>
      <c r="AL139" s="201">
        <v>1</v>
      </c>
      <c r="AM139" s="168" t="s">
        <v>1291</v>
      </c>
      <c r="AN139" s="195">
        <v>1.0187999999999999</v>
      </c>
      <c r="AO139" s="169">
        <v>170</v>
      </c>
      <c r="AP139" s="170">
        <v>173.196</v>
      </c>
      <c r="AQ139" s="196" t="s">
        <v>1908</v>
      </c>
      <c r="AR139" s="259" t="s">
        <v>270</v>
      </c>
      <c r="AS139" s="259"/>
      <c r="AT139" s="166">
        <v>12196</v>
      </c>
      <c r="AU139" s="166" t="s">
        <v>619</v>
      </c>
      <c r="AV139" s="166">
        <v>1</v>
      </c>
      <c r="AW139" s="168" t="s">
        <v>3158</v>
      </c>
      <c r="AX139" s="167">
        <v>1.1019999999999999</v>
      </c>
      <c r="AY139" s="169">
        <v>170</v>
      </c>
      <c r="AZ139" s="170">
        <v>187.34</v>
      </c>
      <c r="BA139" s="188" t="s">
        <v>2852</v>
      </c>
      <c r="BB139" s="189" t="s">
        <v>2857</v>
      </c>
      <c r="BC139" s="189"/>
    </row>
    <row r="140" spans="1:55" ht="36">
      <c r="A140" s="81">
        <v>137</v>
      </c>
      <c r="B140" s="90" t="s">
        <v>3081</v>
      </c>
      <c r="C140" s="104">
        <v>1</v>
      </c>
      <c r="D140" s="104" t="s">
        <v>583</v>
      </c>
      <c r="E140" s="10">
        <v>90</v>
      </c>
      <c r="F140" s="166">
        <v>46385</v>
      </c>
      <c r="G140" s="167">
        <v>1</v>
      </c>
      <c r="H140" s="166">
        <v>1</v>
      </c>
      <c r="I140" s="168" t="s">
        <v>3366</v>
      </c>
      <c r="J140" s="167">
        <v>3.0937999999999999</v>
      </c>
      <c r="K140" s="169">
        <v>90</v>
      </c>
      <c r="L140" s="170">
        <v>278.44200000000001</v>
      </c>
      <c r="M140" s="188" t="s">
        <v>3558</v>
      </c>
      <c r="N140" s="198" t="s">
        <v>2532</v>
      </c>
      <c r="O140" s="198"/>
      <c r="P140" s="247">
        <v>66010</v>
      </c>
      <c r="Q140" s="167" t="s">
        <v>583</v>
      </c>
      <c r="R140" s="166">
        <v>1</v>
      </c>
      <c r="S140" s="248" t="s">
        <v>3329</v>
      </c>
      <c r="T140" s="167">
        <v>3.72</v>
      </c>
      <c r="U140" s="169">
        <v>90</v>
      </c>
      <c r="V140" s="170">
        <v>334.8</v>
      </c>
      <c r="W140" s="252" t="s">
        <v>4332</v>
      </c>
      <c r="X140" s="253" t="s">
        <v>4333</v>
      </c>
      <c r="Y140" s="253"/>
      <c r="Z140" s="247"/>
      <c r="AA140" s="167"/>
      <c r="AB140" s="166"/>
      <c r="AC140" s="248"/>
      <c r="AD140" s="167"/>
      <c r="AE140" s="169"/>
      <c r="AF140" s="170"/>
      <c r="AG140" s="252"/>
      <c r="AH140" s="252"/>
      <c r="AI140" s="253"/>
      <c r="AJ140" s="199">
        <v>112853986</v>
      </c>
      <c r="AK140" s="200" t="s">
        <v>2201</v>
      </c>
      <c r="AL140" s="201">
        <v>1</v>
      </c>
      <c r="AM140" s="168" t="s">
        <v>1901</v>
      </c>
      <c r="AN140" s="195">
        <v>2.8233000000000001</v>
      </c>
      <c r="AO140" s="169">
        <v>90</v>
      </c>
      <c r="AP140" s="170">
        <v>254.09700000000001</v>
      </c>
      <c r="AQ140" s="196" t="s">
        <v>3289</v>
      </c>
      <c r="AR140" s="259" t="s">
        <v>3290</v>
      </c>
      <c r="AS140" s="259"/>
      <c r="AT140" s="166">
        <v>68708</v>
      </c>
      <c r="AU140" s="166" t="s">
        <v>583</v>
      </c>
      <c r="AV140" s="166">
        <v>1</v>
      </c>
      <c r="AW140" s="168" t="s">
        <v>3329</v>
      </c>
      <c r="AX140" s="167">
        <v>3</v>
      </c>
      <c r="AY140" s="169">
        <v>90</v>
      </c>
      <c r="AZ140" s="170">
        <v>270</v>
      </c>
      <c r="BA140" s="188" t="s">
        <v>2702</v>
      </c>
      <c r="BB140" s="189" t="s">
        <v>3081</v>
      </c>
      <c r="BC140" s="189"/>
    </row>
    <row r="141" spans="1:55" ht="24">
      <c r="A141" s="81">
        <v>138</v>
      </c>
      <c r="B141" s="90" t="s">
        <v>3082</v>
      </c>
      <c r="C141" s="104">
        <v>100</v>
      </c>
      <c r="D141" s="90" t="s">
        <v>569</v>
      </c>
      <c r="E141" s="10">
        <v>100</v>
      </c>
      <c r="F141" s="166">
        <v>22818</v>
      </c>
      <c r="G141" s="167">
        <v>1</v>
      </c>
      <c r="H141" s="166">
        <v>1</v>
      </c>
      <c r="I141" s="168" t="s">
        <v>252</v>
      </c>
      <c r="J141" s="167">
        <v>0.85</v>
      </c>
      <c r="K141" s="169">
        <v>100</v>
      </c>
      <c r="L141" s="170">
        <v>85</v>
      </c>
      <c r="M141" s="188" t="s">
        <v>2533</v>
      </c>
      <c r="N141" s="198" t="s">
        <v>2534</v>
      </c>
      <c r="O141" s="198"/>
      <c r="P141" s="247">
        <v>66113.661120000004</v>
      </c>
      <c r="Q141" s="167" t="s">
        <v>619</v>
      </c>
      <c r="R141" s="166">
        <v>1</v>
      </c>
      <c r="S141" s="248" t="s">
        <v>1797</v>
      </c>
      <c r="T141" s="167">
        <v>1.1200000000000001</v>
      </c>
      <c r="U141" s="169">
        <v>100</v>
      </c>
      <c r="V141" s="170">
        <v>112</v>
      </c>
      <c r="W141" s="252" t="s">
        <v>3908</v>
      </c>
      <c r="X141" s="253" t="s">
        <v>4334</v>
      </c>
      <c r="Y141" s="253"/>
      <c r="Z141" s="247"/>
      <c r="AA141" s="167"/>
      <c r="AB141" s="166"/>
      <c r="AC141" s="248"/>
      <c r="AD141" s="167"/>
      <c r="AE141" s="169"/>
      <c r="AF141" s="170"/>
      <c r="AG141" s="252"/>
      <c r="AH141" s="252"/>
      <c r="AI141" s="253"/>
      <c r="AJ141" s="199">
        <v>112712738</v>
      </c>
      <c r="AK141" s="200" t="s">
        <v>538</v>
      </c>
      <c r="AL141" s="201">
        <v>1</v>
      </c>
      <c r="AM141" s="168" t="s">
        <v>1934</v>
      </c>
      <c r="AN141" s="195">
        <v>0.61119999999999997</v>
      </c>
      <c r="AO141" s="169">
        <v>100</v>
      </c>
      <c r="AP141" s="170">
        <v>61.12</v>
      </c>
      <c r="AQ141" s="196" t="s">
        <v>2645</v>
      </c>
      <c r="AR141" s="259" t="s">
        <v>87</v>
      </c>
      <c r="AS141" s="259"/>
      <c r="AT141" s="166">
        <v>88315</v>
      </c>
      <c r="AU141" s="166" t="s">
        <v>569</v>
      </c>
      <c r="AV141" s="166">
        <v>1</v>
      </c>
      <c r="AW141" s="168" t="s">
        <v>2858</v>
      </c>
      <c r="AX141" s="167">
        <v>2.85</v>
      </c>
      <c r="AY141" s="169">
        <v>100</v>
      </c>
      <c r="AZ141" s="170">
        <v>285</v>
      </c>
      <c r="BA141" s="188" t="s">
        <v>2218</v>
      </c>
      <c r="BB141" s="189" t="s">
        <v>3082</v>
      </c>
      <c r="BC141" s="189"/>
    </row>
    <row r="142" spans="1:55" ht="24" customHeight="1">
      <c r="A142" s="81">
        <v>139</v>
      </c>
      <c r="B142" s="90" t="s">
        <v>626</v>
      </c>
      <c r="C142" s="104">
        <v>100</v>
      </c>
      <c r="D142" s="90" t="s">
        <v>569</v>
      </c>
      <c r="E142" s="10">
        <v>350</v>
      </c>
      <c r="F142" s="166">
        <v>60218</v>
      </c>
      <c r="G142" s="167">
        <v>1</v>
      </c>
      <c r="H142" s="166">
        <v>1</v>
      </c>
      <c r="I142" s="168" t="s">
        <v>252</v>
      </c>
      <c r="J142" s="167">
        <v>0.84</v>
      </c>
      <c r="K142" s="169">
        <v>350</v>
      </c>
      <c r="L142" s="170">
        <v>294</v>
      </c>
      <c r="M142" s="188" t="s">
        <v>2533</v>
      </c>
      <c r="N142" s="198" t="s">
        <v>2535</v>
      </c>
      <c r="O142" s="198"/>
      <c r="P142" s="247">
        <v>8062</v>
      </c>
      <c r="Q142" s="167" t="s">
        <v>619</v>
      </c>
      <c r="R142" s="166">
        <v>1</v>
      </c>
      <c r="S142" s="248" t="s">
        <v>1797</v>
      </c>
      <c r="T142" s="167">
        <v>1.1200000000000001</v>
      </c>
      <c r="U142" s="169">
        <v>350</v>
      </c>
      <c r="V142" s="170">
        <v>392</v>
      </c>
      <c r="W142" s="252" t="s">
        <v>3908</v>
      </c>
      <c r="X142" s="253" t="s">
        <v>4334</v>
      </c>
      <c r="Y142" s="253"/>
      <c r="Z142" s="247"/>
      <c r="AA142" s="167"/>
      <c r="AB142" s="166"/>
      <c r="AC142" s="248"/>
      <c r="AD142" s="167"/>
      <c r="AE142" s="169"/>
      <c r="AF142" s="170"/>
      <c r="AG142" s="252"/>
      <c r="AH142" s="252"/>
      <c r="AI142" s="253"/>
      <c r="AJ142" s="199">
        <v>111205445</v>
      </c>
      <c r="AK142" s="200" t="s">
        <v>538</v>
      </c>
      <c r="AL142" s="201">
        <v>1</v>
      </c>
      <c r="AM142" s="168" t="s">
        <v>1934</v>
      </c>
      <c r="AN142" s="195">
        <v>0.82279999999999998</v>
      </c>
      <c r="AO142" s="169">
        <v>350</v>
      </c>
      <c r="AP142" s="170">
        <v>287.98</v>
      </c>
      <c r="AQ142" s="196" t="s">
        <v>2645</v>
      </c>
      <c r="AR142" s="259" t="s">
        <v>88</v>
      </c>
      <c r="AS142" s="259"/>
      <c r="AT142" s="166">
        <v>39522</v>
      </c>
      <c r="AU142" s="166" t="s">
        <v>569</v>
      </c>
      <c r="AV142" s="166">
        <v>1</v>
      </c>
      <c r="AW142" s="168" t="s">
        <v>2858</v>
      </c>
      <c r="AX142" s="167">
        <v>0.92</v>
      </c>
      <c r="AY142" s="169">
        <v>350</v>
      </c>
      <c r="AZ142" s="170">
        <f>AX142*AY142</f>
        <v>322</v>
      </c>
      <c r="BA142" s="188" t="s">
        <v>2218</v>
      </c>
      <c r="BB142" s="189" t="s">
        <v>626</v>
      </c>
      <c r="BC142" s="189"/>
    </row>
    <row r="143" spans="1:55" ht="24">
      <c r="A143" s="81">
        <v>140</v>
      </c>
      <c r="B143" s="90" t="s">
        <v>3083</v>
      </c>
      <c r="C143" s="104">
        <v>1</v>
      </c>
      <c r="D143" s="105" t="s">
        <v>583</v>
      </c>
      <c r="E143" s="10">
        <v>2</v>
      </c>
      <c r="F143" s="166">
        <v>4097</v>
      </c>
      <c r="G143" s="167">
        <v>1</v>
      </c>
      <c r="H143" s="166">
        <v>1</v>
      </c>
      <c r="I143" s="168" t="s">
        <v>3366</v>
      </c>
      <c r="J143" s="167">
        <v>31.995899999999999</v>
      </c>
      <c r="K143" s="169">
        <v>2</v>
      </c>
      <c r="L143" s="170">
        <v>63.991799999999998</v>
      </c>
      <c r="M143" s="188" t="s">
        <v>2405</v>
      </c>
      <c r="N143" s="198" t="s">
        <v>2536</v>
      </c>
      <c r="O143" s="198"/>
      <c r="P143" s="247" t="s">
        <v>837</v>
      </c>
      <c r="Q143" s="167" t="s">
        <v>583</v>
      </c>
      <c r="R143" s="166">
        <v>1</v>
      </c>
      <c r="S143" s="248" t="s">
        <v>3329</v>
      </c>
      <c r="T143" s="167">
        <v>30.61</v>
      </c>
      <c r="U143" s="169">
        <v>2</v>
      </c>
      <c r="V143" s="170">
        <v>61.22</v>
      </c>
      <c r="W143" s="252" t="s">
        <v>3911</v>
      </c>
      <c r="X143" s="253" t="s">
        <v>4335</v>
      </c>
      <c r="Y143" s="253"/>
      <c r="Z143" s="247"/>
      <c r="AA143" s="167"/>
      <c r="AB143" s="166"/>
      <c r="AC143" s="248"/>
      <c r="AD143" s="167"/>
      <c r="AE143" s="169"/>
      <c r="AF143" s="170"/>
      <c r="AG143" s="252"/>
      <c r="AH143" s="252"/>
      <c r="AI143" s="253"/>
      <c r="AJ143" s="199">
        <v>150173202</v>
      </c>
      <c r="AK143" s="200" t="s">
        <v>2201</v>
      </c>
      <c r="AL143" s="201">
        <v>1</v>
      </c>
      <c r="AM143" s="168" t="s">
        <v>1901</v>
      </c>
      <c r="AN143" s="195">
        <v>32.277500000000003</v>
      </c>
      <c r="AO143" s="169">
        <v>2</v>
      </c>
      <c r="AP143" s="170">
        <v>64.555000000000007</v>
      </c>
      <c r="AQ143" s="196" t="s">
        <v>3911</v>
      </c>
      <c r="AR143" s="259" t="s">
        <v>89</v>
      </c>
      <c r="AS143" s="259"/>
      <c r="AT143" s="166">
        <v>18352</v>
      </c>
      <c r="AU143" s="166" t="s">
        <v>583</v>
      </c>
      <c r="AV143" s="166">
        <v>1</v>
      </c>
      <c r="AW143" s="168" t="s">
        <v>3329</v>
      </c>
      <c r="AX143" s="167">
        <v>36.1</v>
      </c>
      <c r="AY143" s="169">
        <v>2</v>
      </c>
      <c r="AZ143" s="170">
        <v>72.2</v>
      </c>
      <c r="BA143" s="188" t="s">
        <v>3911</v>
      </c>
      <c r="BB143" s="189" t="s">
        <v>3083</v>
      </c>
      <c r="BC143" s="189"/>
    </row>
    <row r="144" spans="1:55" ht="36">
      <c r="A144" s="81">
        <v>141</v>
      </c>
      <c r="B144" s="90" t="s">
        <v>3786</v>
      </c>
      <c r="C144" s="104">
        <v>1</v>
      </c>
      <c r="D144" s="106" t="s">
        <v>583</v>
      </c>
      <c r="E144" s="10">
        <v>50</v>
      </c>
      <c r="F144" s="166">
        <v>44406</v>
      </c>
      <c r="G144" s="167">
        <v>1</v>
      </c>
      <c r="H144" s="166">
        <v>6.6666666666659999</v>
      </c>
      <c r="I144" s="168" t="s">
        <v>3366</v>
      </c>
      <c r="J144" s="167">
        <v>8.5593000000000004</v>
      </c>
      <c r="K144" s="169">
        <f>50/H144</f>
        <v>7.5000000000007496</v>
      </c>
      <c r="L144" s="170">
        <f>J144*K144</f>
        <v>64.194750000006422</v>
      </c>
      <c r="M144" s="188" t="s">
        <v>2495</v>
      </c>
      <c r="N144" s="198" t="s">
        <v>3559</v>
      </c>
      <c r="O144" s="198"/>
      <c r="P144" s="247" t="s">
        <v>838</v>
      </c>
      <c r="Q144" s="167" t="s">
        <v>583</v>
      </c>
      <c r="R144" s="166">
        <v>1</v>
      </c>
      <c r="S144" s="248" t="s">
        <v>3329</v>
      </c>
      <c r="T144" s="167">
        <v>2.27</v>
      </c>
      <c r="U144" s="169">
        <v>50</v>
      </c>
      <c r="V144" s="170">
        <v>113.5</v>
      </c>
      <c r="W144" s="252" t="s">
        <v>4336</v>
      </c>
      <c r="X144" s="253" t="s">
        <v>4337</v>
      </c>
      <c r="Y144" s="253"/>
      <c r="Z144" s="247"/>
      <c r="AA144" s="167"/>
      <c r="AB144" s="166"/>
      <c r="AC144" s="248"/>
      <c r="AD144" s="167"/>
      <c r="AE144" s="169"/>
      <c r="AF144" s="170"/>
      <c r="AG144" s="252"/>
      <c r="AH144" s="252"/>
      <c r="AI144" s="253"/>
      <c r="AJ144" s="199">
        <v>150193203</v>
      </c>
      <c r="AK144" s="200" t="s">
        <v>537</v>
      </c>
      <c r="AL144" s="201">
        <v>1</v>
      </c>
      <c r="AM144" s="168" t="s">
        <v>375</v>
      </c>
      <c r="AN144" s="195">
        <v>1.5209999999999999</v>
      </c>
      <c r="AO144" s="169">
        <v>50</v>
      </c>
      <c r="AP144" s="170">
        <v>76.05</v>
      </c>
      <c r="AQ144" s="196" t="s">
        <v>90</v>
      </c>
      <c r="AR144" s="259" t="s">
        <v>91</v>
      </c>
      <c r="AS144" s="259"/>
      <c r="AT144" s="166">
        <v>38386</v>
      </c>
      <c r="AU144" s="166" t="s">
        <v>583</v>
      </c>
      <c r="AV144" s="166">
        <v>1</v>
      </c>
      <c r="AW144" s="168" t="s">
        <v>3329</v>
      </c>
      <c r="AX144" s="167">
        <v>1.1495</v>
      </c>
      <c r="AY144" s="169">
        <v>50</v>
      </c>
      <c r="AZ144" s="170">
        <v>57.475000000000001</v>
      </c>
      <c r="BA144" s="188" t="s">
        <v>4336</v>
      </c>
      <c r="BB144" s="189" t="s">
        <v>914</v>
      </c>
      <c r="BC144" s="189"/>
    </row>
    <row r="145" spans="1:55" ht="25.5">
      <c r="A145" s="117">
        <v>142</v>
      </c>
      <c r="B145" s="117" t="s">
        <v>3787</v>
      </c>
      <c r="C145" s="244">
        <v>4</v>
      </c>
      <c r="D145" s="245" t="s">
        <v>619</v>
      </c>
      <c r="E145" s="116">
        <v>20</v>
      </c>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c r="AT145" s="191"/>
      <c r="AU145" s="191"/>
      <c r="AV145" s="191"/>
      <c r="AW145" s="191"/>
      <c r="AX145" s="191"/>
      <c r="AY145" s="191"/>
      <c r="AZ145" s="191"/>
      <c r="BA145" s="191"/>
      <c r="BB145" s="191"/>
      <c r="BC145" s="191"/>
    </row>
    <row r="146" spans="1:55" ht="12.75" customHeight="1">
      <c r="A146" s="117">
        <v>143</v>
      </c>
      <c r="B146" s="117" t="s">
        <v>3788</v>
      </c>
      <c r="C146" s="244">
        <v>4</v>
      </c>
      <c r="D146" s="245" t="s">
        <v>619</v>
      </c>
      <c r="E146" s="116">
        <v>20</v>
      </c>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c r="AK146" s="191"/>
      <c r="AL146" s="191"/>
      <c r="AM146" s="191"/>
      <c r="AN146" s="191"/>
      <c r="AO146" s="191"/>
      <c r="AP146" s="191"/>
      <c r="AQ146" s="191"/>
      <c r="AR146" s="191"/>
      <c r="AS146" s="191"/>
      <c r="AT146" s="191"/>
      <c r="AU146" s="191"/>
      <c r="AV146" s="191"/>
      <c r="AW146" s="191"/>
      <c r="AX146" s="191"/>
      <c r="AY146" s="191"/>
      <c r="AZ146" s="191"/>
      <c r="BA146" s="191"/>
      <c r="BB146" s="191"/>
      <c r="BC146" s="191"/>
    </row>
    <row r="147" spans="1:55" ht="25.5">
      <c r="A147" s="81">
        <v>144</v>
      </c>
      <c r="B147" s="90" t="s">
        <v>1608</v>
      </c>
      <c r="C147" s="104">
        <v>4</v>
      </c>
      <c r="D147" s="104" t="s">
        <v>619</v>
      </c>
      <c r="E147" s="10">
        <v>60</v>
      </c>
      <c r="F147" s="166">
        <v>24185</v>
      </c>
      <c r="G147" s="167">
        <v>1</v>
      </c>
      <c r="H147" s="166">
        <v>1</v>
      </c>
      <c r="I147" s="168" t="s">
        <v>3135</v>
      </c>
      <c r="J147" s="167">
        <v>6.7434000000000003</v>
      </c>
      <c r="K147" s="169">
        <v>60</v>
      </c>
      <c r="L147" s="170">
        <v>404.60400000000004</v>
      </c>
      <c r="M147" s="188" t="s">
        <v>2514</v>
      </c>
      <c r="N147" s="198" t="s">
        <v>2537</v>
      </c>
      <c r="O147" s="198"/>
      <c r="P147" s="247" t="s">
        <v>1798</v>
      </c>
      <c r="Q147" s="167" t="s">
        <v>619</v>
      </c>
      <c r="R147" s="166">
        <v>1</v>
      </c>
      <c r="S147" s="248" t="s">
        <v>3158</v>
      </c>
      <c r="T147" s="167">
        <v>5.5</v>
      </c>
      <c r="U147" s="169">
        <v>60</v>
      </c>
      <c r="V147" s="170">
        <v>330</v>
      </c>
      <c r="W147" s="252" t="s">
        <v>3915</v>
      </c>
      <c r="X147" s="253" t="s">
        <v>1799</v>
      </c>
      <c r="Y147" s="253"/>
      <c r="Z147" s="247"/>
      <c r="AA147" s="167"/>
      <c r="AB147" s="166"/>
      <c r="AC147" s="248"/>
      <c r="AD147" s="167"/>
      <c r="AE147" s="169"/>
      <c r="AF147" s="170"/>
      <c r="AG147" s="252"/>
      <c r="AH147" s="252"/>
      <c r="AI147" s="253"/>
      <c r="AJ147" s="199">
        <v>150185413</v>
      </c>
      <c r="AK147" s="200" t="s">
        <v>537</v>
      </c>
      <c r="AL147" s="201">
        <v>1</v>
      </c>
      <c r="AM147" s="168" t="s">
        <v>1288</v>
      </c>
      <c r="AN147" s="195">
        <v>5.4974999999999996</v>
      </c>
      <c r="AO147" s="169">
        <v>60</v>
      </c>
      <c r="AP147" s="170">
        <v>329.85</v>
      </c>
      <c r="AQ147" s="196" t="s">
        <v>45</v>
      </c>
      <c r="AR147" s="259" t="s">
        <v>92</v>
      </c>
      <c r="AS147" s="259"/>
      <c r="AT147" s="166">
        <v>68774</v>
      </c>
      <c r="AU147" s="166" t="s">
        <v>619</v>
      </c>
      <c r="AV147" s="166">
        <v>1</v>
      </c>
      <c r="AW147" s="168" t="s">
        <v>3158</v>
      </c>
      <c r="AX147" s="167">
        <v>4.976</v>
      </c>
      <c r="AY147" s="169">
        <v>60</v>
      </c>
      <c r="AZ147" s="170">
        <v>298.56</v>
      </c>
      <c r="BA147" s="188" t="s">
        <v>2746</v>
      </c>
      <c r="BB147" s="189" t="s">
        <v>915</v>
      </c>
      <c r="BC147" s="189"/>
    </row>
    <row r="148" spans="1:55" ht="25.5" customHeight="1">
      <c r="A148" s="81">
        <v>145</v>
      </c>
      <c r="B148" s="90" t="s">
        <v>1609</v>
      </c>
      <c r="C148" s="104">
        <v>4</v>
      </c>
      <c r="D148" s="104" t="s">
        <v>619</v>
      </c>
      <c r="E148" s="10">
        <v>20</v>
      </c>
      <c r="F148" s="166">
        <v>24017</v>
      </c>
      <c r="G148" s="167">
        <v>1</v>
      </c>
      <c r="H148" s="166">
        <v>1</v>
      </c>
      <c r="I148" s="168" t="s">
        <v>3135</v>
      </c>
      <c r="J148" s="167">
        <v>6.7434000000000003</v>
      </c>
      <c r="K148" s="169">
        <v>20</v>
      </c>
      <c r="L148" s="170">
        <v>134.86799999999999</v>
      </c>
      <c r="M148" s="188" t="s">
        <v>2514</v>
      </c>
      <c r="N148" s="198" t="s">
        <v>2538</v>
      </c>
      <c r="O148" s="198"/>
      <c r="P148" s="247" t="s">
        <v>1800</v>
      </c>
      <c r="Q148" s="167" t="s">
        <v>619</v>
      </c>
      <c r="R148" s="166">
        <v>1</v>
      </c>
      <c r="S148" s="248" t="s">
        <v>3158</v>
      </c>
      <c r="T148" s="167">
        <v>5.5</v>
      </c>
      <c r="U148" s="169">
        <v>20</v>
      </c>
      <c r="V148" s="170">
        <v>110</v>
      </c>
      <c r="W148" s="252" t="s">
        <v>3915</v>
      </c>
      <c r="X148" s="253" t="s">
        <v>1799</v>
      </c>
      <c r="Y148" s="253"/>
      <c r="Z148" s="247"/>
      <c r="AA148" s="167"/>
      <c r="AB148" s="166"/>
      <c r="AC148" s="248"/>
      <c r="AD148" s="167"/>
      <c r="AE148" s="169"/>
      <c r="AF148" s="170"/>
      <c r="AG148" s="252"/>
      <c r="AH148" s="252"/>
      <c r="AI148" s="253"/>
      <c r="AJ148" s="199">
        <v>150157738</v>
      </c>
      <c r="AK148" s="200" t="s">
        <v>537</v>
      </c>
      <c r="AL148" s="201">
        <v>1</v>
      </c>
      <c r="AM148" s="168" t="s">
        <v>1288</v>
      </c>
      <c r="AN148" s="195">
        <v>5.5465</v>
      </c>
      <c r="AO148" s="169">
        <v>20</v>
      </c>
      <c r="AP148" s="170">
        <v>110.93</v>
      </c>
      <c r="AQ148" s="196" t="s">
        <v>45</v>
      </c>
      <c r="AR148" s="259" t="s">
        <v>93</v>
      </c>
      <c r="AS148" s="259"/>
      <c r="AT148" s="166">
        <v>52916</v>
      </c>
      <c r="AU148" s="166" t="s">
        <v>619</v>
      </c>
      <c r="AV148" s="166">
        <v>1</v>
      </c>
      <c r="AW148" s="168" t="s">
        <v>3158</v>
      </c>
      <c r="AX148" s="167">
        <v>4.976</v>
      </c>
      <c r="AY148" s="169">
        <v>20</v>
      </c>
      <c r="AZ148" s="170">
        <v>99.52</v>
      </c>
      <c r="BA148" s="188" t="s">
        <v>2746</v>
      </c>
      <c r="BB148" s="189" t="s">
        <v>916</v>
      </c>
      <c r="BC148" s="189"/>
    </row>
    <row r="149" spans="1:55" ht="25.5">
      <c r="A149" s="81">
        <v>146</v>
      </c>
      <c r="B149" s="90" t="s">
        <v>1610</v>
      </c>
      <c r="C149" s="104">
        <v>4</v>
      </c>
      <c r="D149" s="104" t="s">
        <v>619</v>
      </c>
      <c r="E149" s="10">
        <v>20</v>
      </c>
      <c r="F149" s="166">
        <v>24072</v>
      </c>
      <c r="G149" s="167">
        <v>1</v>
      </c>
      <c r="H149" s="166">
        <v>1</v>
      </c>
      <c r="I149" s="168" t="s">
        <v>3135</v>
      </c>
      <c r="J149" s="167">
        <v>6.7359999999999998</v>
      </c>
      <c r="K149" s="169">
        <v>20</v>
      </c>
      <c r="L149" s="170">
        <v>134.72</v>
      </c>
      <c r="M149" s="188" t="s">
        <v>2514</v>
      </c>
      <c r="N149" s="198" t="s">
        <v>3560</v>
      </c>
      <c r="O149" s="198"/>
      <c r="P149" s="247" t="s">
        <v>1801</v>
      </c>
      <c r="Q149" s="167" t="s">
        <v>619</v>
      </c>
      <c r="R149" s="166">
        <v>1</v>
      </c>
      <c r="S149" s="248" t="s">
        <v>3158</v>
      </c>
      <c r="T149" s="167">
        <v>6.1</v>
      </c>
      <c r="U149" s="169">
        <v>20</v>
      </c>
      <c r="V149" s="170">
        <v>122</v>
      </c>
      <c r="W149" s="252" t="s">
        <v>3915</v>
      </c>
      <c r="X149" s="253" t="s">
        <v>1799</v>
      </c>
      <c r="Y149" s="253"/>
      <c r="Z149" s="247"/>
      <c r="AA149" s="167"/>
      <c r="AB149" s="166"/>
      <c r="AC149" s="248"/>
      <c r="AD149" s="167"/>
      <c r="AE149" s="169"/>
      <c r="AF149" s="170"/>
      <c r="AG149" s="252"/>
      <c r="AH149" s="252"/>
      <c r="AI149" s="253"/>
      <c r="AJ149" s="199">
        <v>150186460</v>
      </c>
      <c r="AK149" s="200" t="s">
        <v>537</v>
      </c>
      <c r="AL149" s="201">
        <v>1.49993</v>
      </c>
      <c r="AM149" s="168" t="s">
        <v>1288</v>
      </c>
      <c r="AN149" s="195">
        <v>8.1479999999999997</v>
      </c>
      <c r="AO149" s="169">
        <v>13.333955584593948</v>
      </c>
      <c r="AP149" s="170">
        <v>108.64507010327148</v>
      </c>
      <c r="AQ149" s="196" t="s">
        <v>29</v>
      </c>
      <c r="AR149" s="259" t="s">
        <v>94</v>
      </c>
      <c r="AS149" s="259"/>
      <c r="AT149" s="166">
        <v>71172</v>
      </c>
      <c r="AU149" s="166" t="s">
        <v>619</v>
      </c>
      <c r="AV149" s="166">
        <v>1</v>
      </c>
      <c r="AW149" s="168" t="s">
        <v>3158</v>
      </c>
      <c r="AX149" s="167">
        <v>4.7919999999999998</v>
      </c>
      <c r="AY149" s="169">
        <v>20</v>
      </c>
      <c r="AZ149" s="170">
        <v>95.84</v>
      </c>
      <c r="BA149" s="188" t="s">
        <v>2746</v>
      </c>
      <c r="BB149" s="189" t="s">
        <v>917</v>
      </c>
      <c r="BC149" s="189"/>
    </row>
    <row r="150" spans="1:55" ht="25.5" customHeight="1">
      <c r="A150" s="81">
        <v>147</v>
      </c>
      <c r="B150" s="90" t="s">
        <v>1611</v>
      </c>
      <c r="C150" s="104">
        <v>4</v>
      </c>
      <c r="D150" s="104" t="s">
        <v>619</v>
      </c>
      <c r="E150" s="10">
        <v>60</v>
      </c>
      <c r="F150" s="166">
        <v>24278</v>
      </c>
      <c r="G150" s="167">
        <v>1</v>
      </c>
      <c r="H150" s="166">
        <v>1</v>
      </c>
      <c r="I150" s="168" t="s">
        <v>3135</v>
      </c>
      <c r="J150" s="167">
        <v>6.7434000000000003</v>
      </c>
      <c r="K150" s="169">
        <v>60</v>
      </c>
      <c r="L150" s="170">
        <v>404.60400000000004</v>
      </c>
      <c r="M150" s="188" t="s">
        <v>2514</v>
      </c>
      <c r="N150" s="198" t="s">
        <v>2539</v>
      </c>
      <c r="O150" s="198"/>
      <c r="P150" s="247" t="s">
        <v>1802</v>
      </c>
      <c r="Q150" s="167" t="s">
        <v>619</v>
      </c>
      <c r="R150" s="166">
        <v>1</v>
      </c>
      <c r="S150" s="248" t="s">
        <v>3158</v>
      </c>
      <c r="T150" s="167">
        <v>6.1</v>
      </c>
      <c r="U150" s="169">
        <v>60</v>
      </c>
      <c r="V150" s="170">
        <v>366</v>
      </c>
      <c r="W150" s="252" t="s">
        <v>3915</v>
      </c>
      <c r="X150" s="253" t="s">
        <v>1799</v>
      </c>
      <c r="Y150" s="253"/>
      <c r="Z150" s="247"/>
      <c r="AA150" s="167"/>
      <c r="AB150" s="166"/>
      <c r="AC150" s="248"/>
      <c r="AD150" s="167"/>
      <c r="AE150" s="169"/>
      <c r="AF150" s="170"/>
      <c r="AG150" s="252"/>
      <c r="AH150" s="252"/>
      <c r="AI150" s="253"/>
      <c r="AJ150" s="199">
        <v>150178271</v>
      </c>
      <c r="AK150" s="200" t="s">
        <v>537</v>
      </c>
      <c r="AL150" s="201">
        <v>1.49993</v>
      </c>
      <c r="AM150" s="168" t="s">
        <v>1288</v>
      </c>
      <c r="AN150" s="195">
        <v>8.1417000000000002</v>
      </c>
      <c r="AO150" s="169">
        <v>40.00186675378184</v>
      </c>
      <c r="AP150" s="170">
        <v>325.68319854926563</v>
      </c>
      <c r="AQ150" s="196" t="s">
        <v>29</v>
      </c>
      <c r="AR150" s="259" t="s">
        <v>95</v>
      </c>
      <c r="AS150" s="259"/>
      <c r="AT150" s="166">
        <v>54703</v>
      </c>
      <c r="AU150" s="166" t="s">
        <v>619</v>
      </c>
      <c r="AV150" s="166">
        <v>1</v>
      </c>
      <c r="AW150" s="168" t="s">
        <v>3158</v>
      </c>
      <c r="AX150" s="167">
        <v>4.7919999999999998</v>
      </c>
      <c r="AY150" s="169">
        <v>60</v>
      </c>
      <c r="AZ150" s="170">
        <v>287.52</v>
      </c>
      <c r="BA150" s="188" t="s">
        <v>2746</v>
      </c>
      <c r="BB150" s="189" t="s">
        <v>918</v>
      </c>
      <c r="BC150" s="189"/>
    </row>
    <row r="151" spans="1:55" ht="24">
      <c r="A151" s="81">
        <v>148</v>
      </c>
      <c r="B151" s="90" t="s">
        <v>627</v>
      </c>
      <c r="C151" s="104">
        <v>100</v>
      </c>
      <c r="D151" s="104" t="s">
        <v>619</v>
      </c>
      <c r="E151" s="10">
        <v>80</v>
      </c>
      <c r="F151" s="166">
        <v>60074</v>
      </c>
      <c r="G151" s="167">
        <v>1</v>
      </c>
      <c r="H151" s="166">
        <v>1</v>
      </c>
      <c r="I151" s="168" t="s">
        <v>3135</v>
      </c>
      <c r="J151" s="167">
        <v>1.5960000000000001</v>
      </c>
      <c r="K151" s="169">
        <v>80</v>
      </c>
      <c r="L151" s="170">
        <v>127.68</v>
      </c>
      <c r="M151" s="188" t="s">
        <v>2540</v>
      </c>
      <c r="N151" s="198" t="s">
        <v>2541</v>
      </c>
      <c r="O151" s="198"/>
      <c r="P151" s="247">
        <v>7332</v>
      </c>
      <c r="Q151" s="167" t="s">
        <v>619</v>
      </c>
      <c r="R151" s="166">
        <v>5</v>
      </c>
      <c r="S151" s="248" t="s">
        <v>3158</v>
      </c>
      <c r="T151" s="167">
        <v>6.11</v>
      </c>
      <c r="U151" s="169">
        <v>16</v>
      </c>
      <c r="V151" s="170">
        <v>97.76</v>
      </c>
      <c r="W151" s="252" t="s">
        <v>3908</v>
      </c>
      <c r="X151" s="253" t="s">
        <v>4338</v>
      </c>
      <c r="Y151" s="253"/>
      <c r="Z151" s="247"/>
      <c r="AA151" s="167"/>
      <c r="AB151" s="166"/>
      <c r="AC151" s="248"/>
      <c r="AD151" s="167"/>
      <c r="AE151" s="169"/>
      <c r="AF151" s="170"/>
      <c r="AG151" s="252"/>
      <c r="AH151" s="252"/>
      <c r="AI151" s="253"/>
      <c r="AJ151" s="199">
        <v>111401151</v>
      </c>
      <c r="AK151" s="200" t="s">
        <v>538</v>
      </c>
      <c r="AL151" s="201">
        <v>1</v>
      </c>
      <c r="AM151" s="168" t="s">
        <v>1291</v>
      </c>
      <c r="AN151" s="195">
        <v>1.7807999999999999</v>
      </c>
      <c r="AO151" s="169">
        <v>80</v>
      </c>
      <c r="AP151" s="170">
        <v>142.464</v>
      </c>
      <c r="AQ151" s="196" t="s">
        <v>1931</v>
      </c>
      <c r="AR151" s="259" t="s">
        <v>1937</v>
      </c>
      <c r="AS151" s="259"/>
      <c r="AT151" s="166">
        <v>70575</v>
      </c>
      <c r="AU151" s="166" t="s">
        <v>619</v>
      </c>
      <c r="AV151" s="166">
        <v>1</v>
      </c>
      <c r="AW151" s="168" t="s">
        <v>3158</v>
      </c>
      <c r="AX151" s="167">
        <v>1.3359999999999999</v>
      </c>
      <c r="AY151" s="169">
        <v>80</v>
      </c>
      <c r="AZ151" s="170">
        <v>106.88</v>
      </c>
      <c r="BA151" s="188" t="s">
        <v>919</v>
      </c>
      <c r="BB151" s="189" t="s">
        <v>627</v>
      </c>
      <c r="BC151" s="189"/>
    </row>
    <row r="152" spans="1:55" ht="25.5" customHeight="1">
      <c r="A152" s="81">
        <v>149</v>
      </c>
      <c r="B152" s="90" t="s">
        <v>629</v>
      </c>
      <c r="C152" s="104">
        <v>10</v>
      </c>
      <c r="D152" s="104" t="s">
        <v>619</v>
      </c>
      <c r="E152" s="10">
        <v>130</v>
      </c>
      <c r="F152" s="166">
        <v>24003</v>
      </c>
      <c r="G152" s="167">
        <v>1</v>
      </c>
      <c r="H152" s="166">
        <v>1</v>
      </c>
      <c r="I152" s="168" t="s">
        <v>3135</v>
      </c>
      <c r="J152" s="167">
        <v>8.4827999999999992</v>
      </c>
      <c r="K152" s="169">
        <v>130</v>
      </c>
      <c r="L152" s="170">
        <v>1102.7639999999999</v>
      </c>
      <c r="M152" s="188" t="s">
        <v>2542</v>
      </c>
      <c r="N152" s="198" t="s">
        <v>2543</v>
      </c>
      <c r="O152" s="198"/>
      <c r="P152" s="247" t="s">
        <v>1803</v>
      </c>
      <c r="Q152" s="167" t="s">
        <v>619</v>
      </c>
      <c r="R152" s="166">
        <v>1</v>
      </c>
      <c r="S152" s="248" t="s">
        <v>3158</v>
      </c>
      <c r="T152" s="167">
        <v>8.1</v>
      </c>
      <c r="U152" s="169">
        <v>130</v>
      </c>
      <c r="V152" s="170">
        <v>1053</v>
      </c>
      <c r="W152" s="252" t="s">
        <v>3902</v>
      </c>
      <c r="X152" s="253" t="s">
        <v>4339</v>
      </c>
      <c r="Y152" s="253"/>
      <c r="Z152" s="247"/>
      <c r="AA152" s="167"/>
      <c r="AB152" s="166"/>
      <c r="AC152" s="248"/>
      <c r="AD152" s="167"/>
      <c r="AE152" s="169"/>
      <c r="AF152" s="170"/>
      <c r="AG152" s="252"/>
      <c r="AH152" s="252"/>
      <c r="AI152" s="253"/>
      <c r="AJ152" s="199">
        <v>250108317</v>
      </c>
      <c r="AK152" s="200" t="s">
        <v>538</v>
      </c>
      <c r="AL152" s="201">
        <v>1</v>
      </c>
      <c r="AM152" s="168" t="s">
        <v>1291</v>
      </c>
      <c r="AN152" s="195">
        <v>8.3671000000000006</v>
      </c>
      <c r="AO152" s="169">
        <v>130</v>
      </c>
      <c r="AP152" s="170">
        <v>1087.7230000000002</v>
      </c>
      <c r="AQ152" s="196" t="s">
        <v>96</v>
      </c>
      <c r="AR152" s="259" t="s">
        <v>97</v>
      </c>
      <c r="AS152" s="259"/>
      <c r="AT152" s="166">
        <v>10577</v>
      </c>
      <c r="AU152" s="166" t="s">
        <v>619</v>
      </c>
      <c r="AV152" s="166">
        <v>1</v>
      </c>
      <c r="AW152" s="168" t="s">
        <v>3158</v>
      </c>
      <c r="AX152" s="167">
        <v>9.1580000000000013</v>
      </c>
      <c r="AY152" s="169">
        <v>130</v>
      </c>
      <c r="AZ152" s="170">
        <v>1190.54</v>
      </c>
      <c r="BA152" s="188" t="s">
        <v>3902</v>
      </c>
      <c r="BB152" s="189" t="s">
        <v>629</v>
      </c>
      <c r="BC152" s="189"/>
    </row>
    <row r="153" spans="1:55" ht="25.5">
      <c r="A153" s="81">
        <v>150</v>
      </c>
      <c r="B153" s="90" t="s">
        <v>3789</v>
      </c>
      <c r="C153" s="104">
        <v>1000</v>
      </c>
      <c r="D153" s="104" t="s">
        <v>619</v>
      </c>
      <c r="E153" s="10">
        <v>20</v>
      </c>
      <c r="F153" s="166">
        <v>46437</v>
      </c>
      <c r="G153" s="167">
        <v>1</v>
      </c>
      <c r="H153" s="166">
        <v>1</v>
      </c>
      <c r="I153" s="168" t="s">
        <v>3135</v>
      </c>
      <c r="J153" s="167">
        <v>4.4080000000000004</v>
      </c>
      <c r="K153" s="169">
        <v>20</v>
      </c>
      <c r="L153" s="170">
        <v>88.16</v>
      </c>
      <c r="M153" s="188" t="s">
        <v>2495</v>
      </c>
      <c r="N153" s="198" t="s">
        <v>2544</v>
      </c>
      <c r="O153" s="198"/>
      <c r="P153" s="247" t="s">
        <v>839</v>
      </c>
      <c r="Q153" s="167" t="s">
        <v>619</v>
      </c>
      <c r="R153" s="166">
        <v>1</v>
      </c>
      <c r="S153" s="248" t="s">
        <v>3158</v>
      </c>
      <c r="T153" s="167">
        <v>9.98</v>
      </c>
      <c r="U153" s="169">
        <v>20</v>
      </c>
      <c r="V153" s="170">
        <v>199.6</v>
      </c>
      <c r="W153" s="252" t="s">
        <v>3959</v>
      </c>
      <c r="X153" s="253" t="s">
        <v>4340</v>
      </c>
      <c r="Y153" s="253"/>
      <c r="Z153" s="247"/>
      <c r="AA153" s="167"/>
      <c r="AB153" s="166"/>
      <c r="AC153" s="248"/>
      <c r="AD153" s="167"/>
      <c r="AE153" s="169"/>
      <c r="AF153" s="170"/>
      <c r="AG153" s="252"/>
      <c r="AH153" s="252"/>
      <c r="AI153" s="253"/>
      <c r="AJ153" s="199">
        <v>150194633</v>
      </c>
      <c r="AK153" s="200" t="s">
        <v>2201</v>
      </c>
      <c r="AL153" s="201">
        <v>1</v>
      </c>
      <c r="AM153" s="168" t="s">
        <v>1302</v>
      </c>
      <c r="AN153" s="195">
        <v>7.3616000000000001</v>
      </c>
      <c r="AO153" s="169">
        <v>20</v>
      </c>
      <c r="AP153" s="170">
        <v>147.232</v>
      </c>
      <c r="AQ153" s="196" t="s">
        <v>3959</v>
      </c>
      <c r="AR153" s="259" t="s">
        <v>98</v>
      </c>
      <c r="AS153" s="259"/>
      <c r="AT153" s="166">
        <v>85937</v>
      </c>
      <c r="AU153" s="166" t="s">
        <v>619</v>
      </c>
      <c r="AV153" s="166">
        <v>1</v>
      </c>
      <c r="AW153" s="168" t="s">
        <v>3158</v>
      </c>
      <c r="AX153" s="167">
        <v>11.9085</v>
      </c>
      <c r="AY153" s="169">
        <v>20</v>
      </c>
      <c r="AZ153" s="170">
        <v>238.17</v>
      </c>
      <c r="BA153" s="188" t="s">
        <v>3959</v>
      </c>
      <c r="BB153" s="189" t="s">
        <v>2859</v>
      </c>
      <c r="BC153" s="189"/>
    </row>
    <row r="154" spans="1:55" ht="25.5" customHeight="1">
      <c r="A154" s="81">
        <v>151</v>
      </c>
      <c r="B154" s="90" t="s">
        <v>3790</v>
      </c>
      <c r="C154" s="104">
        <v>1000</v>
      </c>
      <c r="D154" s="104" t="s">
        <v>619</v>
      </c>
      <c r="E154" s="10">
        <v>10</v>
      </c>
      <c r="F154" s="166">
        <v>46438</v>
      </c>
      <c r="G154" s="167">
        <v>1</v>
      </c>
      <c r="H154" s="166">
        <v>1</v>
      </c>
      <c r="I154" s="168" t="s">
        <v>3135</v>
      </c>
      <c r="J154" s="167">
        <v>4.4080000000000004</v>
      </c>
      <c r="K154" s="169">
        <v>10</v>
      </c>
      <c r="L154" s="170">
        <v>44.08</v>
      </c>
      <c r="M154" s="188" t="s">
        <v>2495</v>
      </c>
      <c r="N154" s="198" t="s">
        <v>2545</v>
      </c>
      <c r="O154" s="198"/>
      <c r="P154" s="247" t="s">
        <v>840</v>
      </c>
      <c r="Q154" s="167" t="s">
        <v>619</v>
      </c>
      <c r="R154" s="166">
        <v>1</v>
      </c>
      <c r="S154" s="248" t="s">
        <v>3158</v>
      </c>
      <c r="T154" s="167">
        <v>12.37</v>
      </c>
      <c r="U154" s="169">
        <v>10</v>
      </c>
      <c r="V154" s="170">
        <v>123.7</v>
      </c>
      <c r="W154" s="252" t="s">
        <v>3959</v>
      </c>
      <c r="X154" s="253" t="s">
        <v>4341</v>
      </c>
      <c r="Y154" s="253"/>
      <c r="Z154" s="247"/>
      <c r="AA154" s="167"/>
      <c r="AB154" s="166"/>
      <c r="AC154" s="248"/>
      <c r="AD154" s="167"/>
      <c r="AE154" s="169"/>
      <c r="AF154" s="170"/>
      <c r="AG154" s="252"/>
      <c r="AH154" s="252"/>
      <c r="AI154" s="253"/>
      <c r="AJ154" s="199">
        <v>150194641</v>
      </c>
      <c r="AK154" s="200" t="s">
        <v>2201</v>
      </c>
      <c r="AL154" s="201">
        <v>1</v>
      </c>
      <c r="AM154" s="168" t="s">
        <v>1302</v>
      </c>
      <c r="AN154" s="195">
        <v>7.3384</v>
      </c>
      <c r="AO154" s="169">
        <v>10</v>
      </c>
      <c r="AP154" s="170">
        <v>73.384</v>
      </c>
      <c r="AQ154" s="196" t="s">
        <v>3959</v>
      </c>
      <c r="AR154" s="259" t="s">
        <v>99</v>
      </c>
      <c r="AS154" s="259"/>
      <c r="AT154" s="166">
        <v>82490</v>
      </c>
      <c r="AU154" s="166" t="s">
        <v>619</v>
      </c>
      <c r="AV154" s="166">
        <v>1</v>
      </c>
      <c r="AW154" s="168" t="s">
        <v>3158</v>
      </c>
      <c r="AX154" s="167">
        <v>14.28</v>
      </c>
      <c r="AY154" s="169">
        <v>10</v>
      </c>
      <c r="AZ154" s="170">
        <v>142.80000000000001</v>
      </c>
      <c r="BA154" s="188" t="s">
        <v>3959</v>
      </c>
      <c r="BB154" s="189" t="s">
        <v>2860</v>
      </c>
      <c r="BC154" s="189"/>
    </row>
    <row r="155" spans="1:55" ht="25.5">
      <c r="A155" s="81">
        <v>152</v>
      </c>
      <c r="B155" s="90" t="s">
        <v>3791</v>
      </c>
      <c r="C155" s="104">
        <v>1000</v>
      </c>
      <c r="D155" s="104" t="s">
        <v>619</v>
      </c>
      <c r="E155" s="10">
        <v>40</v>
      </c>
      <c r="F155" s="166">
        <v>46441</v>
      </c>
      <c r="G155" s="167">
        <v>1</v>
      </c>
      <c r="H155" s="166">
        <v>1</v>
      </c>
      <c r="I155" s="168" t="s">
        <v>3135</v>
      </c>
      <c r="J155" s="167">
        <v>4.4080000000000004</v>
      </c>
      <c r="K155" s="169">
        <v>40</v>
      </c>
      <c r="L155" s="170">
        <v>176.32</v>
      </c>
      <c r="M155" s="188" t="s">
        <v>2495</v>
      </c>
      <c r="N155" s="198" t="s">
        <v>2546</v>
      </c>
      <c r="O155" s="198"/>
      <c r="P155" s="247" t="s">
        <v>841</v>
      </c>
      <c r="Q155" s="167" t="s">
        <v>619</v>
      </c>
      <c r="R155" s="166">
        <v>1</v>
      </c>
      <c r="S155" s="248" t="s">
        <v>3158</v>
      </c>
      <c r="T155" s="167">
        <v>8.31</v>
      </c>
      <c r="U155" s="169">
        <v>40</v>
      </c>
      <c r="V155" s="170">
        <v>332.4</v>
      </c>
      <c r="W155" s="252" t="s">
        <v>3959</v>
      </c>
      <c r="X155" s="253" t="s">
        <v>4342</v>
      </c>
      <c r="Y155" s="253"/>
      <c r="Z155" s="247"/>
      <c r="AA155" s="167"/>
      <c r="AB155" s="166"/>
      <c r="AC155" s="248"/>
      <c r="AD155" s="167"/>
      <c r="AE155" s="169"/>
      <c r="AF155" s="170"/>
      <c r="AG155" s="252"/>
      <c r="AH155" s="252"/>
      <c r="AI155" s="253"/>
      <c r="AJ155" s="199">
        <v>150194625</v>
      </c>
      <c r="AK155" s="200" t="s">
        <v>2201</v>
      </c>
      <c r="AL155" s="201">
        <v>1</v>
      </c>
      <c r="AM155" s="168" t="s">
        <v>1302</v>
      </c>
      <c r="AN155" s="195">
        <v>7.3616000000000001</v>
      </c>
      <c r="AO155" s="169">
        <v>40</v>
      </c>
      <c r="AP155" s="170">
        <v>294.464</v>
      </c>
      <c r="AQ155" s="196" t="s">
        <v>3959</v>
      </c>
      <c r="AR155" s="259" t="s">
        <v>100</v>
      </c>
      <c r="AS155" s="259"/>
      <c r="AT155" s="166">
        <v>89608</v>
      </c>
      <c r="AU155" s="166" t="s">
        <v>619</v>
      </c>
      <c r="AV155" s="166">
        <v>1</v>
      </c>
      <c r="AW155" s="168" t="s">
        <v>3158</v>
      </c>
      <c r="AX155" s="167">
        <v>9.8769999999999989</v>
      </c>
      <c r="AY155" s="169">
        <v>40</v>
      </c>
      <c r="AZ155" s="170">
        <v>395.08</v>
      </c>
      <c r="BA155" s="188" t="s">
        <v>3959</v>
      </c>
      <c r="BB155" s="189" t="s">
        <v>2861</v>
      </c>
      <c r="BC155" s="189"/>
    </row>
    <row r="156" spans="1:55" ht="36">
      <c r="A156" s="81">
        <v>153</v>
      </c>
      <c r="B156" s="90" t="s">
        <v>4326</v>
      </c>
      <c r="C156" s="104">
        <v>1</v>
      </c>
      <c r="D156" s="104" t="s">
        <v>615</v>
      </c>
      <c r="E156" s="10">
        <v>30</v>
      </c>
      <c r="F156" s="166">
        <v>26197</v>
      </c>
      <c r="G156" s="167">
        <v>1</v>
      </c>
      <c r="H156" s="166">
        <v>1</v>
      </c>
      <c r="I156" s="168" t="s">
        <v>3548</v>
      </c>
      <c r="J156" s="167">
        <v>0.8246</v>
      </c>
      <c r="K156" s="169">
        <v>30</v>
      </c>
      <c r="L156" s="170">
        <v>24.738</v>
      </c>
      <c r="M156" s="188" t="s">
        <v>2454</v>
      </c>
      <c r="N156" s="198" t="s">
        <v>2547</v>
      </c>
      <c r="O156" s="198"/>
      <c r="P156" s="247" t="s">
        <v>842</v>
      </c>
      <c r="Q156" s="167" t="s">
        <v>583</v>
      </c>
      <c r="R156" s="166">
        <v>1</v>
      </c>
      <c r="S156" s="248" t="s">
        <v>3403</v>
      </c>
      <c r="T156" s="167">
        <v>1.19</v>
      </c>
      <c r="U156" s="169">
        <v>30</v>
      </c>
      <c r="V156" s="170">
        <v>35.700000000000003</v>
      </c>
      <c r="W156" s="252" t="s">
        <v>3915</v>
      </c>
      <c r="X156" s="253" t="s">
        <v>4343</v>
      </c>
      <c r="Y156" s="253"/>
      <c r="Z156" s="247"/>
      <c r="AA156" s="167"/>
      <c r="AB156" s="166"/>
      <c r="AC156" s="248"/>
      <c r="AD156" s="167"/>
      <c r="AE156" s="169"/>
      <c r="AF156" s="170"/>
      <c r="AG156" s="252"/>
      <c r="AH156" s="252"/>
      <c r="AI156" s="253"/>
      <c r="AJ156" s="199">
        <v>150168462</v>
      </c>
      <c r="AK156" s="200" t="s">
        <v>2201</v>
      </c>
      <c r="AL156" s="201">
        <v>1</v>
      </c>
      <c r="AM156" s="168" t="s">
        <v>1307</v>
      </c>
      <c r="AN156" s="195">
        <v>0.97030000000000005</v>
      </c>
      <c r="AO156" s="169">
        <v>30</v>
      </c>
      <c r="AP156" s="170">
        <v>29.109000000000002</v>
      </c>
      <c r="AQ156" s="196" t="s">
        <v>29</v>
      </c>
      <c r="AR156" s="259" t="s">
        <v>101</v>
      </c>
      <c r="AS156" s="259"/>
      <c r="AT156" s="166">
        <v>60408</v>
      </c>
      <c r="AU156" s="166" t="s">
        <v>615</v>
      </c>
      <c r="AV156" s="166">
        <v>1</v>
      </c>
      <c r="AW156" s="168" t="s">
        <v>1054</v>
      </c>
      <c r="AX156" s="167">
        <v>0.9</v>
      </c>
      <c r="AY156" s="169">
        <v>30</v>
      </c>
      <c r="AZ156" s="170">
        <v>27</v>
      </c>
      <c r="BA156" s="188" t="s">
        <v>3915</v>
      </c>
      <c r="BB156" s="189" t="s">
        <v>920</v>
      </c>
      <c r="BC156" s="189"/>
    </row>
    <row r="157" spans="1:55" ht="36">
      <c r="A157" s="81">
        <v>154</v>
      </c>
      <c r="B157" s="90" t="s">
        <v>2241</v>
      </c>
      <c r="C157" s="104">
        <v>50</v>
      </c>
      <c r="D157" s="104" t="s">
        <v>630</v>
      </c>
      <c r="E157" s="10">
        <v>120</v>
      </c>
      <c r="F157" s="166">
        <v>26672</v>
      </c>
      <c r="G157" s="167">
        <v>1</v>
      </c>
      <c r="H157" s="166">
        <v>1</v>
      </c>
      <c r="I157" s="168" t="s">
        <v>3561</v>
      </c>
      <c r="J157" s="167">
        <v>3.0964999999999998</v>
      </c>
      <c r="K157" s="169">
        <v>120</v>
      </c>
      <c r="L157" s="170">
        <v>371.58</v>
      </c>
      <c r="M157" s="188" t="s">
        <v>2548</v>
      </c>
      <c r="N157" s="198" t="s">
        <v>2549</v>
      </c>
      <c r="O157" s="198"/>
      <c r="P157" s="247" t="s">
        <v>843</v>
      </c>
      <c r="Q157" s="167" t="s">
        <v>619</v>
      </c>
      <c r="R157" s="166">
        <v>1</v>
      </c>
      <c r="S157" s="248" t="s">
        <v>1804</v>
      </c>
      <c r="T157" s="167">
        <v>5.9</v>
      </c>
      <c r="U157" s="169">
        <v>120</v>
      </c>
      <c r="V157" s="170">
        <v>708</v>
      </c>
      <c r="W157" s="252" t="s">
        <v>4344</v>
      </c>
      <c r="X157" s="253" t="s">
        <v>4345</v>
      </c>
      <c r="Y157" s="253" t="s">
        <v>2885</v>
      </c>
      <c r="Z157" s="247"/>
      <c r="AA157" s="167"/>
      <c r="AB157" s="166"/>
      <c r="AC157" s="248"/>
      <c r="AD157" s="167"/>
      <c r="AE157" s="169"/>
      <c r="AF157" s="170"/>
      <c r="AG157" s="252"/>
      <c r="AH157" s="252"/>
      <c r="AI157" s="253"/>
      <c r="AJ157" s="199">
        <v>111012805</v>
      </c>
      <c r="AK157" s="200" t="s">
        <v>537</v>
      </c>
      <c r="AL157" s="201">
        <v>1</v>
      </c>
      <c r="AM157" s="168" t="s">
        <v>102</v>
      </c>
      <c r="AN157" s="195">
        <v>2.5032999999999999</v>
      </c>
      <c r="AO157" s="169">
        <v>120</v>
      </c>
      <c r="AP157" s="170">
        <v>300.39599999999996</v>
      </c>
      <c r="AQ157" s="196" t="s">
        <v>2614</v>
      </c>
      <c r="AR157" s="259" t="s">
        <v>1949</v>
      </c>
      <c r="AS157" s="259"/>
      <c r="AT157" s="166">
        <v>49151</v>
      </c>
      <c r="AU157" s="166" t="s">
        <v>630</v>
      </c>
      <c r="AV157" s="166">
        <v>1</v>
      </c>
      <c r="AW157" s="168" t="s">
        <v>2862</v>
      </c>
      <c r="AX157" s="167">
        <v>5.25</v>
      </c>
      <c r="AY157" s="169">
        <v>120</v>
      </c>
      <c r="AZ157" s="170">
        <v>630</v>
      </c>
      <c r="BA157" s="188" t="s">
        <v>2748</v>
      </c>
      <c r="BB157" s="189" t="s">
        <v>921</v>
      </c>
      <c r="BC157" s="189" t="s">
        <v>2885</v>
      </c>
    </row>
    <row r="158" spans="1:55" ht="24" customHeight="1">
      <c r="A158" s="81">
        <v>155</v>
      </c>
      <c r="B158" s="90" t="s">
        <v>3084</v>
      </c>
      <c r="C158" s="104">
        <v>10</v>
      </c>
      <c r="D158" s="104" t="s">
        <v>630</v>
      </c>
      <c r="E158" s="10">
        <v>35</v>
      </c>
      <c r="F158" s="166">
        <v>26153</v>
      </c>
      <c r="G158" s="167">
        <v>1</v>
      </c>
      <c r="H158" s="166">
        <v>1</v>
      </c>
      <c r="I158" s="168" t="s">
        <v>3561</v>
      </c>
      <c r="J158" s="167">
        <v>1.9603999999999999</v>
      </c>
      <c r="K158" s="169">
        <v>35</v>
      </c>
      <c r="L158" s="170">
        <v>68.614000000000004</v>
      </c>
      <c r="M158" s="188" t="s">
        <v>3562</v>
      </c>
      <c r="N158" s="198" t="s">
        <v>2550</v>
      </c>
      <c r="O158" s="198"/>
      <c r="P158" s="247">
        <v>3211</v>
      </c>
      <c r="Q158" s="167" t="s">
        <v>844</v>
      </c>
      <c r="R158" s="166">
        <v>1.2</v>
      </c>
      <c r="S158" s="248" t="s">
        <v>1805</v>
      </c>
      <c r="T158" s="167">
        <v>1.89</v>
      </c>
      <c r="U158" s="169">
        <v>29.166666666666668</v>
      </c>
      <c r="V158" s="170">
        <v>55.125</v>
      </c>
      <c r="W158" s="252" t="s">
        <v>3908</v>
      </c>
      <c r="X158" s="253" t="s">
        <v>4346</v>
      </c>
      <c r="Y158" s="253"/>
      <c r="Z158" s="247"/>
      <c r="AA158" s="167"/>
      <c r="AB158" s="166"/>
      <c r="AC158" s="248"/>
      <c r="AD158" s="167"/>
      <c r="AE158" s="169"/>
      <c r="AF158" s="170"/>
      <c r="AG158" s="252"/>
      <c r="AH158" s="252"/>
      <c r="AI158" s="253"/>
      <c r="AJ158" s="199">
        <v>250184940</v>
      </c>
      <c r="AK158" s="200" t="s">
        <v>538</v>
      </c>
      <c r="AL158" s="201">
        <v>1.2000500000000001</v>
      </c>
      <c r="AM158" s="168" t="s">
        <v>103</v>
      </c>
      <c r="AN158" s="195">
        <v>1.3721000000000001</v>
      </c>
      <c r="AO158" s="169">
        <v>29.165451439523352</v>
      </c>
      <c r="AP158" s="170">
        <v>40.017915920169997</v>
      </c>
      <c r="AQ158" s="196" t="s">
        <v>104</v>
      </c>
      <c r="AR158" s="259" t="s">
        <v>105</v>
      </c>
      <c r="AS158" s="259"/>
      <c r="AT158" s="166">
        <v>38032</v>
      </c>
      <c r="AU158" s="166" t="s">
        <v>630</v>
      </c>
      <c r="AV158" s="166">
        <v>1</v>
      </c>
      <c r="AW158" s="168" t="s">
        <v>2862</v>
      </c>
      <c r="AX158" s="167">
        <v>2.4300000000000002</v>
      </c>
      <c r="AY158" s="169">
        <v>35</v>
      </c>
      <c r="AZ158" s="170">
        <v>85.05</v>
      </c>
      <c r="BA158" s="188" t="s">
        <v>3908</v>
      </c>
      <c r="BB158" s="189" t="s">
        <v>3084</v>
      </c>
      <c r="BC158" s="189"/>
    </row>
    <row r="159" spans="1:55" ht="24">
      <c r="A159" s="81">
        <v>156</v>
      </c>
      <c r="B159" s="90" t="s">
        <v>3085</v>
      </c>
      <c r="C159" s="104">
        <v>10</v>
      </c>
      <c r="D159" s="104" t="s">
        <v>630</v>
      </c>
      <c r="E159" s="10">
        <v>40</v>
      </c>
      <c r="F159" s="166">
        <v>26016</v>
      </c>
      <c r="G159" s="167">
        <v>1</v>
      </c>
      <c r="H159" s="166">
        <v>1</v>
      </c>
      <c r="I159" s="168" t="s">
        <v>3561</v>
      </c>
      <c r="J159" s="167">
        <v>2.1598999999999999</v>
      </c>
      <c r="K159" s="169">
        <v>40</v>
      </c>
      <c r="L159" s="170">
        <v>86.396000000000001</v>
      </c>
      <c r="M159" s="188" t="s">
        <v>3562</v>
      </c>
      <c r="N159" s="198" t="s">
        <v>2551</v>
      </c>
      <c r="O159" s="198"/>
      <c r="P159" s="247">
        <v>231</v>
      </c>
      <c r="Q159" s="167" t="s">
        <v>844</v>
      </c>
      <c r="R159" s="166">
        <v>1.2</v>
      </c>
      <c r="S159" s="248" t="s">
        <v>1805</v>
      </c>
      <c r="T159" s="167">
        <v>4.431</v>
      </c>
      <c r="U159" s="169">
        <v>33.333333333333336</v>
      </c>
      <c r="V159" s="170">
        <v>147.69999999999999</v>
      </c>
      <c r="W159" s="252" t="s">
        <v>3908</v>
      </c>
      <c r="X159" s="253" t="s">
        <v>4347</v>
      </c>
      <c r="Y159" s="253"/>
      <c r="Z159" s="247"/>
      <c r="AA159" s="167"/>
      <c r="AB159" s="166"/>
      <c r="AC159" s="248"/>
      <c r="AD159" s="167"/>
      <c r="AE159" s="169"/>
      <c r="AF159" s="170"/>
      <c r="AG159" s="252"/>
      <c r="AH159" s="252"/>
      <c r="AI159" s="253"/>
      <c r="AJ159" s="199">
        <v>250184940</v>
      </c>
      <c r="AK159" s="200" t="s">
        <v>538</v>
      </c>
      <c r="AL159" s="201">
        <v>1.2000500000000001</v>
      </c>
      <c r="AM159" s="168" t="s">
        <v>103</v>
      </c>
      <c r="AN159" s="195">
        <v>1.3721000000000001</v>
      </c>
      <c r="AO159" s="169">
        <v>33.331944502312403</v>
      </c>
      <c r="AP159" s="170">
        <v>45.734761051622854</v>
      </c>
      <c r="AQ159" s="196" t="s">
        <v>104</v>
      </c>
      <c r="AR159" s="259" t="s">
        <v>105</v>
      </c>
      <c r="AS159" s="259"/>
      <c r="AT159" s="166">
        <v>59720</v>
      </c>
      <c r="AU159" s="166" t="s">
        <v>630</v>
      </c>
      <c r="AV159" s="166">
        <v>1</v>
      </c>
      <c r="AW159" s="168" t="s">
        <v>2862</v>
      </c>
      <c r="AX159" s="167">
        <v>2.4300000000000002</v>
      </c>
      <c r="AY159" s="169">
        <v>40</v>
      </c>
      <c r="AZ159" s="170">
        <v>97.2</v>
      </c>
      <c r="BA159" s="188" t="s">
        <v>3908</v>
      </c>
      <c r="BB159" s="189" t="s">
        <v>3085</v>
      </c>
      <c r="BC159" s="189"/>
    </row>
    <row r="160" spans="1:55" ht="25.5" customHeight="1">
      <c r="A160" s="81">
        <v>157</v>
      </c>
      <c r="B160" s="90" t="s">
        <v>4215</v>
      </c>
      <c r="C160" s="104">
        <v>1</v>
      </c>
      <c r="D160" s="104" t="s">
        <v>583</v>
      </c>
      <c r="E160" s="10">
        <v>1</v>
      </c>
      <c r="F160" s="166">
        <v>26100</v>
      </c>
      <c r="G160" s="167">
        <v>1</v>
      </c>
      <c r="H160" s="166">
        <v>1</v>
      </c>
      <c r="I160" s="168" t="s">
        <v>3366</v>
      </c>
      <c r="J160" s="167">
        <v>66.470500000000001</v>
      </c>
      <c r="K160" s="169">
        <v>1</v>
      </c>
      <c r="L160" s="170">
        <v>66.470500000000001</v>
      </c>
      <c r="M160" s="188" t="s">
        <v>2398</v>
      </c>
      <c r="N160" s="198" t="s">
        <v>3563</v>
      </c>
      <c r="O160" s="198"/>
      <c r="P160" s="247" t="s">
        <v>845</v>
      </c>
      <c r="Q160" s="167" t="s">
        <v>583</v>
      </c>
      <c r="R160" s="166">
        <v>1</v>
      </c>
      <c r="S160" s="248" t="s">
        <v>3329</v>
      </c>
      <c r="T160" s="167">
        <v>230.5</v>
      </c>
      <c r="U160" s="169">
        <v>1</v>
      </c>
      <c r="V160" s="170">
        <v>230.5</v>
      </c>
      <c r="W160" s="252" t="s">
        <v>4348</v>
      </c>
      <c r="X160" s="253" t="s">
        <v>4349</v>
      </c>
      <c r="Y160" s="253"/>
      <c r="Z160" s="247"/>
      <c r="AA160" s="167"/>
      <c r="AB160" s="166"/>
      <c r="AC160" s="248"/>
      <c r="AD160" s="167"/>
      <c r="AE160" s="169"/>
      <c r="AF160" s="170"/>
      <c r="AG160" s="252"/>
      <c r="AH160" s="252"/>
      <c r="AI160" s="253"/>
      <c r="AJ160" s="199">
        <v>250144038</v>
      </c>
      <c r="AK160" s="200" t="s">
        <v>2201</v>
      </c>
      <c r="AL160" s="201">
        <v>1</v>
      </c>
      <c r="AM160" s="168" t="s">
        <v>1901</v>
      </c>
      <c r="AN160" s="195">
        <v>61.726700000000001</v>
      </c>
      <c r="AO160" s="169">
        <v>1</v>
      </c>
      <c r="AP160" s="170">
        <v>61.726700000000001</v>
      </c>
      <c r="AQ160" s="196" t="s">
        <v>106</v>
      </c>
      <c r="AR160" s="259" t="s">
        <v>107</v>
      </c>
      <c r="AS160" s="259"/>
      <c r="AT160" s="166">
        <v>76278</v>
      </c>
      <c r="AU160" s="166" t="s">
        <v>583</v>
      </c>
      <c r="AV160" s="166">
        <v>1</v>
      </c>
      <c r="AW160" s="168" t="s">
        <v>3329</v>
      </c>
      <c r="AX160" s="167">
        <v>56.31</v>
      </c>
      <c r="AY160" s="169">
        <v>1</v>
      </c>
      <c r="AZ160" s="170">
        <v>56.31</v>
      </c>
      <c r="BA160" s="188" t="s">
        <v>2702</v>
      </c>
      <c r="BB160" s="189" t="s">
        <v>4215</v>
      </c>
      <c r="BC160" s="189"/>
    </row>
    <row r="161" spans="1:55" ht="25.5">
      <c r="A161" s="81">
        <v>158</v>
      </c>
      <c r="B161" s="90" t="s">
        <v>4216</v>
      </c>
      <c r="C161" s="104">
        <v>1</v>
      </c>
      <c r="D161" s="104" t="s">
        <v>615</v>
      </c>
      <c r="E161" s="10">
        <v>2</v>
      </c>
      <c r="F161" s="166">
        <v>26100</v>
      </c>
      <c r="G161" s="167">
        <v>1</v>
      </c>
      <c r="H161" s="166">
        <v>1</v>
      </c>
      <c r="I161" s="168" t="s">
        <v>3548</v>
      </c>
      <c r="J161" s="167">
        <v>66.470500000000001</v>
      </c>
      <c r="K161" s="169">
        <v>2</v>
      </c>
      <c r="L161" s="170">
        <v>132.941</v>
      </c>
      <c r="M161" s="188" t="s">
        <v>2398</v>
      </c>
      <c r="N161" s="198" t="s">
        <v>3563</v>
      </c>
      <c r="O161" s="198"/>
      <c r="P161" s="247" t="s">
        <v>846</v>
      </c>
      <c r="Q161" s="167" t="s">
        <v>583</v>
      </c>
      <c r="R161" s="166">
        <v>1</v>
      </c>
      <c r="S161" s="248" t="s">
        <v>3403</v>
      </c>
      <c r="T161" s="167">
        <v>35</v>
      </c>
      <c r="U161" s="169">
        <v>2</v>
      </c>
      <c r="V161" s="170">
        <v>70</v>
      </c>
      <c r="W161" s="252" t="s">
        <v>4348</v>
      </c>
      <c r="X161" s="253" t="s">
        <v>4349</v>
      </c>
      <c r="Y161" s="253"/>
      <c r="Z161" s="247"/>
      <c r="AA161" s="167"/>
      <c r="AB161" s="166"/>
      <c r="AC161" s="248"/>
      <c r="AD161" s="167"/>
      <c r="AE161" s="169"/>
      <c r="AF161" s="170"/>
      <c r="AG161" s="252"/>
      <c r="AH161" s="252"/>
      <c r="AI161" s="253"/>
      <c r="AJ161" s="199">
        <v>250144038</v>
      </c>
      <c r="AK161" s="200" t="s">
        <v>2201</v>
      </c>
      <c r="AL161" s="201">
        <v>1</v>
      </c>
      <c r="AM161" s="168" t="s">
        <v>1307</v>
      </c>
      <c r="AN161" s="195">
        <v>61.726700000000001</v>
      </c>
      <c r="AO161" s="169">
        <v>2</v>
      </c>
      <c r="AP161" s="170">
        <v>123.4534</v>
      </c>
      <c r="AQ161" s="196" t="s">
        <v>2655</v>
      </c>
      <c r="AR161" s="259" t="s">
        <v>107</v>
      </c>
      <c r="AS161" s="259"/>
      <c r="AT161" s="166">
        <v>42203</v>
      </c>
      <c r="AU161" s="166" t="s">
        <v>615</v>
      </c>
      <c r="AV161" s="166">
        <v>1</v>
      </c>
      <c r="AW161" s="168" t="s">
        <v>1054</v>
      </c>
      <c r="AX161" s="167">
        <v>56.31</v>
      </c>
      <c r="AY161" s="169">
        <v>2</v>
      </c>
      <c r="AZ161" s="170">
        <v>112.62</v>
      </c>
      <c r="BA161" s="188" t="s">
        <v>2702</v>
      </c>
      <c r="BB161" s="189" t="s">
        <v>4216</v>
      </c>
      <c r="BC161" s="189"/>
    </row>
    <row r="162" spans="1:55" ht="12.75" customHeight="1">
      <c r="A162" s="81">
        <v>159</v>
      </c>
      <c r="B162" s="90" t="s">
        <v>2242</v>
      </c>
      <c r="C162" s="104">
        <v>1</v>
      </c>
      <c r="D162" s="104" t="s">
        <v>583</v>
      </c>
      <c r="E162" s="10">
        <v>2</v>
      </c>
      <c r="F162" s="166">
        <v>26054</v>
      </c>
      <c r="G162" s="167">
        <v>1</v>
      </c>
      <c r="H162" s="166">
        <v>1</v>
      </c>
      <c r="I162" s="168" t="s">
        <v>3366</v>
      </c>
      <c r="J162" s="167">
        <v>25.312999999999999</v>
      </c>
      <c r="K162" s="169">
        <v>2</v>
      </c>
      <c r="L162" s="170">
        <v>50.625999999999998</v>
      </c>
      <c r="M162" s="188" t="s">
        <v>2380</v>
      </c>
      <c r="N162" s="198" t="s">
        <v>2552</v>
      </c>
      <c r="O162" s="198"/>
      <c r="P162" s="247">
        <v>532888</v>
      </c>
      <c r="Q162" s="167" t="s">
        <v>583</v>
      </c>
      <c r="R162" s="166">
        <v>1</v>
      </c>
      <c r="S162" s="248" t="s">
        <v>3329</v>
      </c>
      <c r="T162" s="167">
        <v>31.23</v>
      </c>
      <c r="U162" s="169">
        <v>2</v>
      </c>
      <c r="V162" s="170">
        <v>62.46</v>
      </c>
      <c r="W162" s="252" t="s">
        <v>3903</v>
      </c>
      <c r="X162" s="253" t="s">
        <v>4350</v>
      </c>
      <c r="Y162" s="253"/>
      <c r="Z162" s="247"/>
      <c r="AA162" s="167"/>
      <c r="AB162" s="166"/>
      <c r="AC162" s="248"/>
      <c r="AD162" s="167"/>
      <c r="AE162" s="169"/>
      <c r="AF162" s="170"/>
      <c r="AG162" s="252"/>
      <c r="AH162" s="252"/>
      <c r="AI162" s="253"/>
      <c r="AJ162" s="199">
        <v>151100233</v>
      </c>
      <c r="AK162" s="200" t="s">
        <v>2201</v>
      </c>
      <c r="AL162" s="201">
        <v>1</v>
      </c>
      <c r="AM162" s="168" t="s">
        <v>1901</v>
      </c>
      <c r="AN162" s="195">
        <v>26.024999999999999</v>
      </c>
      <c r="AO162" s="169">
        <v>2</v>
      </c>
      <c r="AP162" s="170">
        <v>52.05</v>
      </c>
      <c r="AQ162" s="196" t="s">
        <v>3903</v>
      </c>
      <c r="AR162" s="259" t="s">
        <v>108</v>
      </c>
      <c r="AS162" s="259"/>
      <c r="AT162" s="166">
        <v>44761</v>
      </c>
      <c r="AU162" s="166" t="s">
        <v>583</v>
      </c>
      <c r="AV162" s="166">
        <v>1</v>
      </c>
      <c r="AW162" s="168" t="s">
        <v>3329</v>
      </c>
      <c r="AX162" s="167">
        <v>31.23</v>
      </c>
      <c r="AY162" s="169">
        <v>2</v>
      </c>
      <c r="AZ162" s="170">
        <v>62.46</v>
      </c>
      <c r="BA162" s="188" t="s">
        <v>3903</v>
      </c>
      <c r="BB162" s="189" t="s">
        <v>922</v>
      </c>
      <c r="BC162" s="189"/>
    </row>
    <row r="163" spans="1:55" ht="25.5">
      <c r="A163" s="81">
        <v>160</v>
      </c>
      <c r="B163" s="90" t="s">
        <v>3792</v>
      </c>
      <c r="C163" s="104">
        <v>1</v>
      </c>
      <c r="D163" s="104" t="s">
        <v>583</v>
      </c>
      <c r="E163" s="10">
        <v>6</v>
      </c>
      <c r="F163" s="166">
        <v>26392</v>
      </c>
      <c r="G163" s="167">
        <v>1</v>
      </c>
      <c r="H163" s="166">
        <v>1</v>
      </c>
      <c r="I163" s="168" t="s">
        <v>3366</v>
      </c>
      <c r="J163" s="167">
        <v>29.844799999999999</v>
      </c>
      <c r="K163" s="169">
        <v>6</v>
      </c>
      <c r="L163" s="170">
        <v>179.06880000000001</v>
      </c>
      <c r="M163" s="188" t="s">
        <v>2380</v>
      </c>
      <c r="N163" s="198" t="s">
        <v>2553</v>
      </c>
      <c r="O163" s="198"/>
      <c r="P163" s="247">
        <v>66111</v>
      </c>
      <c r="Q163" s="167" t="s">
        <v>583</v>
      </c>
      <c r="R163" s="166">
        <v>1</v>
      </c>
      <c r="S163" s="248" t="s">
        <v>3329</v>
      </c>
      <c r="T163" s="167">
        <v>38.75</v>
      </c>
      <c r="U163" s="169">
        <v>6</v>
      </c>
      <c r="V163" s="170">
        <v>232.5</v>
      </c>
      <c r="W163" s="252" t="s">
        <v>3953</v>
      </c>
      <c r="X163" s="253" t="s">
        <v>1806</v>
      </c>
      <c r="Y163" s="253"/>
      <c r="Z163" s="247"/>
      <c r="AA163" s="167"/>
      <c r="AB163" s="166"/>
      <c r="AC163" s="248"/>
      <c r="AD163" s="167"/>
      <c r="AE163" s="169"/>
      <c r="AF163" s="170"/>
      <c r="AG163" s="252"/>
      <c r="AH163" s="252"/>
      <c r="AI163" s="253"/>
      <c r="AJ163" s="199">
        <v>151100713</v>
      </c>
      <c r="AK163" s="200" t="s">
        <v>2201</v>
      </c>
      <c r="AL163" s="201">
        <v>0.75002000000000002</v>
      </c>
      <c r="AM163" s="168" t="s">
        <v>1901</v>
      </c>
      <c r="AN163" s="195">
        <v>29.0625</v>
      </c>
      <c r="AO163" s="169">
        <v>7.9997866723554036</v>
      </c>
      <c r="AP163" s="170">
        <v>232.49380016532891</v>
      </c>
      <c r="AQ163" s="196" t="s">
        <v>3903</v>
      </c>
      <c r="AR163" s="259" t="s">
        <v>109</v>
      </c>
      <c r="AS163" s="259"/>
      <c r="AT163" s="166">
        <v>78016</v>
      </c>
      <c r="AU163" s="166" t="s">
        <v>583</v>
      </c>
      <c r="AV163" s="166">
        <v>1</v>
      </c>
      <c r="AW163" s="168" t="s">
        <v>3329</v>
      </c>
      <c r="AX163" s="167">
        <v>34.875</v>
      </c>
      <c r="AY163" s="169">
        <v>6</v>
      </c>
      <c r="AZ163" s="170">
        <v>209.25</v>
      </c>
      <c r="BA163" s="188" t="s">
        <v>3903</v>
      </c>
      <c r="BB163" s="189" t="s">
        <v>923</v>
      </c>
      <c r="BC163" s="189"/>
    </row>
    <row r="164" spans="1:55" ht="25.5" customHeight="1">
      <c r="A164" s="81">
        <v>161</v>
      </c>
      <c r="B164" s="90" t="s">
        <v>2243</v>
      </c>
      <c r="C164" s="104">
        <v>1</v>
      </c>
      <c r="D164" s="104" t="s">
        <v>583</v>
      </c>
      <c r="E164" s="10">
        <v>15</v>
      </c>
      <c r="F164" s="166">
        <v>12874</v>
      </c>
      <c r="G164" s="167">
        <v>1</v>
      </c>
      <c r="H164" s="166">
        <v>1</v>
      </c>
      <c r="I164" s="168" t="s">
        <v>3366</v>
      </c>
      <c r="J164" s="167">
        <v>18.4252</v>
      </c>
      <c r="K164" s="169">
        <v>15</v>
      </c>
      <c r="L164" s="170">
        <v>276.37799999999999</v>
      </c>
      <c r="M164" s="188" t="s">
        <v>3564</v>
      </c>
      <c r="N164" s="198" t="s">
        <v>2554</v>
      </c>
      <c r="O164" s="198"/>
      <c r="P164" s="247" t="s">
        <v>847</v>
      </c>
      <c r="Q164" s="167" t="s">
        <v>828</v>
      </c>
      <c r="R164" s="166">
        <v>7.5</v>
      </c>
      <c r="S164" s="248" t="s">
        <v>1768</v>
      </c>
      <c r="T164" s="167">
        <v>29.8</v>
      </c>
      <c r="U164" s="169">
        <v>2</v>
      </c>
      <c r="V164" s="170">
        <v>59.6</v>
      </c>
      <c r="W164" s="252" t="s">
        <v>3961</v>
      </c>
      <c r="X164" s="250" t="s">
        <v>4351</v>
      </c>
      <c r="Y164" s="250"/>
      <c r="Z164" s="247"/>
      <c r="AA164" s="167"/>
      <c r="AB164" s="166"/>
      <c r="AC164" s="248"/>
      <c r="AD164" s="167"/>
      <c r="AE164" s="169"/>
      <c r="AF164" s="170"/>
      <c r="AG164" s="252"/>
      <c r="AH164" s="268"/>
      <c r="AI164" s="250"/>
      <c r="AJ164" s="199">
        <v>150195737</v>
      </c>
      <c r="AK164" s="200" t="s">
        <v>537</v>
      </c>
      <c r="AL164" s="201">
        <v>1.2000500000000001</v>
      </c>
      <c r="AM164" s="168" t="s">
        <v>375</v>
      </c>
      <c r="AN164" s="195">
        <v>17.125599999999999</v>
      </c>
      <c r="AO164" s="169">
        <v>12.49947918836715</v>
      </c>
      <c r="AP164" s="170">
        <v>214.06108078830044</v>
      </c>
      <c r="AQ164" s="196" t="s">
        <v>3961</v>
      </c>
      <c r="AR164" s="259" t="s">
        <v>110</v>
      </c>
      <c r="AS164" s="259"/>
      <c r="AT164" s="166">
        <v>48655</v>
      </c>
      <c r="AU164" s="166" t="s">
        <v>583</v>
      </c>
      <c r="AV164" s="166">
        <v>1</v>
      </c>
      <c r="AW164" s="168" t="s">
        <v>3329</v>
      </c>
      <c r="AX164" s="167">
        <v>10</v>
      </c>
      <c r="AY164" s="169">
        <v>15</v>
      </c>
      <c r="AZ164" s="170">
        <v>150</v>
      </c>
      <c r="BA164" s="188" t="s">
        <v>2661</v>
      </c>
      <c r="BB164" s="189" t="s">
        <v>2863</v>
      </c>
      <c r="BC164" s="189"/>
    </row>
    <row r="165" spans="1:55" ht="25.5">
      <c r="A165" s="81">
        <v>162</v>
      </c>
      <c r="B165" s="90" t="s">
        <v>3090</v>
      </c>
      <c r="C165" s="104">
        <v>1</v>
      </c>
      <c r="D165" s="104" t="s">
        <v>583</v>
      </c>
      <c r="E165" s="10">
        <v>40</v>
      </c>
      <c r="F165" s="166">
        <v>16184</v>
      </c>
      <c r="G165" s="167">
        <v>1</v>
      </c>
      <c r="H165" s="166">
        <v>1</v>
      </c>
      <c r="I165" s="168" t="s">
        <v>3366</v>
      </c>
      <c r="J165" s="167">
        <v>19.012899999999998</v>
      </c>
      <c r="K165" s="169">
        <v>40</v>
      </c>
      <c r="L165" s="170">
        <v>760.51599999999996</v>
      </c>
      <c r="M165" s="188" t="s">
        <v>3564</v>
      </c>
      <c r="N165" s="198" t="s">
        <v>2555</v>
      </c>
      <c r="O165" s="198"/>
      <c r="P165" s="247">
        <v>6246</v>
      </c>
      <c r="Q165" s="167" t="s">
        <v>583</v>
      </c>
      <c r="R165" s="166">
        <v>1</v>
      </c>
      <c r="S165" s="248" t="s">
        <v>3329</v>
      </c>
      <c r="T165" s="167">
        <v>18.16</v>
      </c>
      <c r="U165" s="169">
        <v>40</v>
      </c>
      <c r="V165" s="170">
        <v>726.4</v>
      </c>
      <c r="W165" s="252" t="s">
        <v>4352</v>
      </c>
      <c r="X165" s="253" t="s">
        <v>4353</v>
      </c>
      <c r="Y165" s="253"/>
      <c r="Z165" s="247"/>
      <c r="AA165" s="167"/>
      <c r="AB165" s="166"/>
      <c r="AC165" s="248"/>
      <c r="AD165" s="167"/>
      <c r="AE165" s="169"/>
      <c r="AF165" s="170"/>
      <c r="AG165" s="252"/>
      <c r="AH165" s="252"/>
      <c r="AI165" s="253"/>
      <c r="AJ165" s="199">
        <v>151102570</v>
      </c>
      <c r="AK165" s="200" t="s">
        <v>2201</v>
      </c>
      <c r="AL165" s="201">
        <v>1</v>
      </c>
      <c r="AM165" s="168" t="s">
        <v>1901</v>
      </c>
      <c r="AN165" s="195">
        <v>12.337</v>
      </c>
      <c r="AO165" s="169">
        <v>40</v>
      </c>
      <c r="AP165" s="170">
        <v>493.48</v>
      </c>
      <c r="AQ165" s="196" t="s">
        <v>4352</v>
      </c>
      <c r="AR165" s="259" t="s">
        <v>111</v>
      </c>
      <c r="AS165" s="259"/>
      <c r="AT165" s="166">
        <v>35210</v>
      </c>
      <c r="AU165" s="166" t="s">
        <v>583</v>
      </c>
      <c r="AV165" s="166">
        <v>1</v>
      </c>
      <c r="AW165" s="168" t="s">
        <v>3329</v>
      </c>
      <c r="AX165" s="167">
        <v>16.622999999999998</v>
      </c>
      <c r="AY165" s="169">
        <v>40</v>
      </c>
      <c r="AZ165" s="170">
        <v>664.92</v>
      </c>
      <c r="BA165" s="188" t="s">
        <v>2661</v>
      </c>
      <c r="BB165" s="189" t="s">
        <v>3090</v>
      </c>
      <c r="BC165" s="189"/>
    </row>
    <row r="166" spans="1:55" ht="36">
      <c r="A166" s="81">
        <v>163</v>
      </c>
      <c r="B166" s="90" t="s">
        <v>3086</v>
      </c>
      <c r="C166" s="104">
        <v>50</v>
      </c>
      <c r="D166" s="104" t="s">
        <v>619</v>
      </c>
      <c r="E166" s="10">
        <v>6</v>
      </c>
      <c r="F166" s="166">
        <v>26510</v>
      </c>
      <c r="G166" s="167">
        <v>1</v>
      </c>
      <c r="H166" s="166">
        <v>1</v>
      </c>
      <c r="I166" s="168" t="s">
        <v>3135</v>
      </c>
      <c r="J166" s="167">
        <v>37.521900000000002</v>
      </c>
      <c r="K166" s="169">
        <v>6</v>
      </c>
      <c r="L166" s="170">
        <v>225.13140000000001</v>
      </c>
      <c r="M166" s="188" t="s">
        <v>2422</v>
      </c>
      <c r="N166" s="198" t="s">
        <v>2556</v>
      </c>
      <c r="O166" s="198"/>
      <c r="P166" s="247" t="s">
        <v>1807</v>
      </c>
      <c r="Q166" s="167" t="s">
        <v>1808</v>
      </c>
      <c r="R166" s="166">
        <v>1.92</v>
      </c>
      <c r="S166" s="248" t="s">
        <v>1809</v>
      </c>
      <c r="T166" s="167">
        <v>19.23</v>
      </c>
      <c r="U166" s="169">
        <v>3.125</v>
      </c>
      <c r="V166" s="170">
        <v>60.09375</v>
      </c>
      <c r="W166" s="252" t="s">
        <v>3889</v>
      </c>
      <c r="X166" s="253" t="s">
        <v>1810</v>
      </c>
      <c r="Y166" s="253"/>
      <c r="Z166" s="247"/>
      <c r="AA166" s="167"/>
      <c r="AB166" s="166"/>
      <c r="AC166" s="248"/>
      <c r="AD166" s="167"/>
      <c r="AE166" s="169"/>
      <c r="AF166" s="170"/>
      <c r="AG166" s="252"/>
      <c r="AH166" s="252"/>
      <c r="AI166" s="253"/>
      <c r="AJ166" s="199">
        <v>150178042</v>
      </c>
      <c r="AK166" s="200" t="s">
        <v>537</v>
      </c>
      <c r="AL166" s="201">
        <v>0.95996999999999999</v>
      </c>
      <c r="AM166" s="168" t="s">
        <v>1288</v>
      </c>
      <c r="AN166" s="195">
        <v>9.5647000000000002</v>
      </c>
      <c r="AO166" s="169">
        <v>6.2501953186037067</v>
      </c>
      <c r="AP166" s="170">
        <v>59.781243163848877</v>
      </c>
      <c r="AQ166" s="196" t="s">
        <v>1279</v>
      </c>
      <c r="AR166" s="259" t="s">
        <v>112</v>
      </c>
      <c r="AS166" s="259"/>
      <c r="AT166" s="166">
        <v>99868</v>
      </c>
      <c r="AU166" s="166" t="s">
        <v>619</v>
      </c>
      <c r="AV166" s="166">
        <v>1</v>
      </c>
      <c r="AW166" s="168" t="s">
        <v>3158</v>
      </c>
      <c r="AX166" s="167">
        <v>17.736000000000001</v>
      </c>
      <c r="AY166" s="169">
        <v>6</v>
      </c>
      <c r="AZ166" s="170">
        <v>106.416</v>
      </c>
      <c r="BA166" s="188" t="s">
        <v>2649</v>
      </c>
      <c r="BB166" s="189" t="s">
        <v>3086</v>
      </c>
      <c r="BC166" s="189"/>
    </row>
    <row r="167" spans="1:55" ht="25.5">
      <c r="A167" s="81">
        <v>164</v>
      </c>
      <c r="B167" s="90" t="s">
        <v>631</v>
      </c>
      <c r="C167" s="104">
        <v>1</v>
      </c>
      <c r="D167" s="104" t="s">
        <v>583</v>
      </c>
      <c r="E167" s="10">
        <v>50</v>
      </c>
      <c r="F167" s="166">
        <v>37680</v>
      </c>
      <c r="G167" s="167">
        <v>1</v>
      </c>
      <c r="H167" s="166">
        <v>1</v>
      </c>
      <c r="I167" s="168" t="s">
        <v>3366</v>
      </c>
      <c r="J167" s="167">
        <v>1.2</v>
      </c>
      <c r="K167" s="169">
        <v>50</v>
      </c>
      <c r="L167" s="170">
        <v>60</v>
      </c>
      <c r="M167" s="188" t="s">
        <v>3565</v>
      </c>
      <c r="N167" s="198" t="s">
        <v>2557</v>
      </c>
      <c r="O167" s="198"/>
      <c r="P167" s="247" t="s">
        <v>1811</v>
      </c>
      <c r="Q167" s="167" t="s">
        <v>1780</v>
      </c>
      <c r="R167" s="166">
        <v>10</v>
      </c>
      <c r="S167" s="248" t="s">
        <v>1812</v>
      </c>
      <c r="T167" s="167">
        <v>16</v>
      </c>
      <c r="U167" s="169">
        <v>5</v>
      </c>
      <c r="V167" s="170">
        <v>80</v>
      </c>
      <c r="W167" s="252" t="s">
        <v>3959</v>
      </c>
      <c r="X167" s="253" t="s">
        <v>4354</v>
      </c>
      <c r="Y167" s="253"/>
      <c r="Z167" s="247"/>
      <c r="AA167" s="167"/>
      <c r="AB167" s="166"/>
      <c r="AC167" s="248"/>
      <c r="AD167" s="167"/>
      <c r="AE167" s="169"/>
      <c r="AF167" s="170"/>
      <c r="AG167" s="252"/>
      <c r="AH167" s="252"/>
      <c r="AI167" s="253"/>
      <c r="AJ167" s="199">
        <v>250151239</v>
      </c>
      <c r="AK167" s="200" t="s">
        <v>537</v>
      </c>
      <c r="AL167" s="201">
        <v>20</v>
      </c>
      <c r="AM167" s="168" t="s">
        <v>375</v>
      </c>
      <c r="AN167" s="195">
        <v>31.466000000000001</v>
      </c>
      <c r="AO167" s="169">
        <v>2.5</v>
      </c>
      <c r="AP167" s="170">
        <v>78.665000000000006</v>
      </c>
      <c r="AQ167" s="196" t="s">
        <v>113</v>
      </c>
      <c r="AR167" s="259" t="s">
        <v>114</v>
      </c>
      <c r="AS167" s="259"/>
      <c r="AT167" s="166">
        <v>61958</v>
      </c>
      <c r="AU167" s="166" t="s">
        <v>583</v>
      </c>
      <c r="AV167" s="166">
        <v>1</v>
      </c>
      <c r="AW167" s="168" t="s">
        <v>3329</v>
      </c>
      <c r="AX167" s="167">
        <v>7.1</v>
      </c>
      <c r="AY167" s="169">
        <v>50</v>
      </c>
      <c r="AZ167" s="170">
        <v>355</v>
      </c>
      <c r="BA167" s="188" t="s">
        <v>924</v>
      </c>
      <c r="BB167" s="189" t="s">
        <v>631</v>
      </c>
      <c r="BC167" s="189"/>
    </row>
    <row r="168" spans="1:55" ht="24" customHeight="1">
      <c r="A168" s="81">
        <v>165</v>
      </c>
      <c r="B168" s="90" t="s">
        <v>2244</v>
      </c>
      <c r="C168" s="104">
        <v>50</v>
      </c>
      <c r="D168" s="90" t="s">
        <v>621</v>
      </c>
      <c r="E168" s="10">
        <v>25</v>
      </c>
      <c r="F168" s="166">
        <v>46472</v>
      </c>
      <c r="G168" s="167">
        <v>1</v>
      </c>
      <c r="H168" s="166">
        <v>1</v>
      </c>
      <c r="I168" s="168" t="s">
        <v>3547</v>
      </c>
      <c r="J168" s="167">
        <v>1.8196000000000001</v>
      </c>
      <c r="K168" s="169">
        <v>25</v>
      </c>
      <c r="L168" s="170">
        <v>45.49</v>
      </c>
      <c r="M168" s="188" t="s">
        <v>3566</v>
      </c>
      <c r="N168" s="198" t="s">
        <v>2558</v>
      </c>
      <c r="O168" s="198"/>
      <c r="P168" s="247">
        <v>7215</v>
      </c>
      <c r="Q168" s="167" t="s">
        <v>3880</v>
      </c>
      <c r="R168" s="166">
        <v>2</v>
      </c>
      <c r="S168" s="248" t="s">
        <v>1813</v>
      </c>
      <c r="T168" s="167">
        <v>5.5</v>
      </c>
      <c r="U168" s="169">
        <v>12.5</v>
      </c>
      <c r="V168" s="170">
        <v>68.75</v>
      </c>
      <c r="W168" s="252" t="s">
        <v>4355</v>
      </c>
      <c r="X168" s="253" t="s">
        <v>1814</v>
      </c>
      <c r="Y168" s="253"/>
      <c r="Z168" s="247"/>
      <c r="AA168" s="167"/>
      <c r="AB168" s="166"/>
      <c r="AC168" s="248"/>
      <c r="AD168" s="167"/>
      <c r="AE168" s="169"/>
      <c r="AF168" s="170"/>
      <c r="AG168" s="252"/>
      <c r="AH168" s="252"/>
      <c r="AI168" s="253"/>
      <c r="AJ168" s="199">
        <v>111216958</v>
      </c>
      <c r="AK168" s="200" t="s">
        <v>2201</v>
      </c>
      <c r="AL168" s="201">
        <v>1</v>
      </c>
      <c r="AM168" s="168" t="s">
        <v>115</v>
      </c>
      <c r="AN168" s="195">
        <v>2.8256000000000001</v>
      </c>
      <c r="AO168" s="169">
        <v>25</v>
      </c>
      <c r="AP168" s="170">
        <v>70.64</v>
      </c>
      <c r="AQ168" s="196" t="s">
        <v>116</v>
      </c>
      <c r="AR168" s="259" t="s">
        <v>117</v>
      </c>
      <c r="AS168" s="259"/>
      <c r="AT168" s="166">
        <v>30921</v>
      </c>
      <c r="AU168" s="166" t="s">
        <v>621</v>
      </c>
      <c r="AV168" s="166">
        <v>1</v>
      </c>
      <c r="AW168" s="168" t="s">
        <v>1053</v>
      </c>
      <c r="AX168" s="167">
        <v>3.04</v>
      </c>
      <c r="AY168" s="169">
        <v>25</v>
      </c>
      <c r="AZ168" s="170">
        <v>76</v>
      </c>
      <c r="BA168" s="188" t="s">
        <v>925</v>
      </c>
      <c r="BB168" s="189" t="s">
        <v>926</v>
      </c>
      <c r="BC168" s="189"/>
    </row>
    <row r="169" spans="1:55" ht="25.5">
      <c r="A169" s="81">
        <v>166</v>
      </c>
      <c r="B169" s="90" t="s">
        <v>3087</v>
      </c>
      <c r="C169" s="104">
        <v>1</v>
      </c>
      <c r="D169" s="104" t="s">
        <v>617</v>
      </c>
      <c r="E169" s="10">
        <v>65</v>
      </c>
      <c r="F169" s="166">
        <v>46471</v>
      </c>
      <c r="G169" s="167">
        <v>1</v>
      </c>
      <c r="H169" s="166">
        <v>1</v>
      </c>
      <c r="I169" s="168" t="s">
        <v>3542</v>
      </c>
      <c r="J169" s="167">
        <v>1.8929</v>
      </c>
      <c r="K169" s="169">
        <v>65</v>
      </c>
      <c r="L169" s="170">
        <v>123.0385</v>
      </c>
      <c r="M169" s="188" t="s">
        <v>3566</v>
      </c>
      <c r="N169" s="198" t="s">
        <v>2559</v>
      </c>
      <c r="O169" s="198"/>
      <c r="P169" s="247" t="s">
        <v>1815</v>
      </c>
      <c r="Q169" s="167" t="s">
        <v>583</v>
      </c>
      <c r="R169" s="166">
        <v>1</v>
      </c>
      <c r="S169" s="248" t="s">
        <v>3404</v>
      </c>
      <c r="T169" s="167">
        <v>13.81</v>
      </c>
      <c r="U169" s="169">
        <v>65</v>
      </c>
      <c r="V169" s="170">
        <v>897.65</v>
      </c>
      <c r="W169" s="252" t="s">
        <v>3911</v>
      </c>
      <c r="X169" s="253" t="s">
        <v>1816</v>
      </c>
      <c r="Y169" s="253"/>
      <c r="Z169" s="247"/>
      <c r="AA169" s="167"/>
      <c r="AB169" s="166"/>
      <c r="AC169" s="248"/>
      <c r="AD169" s="167"/>
      <c r="AE169" s="169"/>
      <c r="AF169" s="170"/>
      <c r="AG169" s="252"/>
      <c r="AH169" s="252"/>
      <c r="AI169" s="253"/>
      <c r="AJ169" s="199">
        <v>150224354</v>
      </c>
      <c r="AK169" s="200" t="s">
        <v>2201</v>
      </c>
      <c r="AL169" s="201">
        <v>1</v>
      </c>
      <c r="AM169" s="168" t="s">
        <v>1278</v>
      </c>
      <c r="AN169" s="195">
        <v>3.2189999999999999</v>
      </c>
      <c r="AO169" s="169">
        <v>65</v>
      </c>
      <c r="AP169" s="170">
        <v>209.23500000000001</v>
      </c>
      <c r="AQ169" s="196" t="s">
        <v>116</v>
      </c>
      <c r="AR169" s="259" t="s">
        <v>118</v>
      </c>
      <c r="AS169" s="259"/>
      <c r="AT169" s="166">
        <v>81986</v>
      </c>
      <c r="AU169" s="166" t="s">
        <v>617</v>
      </c>
      <c r="AV169" s="166">
        <v>1</v>
      </c>
      <c r="AW169" s="168" t="s">
        <v>1047</v>
      </c>
      <c r="AX169" s="167">
        <v>1.9855</v>
      </c>
      <c r="AY169" s="169">
        <v>65</v>
      </c>
      <c r="AZ169" s="170">
        <v>129.0575</v>
      </c>
      <c r="BA169" s="188" t="s">
        <v>925</v>
      </c>
      <c r="BB169" s="189" t="s">
        <v>3087</v>
      </c>
      <c r="BC169" s="189"/>
    </row>
    <row r="170" spans="1:55" ht="25.5" customHeight="1">
      <c r="A170" s="81">
        <v>167</v>
      </c>
      <c r="B170" s="90" t="s">
        <v>4217</v>
      </c>
      <c r="C170" s="104">
        <v>1</v>
      </c>
      <c r="D170" s="104" t="s">
        <v>583</v>
      </c>
      <c r="E170" s="10">
        <v>15</v>
      </c>
      <c r="F170" s="166">
        <v>60149</v>
      </c>
      <c r="G170" s="167">
        <v>1</v>
      </c>
      <c r="H170" s="166">
        <v>1</v>
      </c>
      <c r="I170" s="168" t="s">
        <v>3366</v>
      </c>
      <c r="J170" s="167">
        <v>2.0339999999999998</v>
      </c>
      <c r="K170" s="169">
        <v>15</v>
      </c>
      <c r="L170" s="170">
        <v>30.51</v>
      </c>
      <c r="M170" s="188" t="s">
        <v>3566</v>
      </c>
      <c r="N170" s="198" t="s">
        <v>2560</v>
      </c>
      <c r="O170" s="198"/>
      <c r="P170" s="247" t="s">
        <v>1815</v>
      </c>
      <c r="Q170" s="167" t="s">
        <v>583</v>
      </c>
      <c r="R170" s="166">
        <v>1</v>
      </c>
      <c r="S170" s="248" t="s">
        <v>3329</v>
      </c>
      <c r="T170" s="167">
        <v>13.81</v>
      </c>
      <c r="U170" s="169">
        <v>15</v>
      </c>
      <c r="V170" s="170">
        <v>207.15</v>
      </c>
      <c r="W170" s="252" t="s">
        <v>3911</v>
      </c>
      <c r="X170" s="253" t="s">
        <v>1187</v>
      </c>
      <c r="Y170" s="253"/>
      <c r="Z170" s="247"/>
      <c r="AA170" s="167"/>
      <c r="AB170" s="166"/>
      <c r="AC170" s="248"/>
      <c r="AD170" s="167"/>
      <c r="AE170" s="169"/>
      <c r="AF170" s="170"/>
      <c r="AG170" s="252"/>
      <c r="AH170" s="252"/>
      <c r="AI170" s="253"/>
      <c r="AJ170" s="199">
        <v>111218411</v>
      </c>
      <c r="AK170" s="200" t="s">
        <v>2201</v>
      </c>
      <c r="AL170" s="201">
        <v>1</v>
      </c>
      <c r="AM170" s="168" t="s">
        <v>1901</v>
      </c>
      <c r="AN170" s="195">
        <v>2.0369999999999999</v>
      </c>
      <c r="AO170" s="169">
        <v>15</v>
      </c>
      <c r="AP170" s="170">
        <v>30.555</v>
      </c>
      <c r="AQ170" s="196" t="s">
        <v>116</v>
      </c>
      <c r="AR170" s="259" t="s">
        <v>119</v>
      </c>
      <c r="AS170" s="259"/>
      <c r="AT170" s="166">
        <v>35469</v>
      </c>
      <c r="AU170" s="166" t="s">
        <v>583</v>
      </c>
      <c r="AV170" s="166">
        <v>1</v>
      </c>
      <c r="AW170" s="168" t="s">
        <v>3329</v>
      </c>
      <c r="AX170" s="167">
        <v>1.9854999999999998</v>
      </c>
      <c r="AY170" s="169">
        <v>15</v>
      </c>
      <c r="AZ170" s="170">
        <v>29.782499999999999</v>
      </c>
      <c r="BA170" s="188" t="s">
        <v>925</v>
      </c>
      <c r="BB170" s="189" t="s">
        <v>4217</v>
      </c>
      <c r="BC170" s="189"/>
    </row>
    <row r="171" spans="1:55" ht="25.5">
      <c r="A171" s="81">
        <v>168</v>
      </c>
      <c r="B171" s="90" t="s">
        <v>4218</v>
      </c>
      <c r="C171" s="104">
        <v>1</v>
      </c>
      <c r="D171" s="104" t="s">
        <v>615</v>
      </c>
      <c r="E171" s="10">
        <v>20</v>
      </c>
      <c r="F171" s="166">
        <v>450</v>
      </c>
      <c r="G171" s="167">
        <v>1</v>
      </c>
      <c r="H171" s="166">
        <v>1</v>
      </c>
      <c r="I171" s="168" t="s">
        <v>3548</v>
      </c>
      <c r="J171" s="167">
        <v>15.3407</v>
      </c>
      <c r="K171" s="169">
        <v>20</v>
      </c>
      <c r="L171" s="170">
        <v>306.81400000000002</v>
      </c>
      <c r="M171" s="188" t="s">
        <v>2402</v>
      </c>
      <c r="N171" s="198" t="s">
        <v>2561</v>
      </c>
      <c r="O171" s="198"/>
      <c r="P171" s="247">
        <v>418</v>
      </c>
      <c r="Q171" s="167" t="s">
        <v>1188</v>
      </c>
      <c r="R171" s="166">
        <v>0.7</v>
      </c>
      <c r="S171" s="248" t="s">
        <v>1189</v>
      </c>
      <c r="T171" s="167">
        <v>4.96</v>
      </c>
      <c r="U171" s="169">
        <v>28.571428571428573</v>
      </c>
      <c r="V171" s="170">
        <v>141.71428571428572</v>
      </c>
      <c r="W171" s="252" t="s">
        <v>3908</v>
      </c>
      <c r="X171" s="253" t="s">
        <v>4356</v>
      </c>
      <c r="Y171" s="253"/>
      <c r="Z171" s="247"/>
      <c r="AA171" s="167"/>
      <c r="AB171" s="166"/>
      <c r="AC171" s="248"/>
      <c r="AD171" s="167"/>
      <c r="AE171" s="169"/>
      <c r="AF171" s="170"/>
      <c r="AG171" s="252"/>
      <c r="AH171" s="252"/>
      <c r="AI171" s="253"/>
      <c r="AJ171" s="199">
        <v>250103331</v>
      </c>
      <c r="AK171" s="200" t="s">
        <v>2201</v>
      </c>
      <c r="AL171" s="201">
        <v>1</v>
      </c>
      <c r="AM171" s="168" t="s">
        <v>1307</v>
      </c>
      <c r="AN171" s="195">
        <v>8.2866</v>
      </c>
      <c r="AO171" s="169">
        <v>20</v>
      </c>
      <c r="AP171" s="170">
        <v>165.732</v>
      </c>
      <c r="AQ171" s="196" t="s">
        <v>1279</v>
      </c>
      <c r="AR171" s="259" t="s">
        <v>120</v>
      </c>
      <c r="AS171" s="259"/>
      <c r="AT171" s="166">
        <v>47589</v>
      </c>
      <c r="AU171" s="166" t="s">
        <v>615</v>
      </c>
      <c r="AV171" s="166">
        <v>2</v>
      </c>
      <c r="AW171" s="168" t="s">
        <v>1054</v>
      </c>
      <c r="AX171" s="167">
        <v>7.2089999999999996</v>
      </c>
      <c r="AY171" s="169">
        <v>10</v>
      </c>
      <c r="AZ171" s="170">
        <v>72.09</v>
      </c>
      <c r="BA171" s="188" t="s">
        <v>2649</v>
      </c>
      <c r="BB171" s="189" t="s">
        <v>927</v>
      </c>
      <c r="BC171" s="189"/>
    </row>
    <row r="172" spans="1:55" ht="25.5" customHeight="1">
      <c r="A172" s="81">
        <v>169</v>
      </c>
      <c r="B172" s="90" t="s">
        <v>3088</v>
      </c>
      <c r="C172" s="104">
        <v>12</v>
      </c>
      <c r="D172" s="104" t="s">
        <v>619</v>
      </c>
      <c r="E172" s="10">
        <v>25</v>
      </c>
      <c r="F172" s="166">
        <v>30236</v>
      </c>
      <c r="G172" s="167">
        <v>1</v>
      </c>
      <c r="H172" s="166">
        <v>1</v>
      </c>
      <c r="I172" s="168" t="s">
        <v>3135</v>
      </c>
      <c r="J172" s="167">
        <v>9.1136999999999997</v>
      </c>
      <c r="K172" s="169">
        <v>25</v>
      </c>
      <c r="L172" s="170">
        <v>227.8425</v>
      </c>
      <c r="M172" s="188" t="s">
        <v>2482</v>
      </c>
      <c r="N172" s="198" t="s">
        <v>2562</v>
      </c>
      <c r="O172" s="198"/>
      <c r="P172" s="247" t="s">
        <v>1190</v>
      </c>
      <c r="Q172" s="167" t="s">
        <v>619</v>
      </c>
      <c r="R172" s="166">
        <v>1</v>
      </c>
      <c r="S172" s="248" t="s">
        <v>3158</v>
      </c>
      <c r="T172" s="167">
        <v>10.3</v>
      </c>
      <c r="U172" s="169">
        <v>25</v>
      </c>
      <c r="V172" s="170">
        <v>257.5</v>
      </c>
      <c r="W172" s="252" t="s">
        <v>4357</v>
      </c>
      <c r="X172" s="253" t="s">
        <v>1191</v>
      </c>
      <c r="Y172" s="253"/>
      <c r="Z172" s="247"/>
      <c r="AA172" s="167"/>
      <c r="AB172" s="166"/>
      <c r="AC172" s="248"/>
      <c r="AD172" s="167"/>
      <c r="AE172" s="169"/>
      <c r="AF172" s="170"/>
      <c r="AG172" s="252"/>
      <c r="AH172" s="252"/>
      <c r="AI172" s="253"/>
      <c r="AJ172" s="199">
        <v>250217007</v>
      </c>
      <c r="AK172" s="200" t="s">
        <v>2201</v>
      </c>
      <c r="AL172" s="201">
        <v>8.3330000000000001E-2</v>
      </c>
      <c r="AM172" s="168" t="s">
        <v>1302</v>
      </c>
      <c r="AN172" s="195">
        <v>0.63009999999999999</v>
      </c>
      <c r="AO172" s="169">
        <v>300.0120004800192</v>
      </c>
      <c r="AP172" s="170">
        <v>189.03756150246011</v>
      </c>
      <c r="AQ172" s="196" t="s">
        <v>104</v>
      </c>
      <c r="AR172" s="259" t="s">
        <v>121</v>
      </c>
      <c r="AS172" s="259"/>
      <c r="AT172" s="166">
        <v>41173</v>
      </c>
      <c r="AU172" s="166" t="s">
        <v>619</v>
      </c>
      <c r="AV172" s="166">
        <v>1</v>
      </c>
      <c r="AW172" s="168" t="s">
        <v>3158</v>
      </c>
      <c r="AX172" s="167">
        <v>11.683</v>
      </c>
      <c r="AY172" s="169">
        <v>25</v>
      </c>
      <c r="AZ172" s="170">
        <v>292.07499999999999</v>
      </c>
      <c r="BA172" s="188" t="s">
        <v>928</v>
      </c>
      <c r="BB172" s="189" t="s">
        <v>3088</v>
      </c>
      <c r="BC172" s="189"/>
    </row>
    <row r="173" spans="1:55" ht="36">
      <c r="A173" s="81">
        <v>170</v>
      </c>
      <c r="B173" s="90" t="s">
        <v>2245</v>
      </c>
      <c r="C173" s="104">
        <v>48</v>
      </c>
      <c r="D173" s="104" t="s">
        <v>619</v>
      </c>
      <c r="E173" s="10">
        <v>5</v>
      </c>
      <c r="F173" s="166">
        <v>30263</v>
      </c>
      <c r="G173" s="167">
        <v>1</v>
      </c>
      <c r="H173" s="166">
        <v>1</v>
      </c>
      <c r="I173" s="168" t="s">
        <v>3135</v>
      </c>
      <c r="J173" s="167">
        <v>45.024000000000001</v>
      </c>
      <c r="K173" s="169">
        <v>5</v>
      </c>
      <c r="L173" s="170">
        <v>225.12</v>
      </c>
      <c r="M173" s="188" t="s">
        <v>2497</v>
      </c>
      <c r="N173" s="198" t="s">
        <v>931</v>
      </c>
      <c r="O173" s="198"/>
      <c r="P173" s="247" t="s">
        <v>848</v>
      </c>
      <c r="Q173" s="167" t="s">
        <v>619</v>
      </c>
      <c r="R173" s="166">
        <v>1</v>
      </c>
      <c r="S173" s="248" t="s">
        <v>3158</v>
      </c>
      <c r="T173" s="167">
        <v>74.180000000000007</v>
      </c>
      <c r="U173" s="169">
        <v>5</v>
      </c>
      <c r="V173" s="170">
        <v>370.9</v>
      </c>
      <c r="W173" s="252" t="s">
        <v>3961</v>
      </c>
      <c r="X173" s="253" t="s">
        <v>4358</v>
      </c>
      <c r="Y173" s="253"/>
      <c r="Z173" s="247"/>
      <c r="AA173" s="167"/>
      <c r="AB173" s="166"/>
      <c r="AC173" s="248"/>
      <c r="AD173" s="167"/>
      <c r="AE173" s="169"/>
      <c r="AF173" s="170"/>
      <c r="AG173" s="252"/>
      <c r="AH173" s="252"/>
      <c r="AI173" s="253"/>
      <c r="AJ173" s="199">
        <v>150163444</v>
      </c>
      <c r="AK173" s="200" t="s">
        <v>2201</v>
      </c>
      <c r="AL173" s="201">
        <v>1</v>
      </c>
      <c r="AM173" s="168" t="s">
        <v>1302</v>
      </c>
      <c r="AN173" s="195">
        <v>66.581199999999995</v>
      </c>
      <c r="AO173" s="169">
        <v>5</v>
      </c>
      <c r="AP173" s="170">
        <v>332.90599999999995</v>
      </c>
      <c r="AQ173" s="196" t="s">
        <v>3895</v>
      </c>
      <c r="AR173" s="259" t="s">
        <v>122</v>
      </c>
      <c r="AS173" s="259"/>
      <c r="AT173" s="166">
        <v>66619</v>
      </c>
      <c r="AU173" s="166" t="s">
        <v>619</v>
      </c>
      <c r="AV173" s="166">
        <v>1</v>
      </c>
      <c r="AW173" s="168" t="s">
        <v>3158</v>
      </c>
      <c r="AX173" s="167">
        <v>67.906000000000006</v>
      </c>
      <c r="AY173" s="169">
        <v>5</v>
      </c>
      <c r="AZ173" s="170">
        <v>339.53</v>
      </c>
      <c r="BA173" s="188" t="s">
        <v>3895</v>
      </c>
      <c r="BB173" s="189" t="s">
        <v>929</v>
      </c>
      <c r="BC173" s="189"/>
    </row>
    <row r="174" spans="1:55" ht="36">
      <c r="A174" s="81">
        <v>171</v>
      </c>
      <c r="B174" s="90" t="s">
        <v>2246</v>
      </c>
      <c r="C174" s="104">
        <v>48</v>
      </c>
      <c r="D174" s="104" t="s">
        <v>619</v>
      </c>
      <c r="E174" s="10">
        <v>12</v>
      </c>
      <c r="F174" s="166">
        <v>30259</v>
      </c>
      <c r="G174" s="167">
        <v>1</v>
      </c>
      <c r="H174" s="166">
        <v>1</v>
      </c>
      <c r="I174" s="168" t="s">
        <v>3135</v>
      </c>
      <c r="J174" s="167">
        <v>45.024000000000001</v>
      </c>
      <c r="K174" s="169">
        <v>12</v>
      </c>
      <c r="L174" s="170">
        <v>540.28800000000001</v>
      </c>
      <c r="M174" s="188" t="s">
        <v>2497</v>
      </c>
      <c r="N174" s="198" t="s">
        <v>932</v>
      </c>
      <c r="O174" s="198"/>
      <c r="P174" s="247" t="s">
        <v>848</v>
      </c>
      <c r="Q174" s="167" t="s">
        <v>619</v>
      </c>
      <c r="R174" s="166">
        <v>1</v>
      </c>
      <c r="S174" s="248" t="s">
        <v>3158</v>
      </c>
      <c r="T174" s="167">
        <v>58.43</v>
      </c>
      <c r="U174" s="169">
        <v>12</v>
      </c>
      <c r="V174" s="170">
        <v>701.16</v>
      </c>
      <c r="W174" s="252" t="s">
        <v>3961</v>
      </c>
      <c r="X174" s="253" t="s">
        <v>4358</v>
      </c>
      <c r="Y174" s="253"/>
      <c r="Z174" s="247"/>
      <c r="AA174" s="167"/>
      <c r="AB174" s="166"/>
      <c r="AC174" s="248"/>
      <c r="AD174" s="167"/>
      <c r="AE174" s="169"/>
      <c r="AF174" s="170"/>
      <c r="AG174" s="252"/>
      <c r="AH174" s="252"/>
      <c r="AI174" s="253"/>
      <c r="AJ174" s="199">
        <v>150163452</v>
      </c>
      <c r="AK174" s="200" t="s">
        <v>2201</v>
      </c>
      <c r="AL174" s="201">
        <v>1</v>
      </c>
      <c r="AM174" s="168" t="s">
        <v>1302</v>
      </c>
      <c r="AN174" s="195">
        <v>47.253100000000003</v>
      </c>
      <c r="AO174" s="169">
        <v>12</v>
      </c>
      <c r="AP174" s="170">
        <v>567.03719999999998</v>
      </c>
      <c r="AQ174" s="196" t="s">
        <v>3895</v>
      </c>
      <c r="AR174" s="259" t="s">
        <v>123</v>
      </c>
      <c r="AS174" s="259"/>
      <c r="AT174" s="166">
        <v>16409</v>
      </c>
      <c r="AU174" s="166" t="s">
        <v>619</v>
      </c>
      <c r="AV174" s="166">
        <v>1</v>
      </c>
      <c r="AW174" s="168" t="s">
        <v>3158</v>
      </c>
      <c r="AX174" s="167">
        <v>51.75</v>
      </c>
      <c r="AY174" s="169">
        <v>12</v>
      </c>
      <c r="AZ174" s="170">
        <v>621</v>
      </c>
      <c r="BA174" s="188" t="s">
        <v>3895</v>
      </c>
      <c r="BB174" s="189" t="s">
        <v>930</v>
      </c>
      <c r="BC174" s="189"/>
    </row>
    <row r="175" spans="1:55" ht="36">
      <c r="A175" s="81">
        <v>172</v>
      </c>
      <c r="B175" s="90" t="s">
        <v>2247</v>
      </c>
      <c r="C175" s="104">
        <v>48</v>
      </c>
      <c r="D175" s="104" t="s">
        <v>619</v>
      </c>
      <c r="E175" s="10">
        <v>15</v>
      </c>
      <c r="F175" s="166">
        <v>30259</v>
      </c>
      <c r="G175" s="167">
        <v>1</v>
      </c>
      <c r="H175" s="166">
        <v>1</v>
      </c>
      <c r="I175" s="168" t="s">
        <v>3135</v>
      </c>
      <c r="J175" s="167">
        <v>45.024000000000001</v>
      </c>
      <c r="K175" s="169">
        <v>15</v>
      </c>
      <c r="L175" s="170">
        <v>675.36</v>
      </c>
      <c r="M175" s="188" t="s">
        <v>2497</v>
      </c>
      <c r="N175" s="198" t="s">
        <v>933</v>
      </c>
      <c r="O175" s="198"/>
      <c r="P175" s="247" t="s">
        <v>848</v>
      </c>
      <c r="Q175" s="167" t="s">
        <v>619</v>
      </c>
      <c r="R175" s="166">
        <v>1</v>
      </c>
      <c r="S175" s="248" t="s">
        <v>3158</v>
      </c>
      <c r="T175" s="167">
        <v>57.5</v>
      </c>
      <c r="U175" s="169">
        <v>15</v>
      </c>
      <c r="V175" s="170">
        <v>862.5</v>
      </c>
      <c r="W175" s="252" t="s">
        <v>3961</v>
      </c>
      <c r="X175" s="253" t="s">
        <v>4358</v>
      </c>
      <c r="Y175" s="253"/>
      <c r="Z175" s="247"/>
      <c r="AA175" s="167"/>
      <c r="AB175" s="166"/>
      <c r="AC175" s="248"/>
      <c r="AD175" s="167"/>
      <c r="AE175" s="169"/>
      <c r="AF175" s="170"/>
      <c r="AG175" s="252"/>
      <c r="AH175" s="252"/>
      <c r="AI175" s="253"/>
      <c r="AJ175" s="199">
        <v>150186843</v>
      </c>
      <c r="AK175" s="200" t="s">
        <v>2201</v>
      </c>
      <c r="AL175" s="201">
        <v>1</v>
      </c>
      <c r="AM175" s="168" t="s">
        <v>1302</v>
      </c>
      <c r="AN175" s="195">
        <v>46.150599999999997</v>
      </c>
      <c r="AO175" s="169">
        <v>15</v>
      </c>
      <c r="AP175" s="170">
        <v>692.25900000000001</v>
      </c>
      <c r="AQ175" s="196" t="s">
        <v>3895</v>
      </c>
      <c r="AR175" s="259" t="s">
        <v>124</v>
      </c>
      <c r="AS175" s="259"/>
      <c r="AT175" s="166">
        <v>54803</v>
      </c>
      <c r="AU175" s="166" t="s">
        <v>619</v>
      </c>
      <c r="AV175" s="166">
        <v>1</v>
      </c>
      <c r="AW175" s="168" t="s">
        <v>3158</v>
      </c>
      <c r="AX175" s="167">
        <v>51.75</v>
      </c>
      <c r="AY175" s="169">
        <v>15</v>
      </c>
      <c r="AZ175" s="170">
        <v>776.25</v>
      </c>
      <c r="BA175" s="188" t="s">
        <v>3895</v>
      </c>
      <c r="BB175" s="189" t="s">
        <v>2770</v>
      </c>
      <c r="BC175" s="189"/>
    </row>
    <row r="176" spans="1:55" ht="36">
      <c r="A176" s="81">
        <v>173</v>
      </c>
      <c r="B176" s="90" t="s">
        <v>4097</v>
      </c>
      <c r="C176" s="104">
        <v>1</v>
      </c>
      <c r="D176" s="104" t="s">
        <v>583</v>
      </c>
      <c r="E176" s="10">
        <v>4</v>
      </c>
      <c r="F176" s="166">
        <v>30035</v>
      </c>
      <c r="G176" s="167">
        <v>1</v>
      </c>
      <c r="H176" s="166">
        <v>1</v>
      </c>
      <c r="I176" s="168" t="s">
        <v>3366</v>
      </c>
      <c r="J176" s="167">
        <v>17.293399999999998</v>
      </c>
      <c r="K176" s="169">
        <v>4</v>
      </c>
      <c r="L176" s="170">
        <v>69.173599999999993</v>
      </c>
      <c r="M176" s="188" t="s">
        <v>2415</v>
      </c>
      <c r="N176" s="198" t="s">
        <v>934</v>
      </c>
      <c r="O176" s="198"/>
      <c r="P176" s="247">
        <v>6177</v>
      </c>
      <c r="Q176" s="167" t="s">
        <v>583</v>
      </c>
      <c r="R176" s="166">
        <v>1</v>
      </c>
      <c r="S176" s="248" t="s">
        <v>3329</v>
      </c>
      <c r="T176" s="167">
        <v>18.899999999999999</v>
      </c>
      <c r="U176" s="169">
        <v>4</v>
      </c>
      <c r="V176" s="170">
        <v>75.599999999999994</v>
      </c>
      <c r="W176" s="252" t="s">
        <v>934</v>
      </c>
      <c r="X176" s="253" t="s">
        <v>4359</v>
      </c>
      <c r="Y176" s="253"/>
      <c r="Z176" s="247"/>
      <c r="AA176" s="167"/>
      <c r="AB176" s="166"/>
      <c r="AC176" s="248"/>
      <c r="AD176" s="167"/>
      <c r="AE176" s="169"/>
      <c r="AF176" s="170"/>
      <c r="AG176" s="252"/>
      <c r="AH176" s="252"/>
      <c r="AI176" s="253"/>
      <c r="AJ176" s="199">
        <v>250185814</v>
      </c>
      <c r="AK176" s="200" t="s">
        <v>2201</v>
      </c>
      <c r="AL176" s="201">
        <v>1</v>
      </c>
      <c r="AM176" s="168" t="s">
        <v>1901</v>
      </c>
      <c r="AN176" s="195">
        <v>15.811500000000001</v>
      </c>
      <c r="AO176" s="169">
        <v>4</v>
      </c>
      <c r="AP176" s="170">
        <v>63.246000000000002</v>
      </c>
      <c r="AQ176" s="196" t="s">
        <v>3922</v>
      </c>
      <c r="AR176" s="259" t="s">
        <v>125</v>
      </c>
      <c r="AS176" s="259"/>
      <c r="AT176" s="166">
        <v>16021</v>
      </c>
      <c r="AU176" s="166" t="s">
        <v>583</v>
      </c>
      <c r="AV176" s="166">
        <v>1</v>
      </c>
      <c r="AW176" s="168" t="s">
        <v>3329</v>
      </c>
      <c r="AX176" s="167">
        <v>4</v>
      </c>
      <c r="AY176" s="169">
        <v>4</v>
      </c>
      <c r="AZ176" s="170">
        <v>16</v>
      </c>
      <c r="BA176" s="188" t="s">
        <v>3895</v>
      </c>
      <c r="BB176" s="189" t="s">
        <v>2771</v>
      </c>
      <c r="BC176" s="189"/>
    </row>
    <row r="177" spans="1:55" ht="24">
      <c r="A177" s="81">
        <v>174</v>
      </c>
      <c r="B177" s="90" t="s">
        <v>3089</v>
      </c>
      <c r="C177" s="104">
        <v>150</v>
      </c>
      <c r="D177" s="104" t="s">
        <v>623</v>
      </c>
      <c r="E177" s="10">
        <v>48</v>
      </c>
      <c r="F177" s="166">
        <v>2018</v>
      </c>
      <c r="G177" s="167">
        <v>1</v>
      </c>
      <c r="H177" s="166">
        <v>1</v>
      </c>
      <c r="I177" s="168" t="s">
        <v>3555</v>
      </c>
      <c r="J177" s="167">
        <v>0.4073</v>
      </c>
      <c r="K177" s="169">
        <v>48</v>
      </c>
      <c r="L177" s="170">
        <v>19.5504</v>
      </c>
      <c r="M177" s="188" t="s">
        <v>2465</v>
      </c>
      <c r="N177" s="198" t="s">
        <v>935</v>
      </c>
      <c r="O177" s="198"/>
      <c r="P177" s="247">
        <v>7373</v>
      </c>
      <c r="Q177" s="167" t="s">
        <v>3883</v>
      </c>
      <c r="R177" s="166">
        <v>1.333</v>
      </c>
      <c r="S177" s="248" t="s">
        <v>1192</v>
      </c>
      <c r="T177" s="167">
        <v>0.5</v>
      </c>
      <c r="U177" s="169">
        <v>36.009002250562645</v>
      </c>
      <c r="V177" s="170">
        <v>18.004501125281323</v>
      </c>
      <c r="W177" s="252" t="s">
        <v>530</v>
      </c>
      <c r="X177" s="253" t="s">
        <v>4360</v>
      </c>
      <c r="Y177" s="253"/>
      <c r="Z177" s="247"/>
      <c r="AA177" s="167"/>
      <c r="AB177" s="166"/>
      <c r="AC177" s="248"/>
      <c r="AD177" s="167"/>
      <c r="AE177" s="169"/>
      <c r="AF177" s="170"/>
      <c r="AG177" s="252"/>
      <c r="AH177" s="252"/>
      <c r="AI177" s="253"/>
      <c r="AJ177" s="199">
        <v>113300941</v>
      </c>
      <c r="AK177" s="200" t="s">
        <v>537</v>
      </c>
      <c r="AL177" s="201">
        <v>0.66666999999999998</v>
      </c>
      <c r="AM177" s="168" t="s">
        <v>76</v>
      </c>
      <c r="AN177" s="195">
        <v>0.38419999999999999</v>
      </c>
      <c r="AO177" s="169">
        <v>71.999640001799989</v>
      </c>
      <c r="AP177" s="170">
        <v>27.662261688691554</v>
      </c>
      <c r="AQ177" s="196" t="s">
        <v>530</v>
      </c>
      <c r="AR177" s="259" t="s">
        <v>1985</v>
      </c>
      <c r="AS177" s="259"/>
      <c r="AT177" s="166">
        <v>40750</v>
      </c>
      <c r="AU177" s="166" t="s">
        <v>623</v>
      </c>
      <c r="AV177" s="166">
        <v>1</v>
      </c>
      <c r="AW177" s="168" t="s">
        <v>2851</v>
      </c>
      <c r="AX177" s="167">
        <v>0.56699999999999995</v>
      </c>
      <c r="AY177" s="169">
        <v>48</v>
      </c>
      <c r="AZ177" s="170">
        <v>27.215999999999998</v>
      </c>
      <c r="BA177" s="188" t="s">
        <v>530</v>
      </c>
      <c r="BB177" s="189" t="s">
        <v>2772</v>
      </c>
      <c r="BC177" s="189"/>
    </row>
    <row r="178" spans="1:55" ht="24" customHeight="1">
      <c r="A178" s="81">
        <v>175</v>
      </c>
      <c r="B178" s="90" t="s">
        <v>4219</v>
      </c>
      <c r="C178" s="104">
        <v>100</v>
      </c>
      <c r="D178" s="104" t="s">
        <v>619</v>
      </c>
      <c r="E178" s="10">
        <v>20</v>
      </c>
      <c r="F178" s="166">
        <v>32769</v>
      </c>
      <c r="G178" s="167">
        <v>1</v>
      </c>
      <c r="H178" s="166">
        <v>1</v>
      </c>
      <c r="I178" s="168" t="s">
        <v>3135</v>
      </c>
      <c r="J178" s="167">
        <v>1.8</v>
      </c>
      <c r="K178" s="169">
        <v>20</v>
      </c>
      <c r="L178" s="170">
        <v>36</v>
      </c>
      <c r="M178" s="188" t="s">
        <v>2540</v>
      </c>
      <c r="N178" s="198" t="s">
        <v>936</v>
      </c>
      <c r="O178" s="198"/>
      <c r="P178" s="247">
        <v>7332</v>
      </c>
      <c r="Q178" s="167" t="s">
        <v>619</v>
      </c>
      <c r="R178" s="166">
        <v>1</v>
      </c>
      <c r="S178" s="248" t="s">
        <v>3158</v>
      </c>
      <c r="T178" s="167">
        <v>1.94</v>
      </c>
      <c r="U178" s="169">
        <v>20</v>
      </c>
      <c r="V178" s="170">
        <v>38.799999999999997</v>
      </c>
      <c r="W178" s="252" t="s">
        <v>530</v>
      </c>
      <c r="X178" s="253" t="s">
        <v>1193</v>
      </c>
      <c r="Y178" s="253"/>
      <c r="Z178" s="247"/>
      <c r="AA178" s="167"/>
      <c r="AB178" s="166"/>
      <c r="AC178" s="248"/>
      <c r="AD178" s="167"/>
      <c r="AE178" s="169"/>
      <c r="AF178" s="170"/>
      <c r="AG178" s="252"/>
      <c r="AH178" s="252"/>
      <c r="AI178" s="253"/>
      <c r="AJ178" s="199">
        <v>111401160</v>
      </c>
      <c r="AK178" s="200" t="s">
        <v>538</v>
      </c>
      <c r="AL178" s="201">
        <v>1</v>
      </c>
      <c r="AM178" s="168" t="s">
        <v>1291</v>
      </c>
      <c r="AN178" s="195">
        <v>1.4534</v>
      </c>
      <c r="AO178" s="169">
        <v>20</v>
      </c>
      <c r="AP178" s="170">
        <v>29.068000000000001</v>
      </c>
      <c r="AQ178" s="196" t="s">
        <v>1931</v>
      </c>
      <c r="AR178" s="259" t="s">
        <v>126</v>
      </c>
      <c r="AS178" s="259"/>
      <c r="AT178" s="166">
        <v>95132</v>
      </c>
      <c r="AU178" s="166" t="s">
        <v>619</v>
      </c>
      <c r="AV178" s="166">
        <v>1</v>
      </c>
      <c r="AW178" s="168" t="s">
        <v>3158</v>
      </c>
      <c r="AX178" s="167">
        <v>3.5</v>
      </c>
      <c r="AY178" s="169">
        <v>20</v>
      </c>
      <c r="AZ178" s="170">
        <v>70</v>
      </c>
      <c r="BA178" s="188" t="s">
        <v>919</v>
      </c>
      <c r="BB178" s="189" t="s">
        <v>2773</v>
      </c>
      <c r="BC178" s="189"/>
    </row>
    <row r="179" spans="1:55" ht="36">
      <c r="A179" s="81">
        <v>176</v>
      </c>
      <c r="B179" s="90" t="s">
        <v>1612</v>
      </c>
      <c r="C179" s="104">
        <v>200</v>
      </c>
      <c r="D179" s="104" t="s">
        <v>619</v>
      </c>
      <c r="E179" s="10">
        <v>20</v>
      </c>
      <c r="F179" s="166">
        <v>33608</v>
      </c>
      <c r="G179" s="167">
        <v>1</v>
      </c>
      <c r="H179" s="166">
        <v>1</v>
      </c>
      <c r="I179" s="168" t="s">
        <v>3135</v>
      </c>
      <c r="J179" s="167">
        <v>3.3037000000000001</v>
      </c>
      <c r="K179" s="169">
        <v>20</v>
      </c>
      <c r="L179" s="170">
        <v>66.073999999999998</v>
      </c>
      <c r="M179" s="188" t="s">
        <v>2482</v>
      </c>
      <c r="N179" s="198" t="s">
        <v>937</v>
      </c>
      <c r="O179" s="198"/>
      <c r="P179" s="247" t="s">
        <v>1194</v>
      </c>
      <c r="Q179" s="167" t="s">
        <v>619</v>
      </c>
      <c r="R179" s="166">
        <v>1</v>
      </c>
      <c r="S179" s="248" t="s">
        <v>3158</v>
      </c>
      <c r="T179" s="167">
        <v>3.3170000000000002</v>
      </c>
      <c r="U179" s="169">
        <v>20</v>
      </c>
      <c r="V179" s="170">
        <v>66.34</v>
      </c>
      <c r="W179" s="252" t="s">
        <v>3911</v>
      </c>
      <c r="X179" s="253" t="s">
        <v>1195</v>
      </c>
      <c r="Y179" s="253"/>
      <c r="Z179" s="247"/>
      <c r="AA179" s="167"/>
      <c r="AB179" s="166"/>
      <c r="AC179" s="248"/>
      <c r="AD179" s="167"/>
      <c r="AE179" s="169"/>
      <c r="AF179" s="170"/>
      <c r="AG179" s="252"/>
      <c r="AH179" s="252"/>
      <c r="AI179" s="253"/>
      <c r="AJ179" s="199">
        <v>150192843</v>
      </c>
      <c r="AK179" s="200" t="s">
        <v>537</v>
      </c>
      <c r="AL179" s="201">
        <v>1</v>
      </c>
      <c r="AM179" s="168" t="s">
        <v>1288</v>
      </c>
      <c r="AN179" s="195">
        <v>4.8475999999999999</v>
      </c>
      <c r="AO179" s="169">
        <v>20</v>
      </c>
      <c r="AP179" s="170">
        <v>96.951999999999998</v>
      </c>
      <c r="AQ179" s="196" t="s">
        <v>3959</v>
      </c>
      <c r="AR179" s="259" t="s">
        <v>127</v>
      </c>
      <c r="AS179" s="259"/>
      <c r="AT179" s="166">
        <v>67343</v>
      </c>
      <c r="AU179" s="166" t="s">
        <v>619</v>
      </c>
      <c r="AV179" s="166">
        <v>1</v>
      </c>
      <c r="AW179" s="168" t="s">
        <v>3158</v>
      </c>
      <c r="AX179" s="167">
        <v>4.7</v>
      </c>
      <c r="AY179" s="169">
        <v>20</v>
      </c>
      <c r="AZ179" s="170">
        <v>94</v>
      </c>
      <c r="BA179" s="188" t="s">
        <v>2697</v>
      </c>
      <c r="BB179" s="189" t="s">
        <v>2774</v>
      </c>
      <c r="BC179" s="189"/>
    </row>
    <row r="180" spans="1:55" ht="36">
      <c r="A180" s="81">
        <v>177</v>
      </c>
      <c r="B180" s="90" t="s">
        <v>1613</v>
      </c>
      <c r="C180" s="104">
        <v>200</v>
      </c>
      <c r="D180" s="104" t="s">
        <v>619</v>
      </c>
      <c r="E180" s="10">
        <v>10</v>
      </c>
      <c r="F180" s="166">
        <v>33044</v>
      </c>
      <c r="G180" s="167">
        <v>1</v>
      </c>
      <c r="H180" s="166">
        <v>1</v>
      </c>
      <c r="I180" s="168" t="s">
        <v>3135</v>
      </c>
      <c r="J180" s="167">
        <v>3.3037000000000001</v>
      </c>
      <c r="K180" s="169">
        <v>10</v>
      </c>
      <c r="L180" s="170">
        <v>33.036999999999999</v>
      </c>
      <c r="M180" s="188" t="s">
        <v>2482</v>
      </c>
      <c r="N180" s="198" t="s">
        <v>938</v>
      </c>
      <c r="O180" s="198"/>
      <c r="P180" s="247" t="s">
        <v>1196</v>
      </c>
      <c r="Q180" s="167" t="s">
        <v>1197</v>
      </c>
      <c r="R180" s="166">
        <v>0.6</v>
      </c>
      <c r="S180" s="248" t="s">
        <v>1198</v>
      </c>
      <c r="T180" s="167">
        <v>3.32</v>
      </c>
      <c r="U180" s="169">
        <v>16.666666666666668</v>
      </c>
      <c r="V180" s="170">
        <v>55.333333333333336</v>
      </c>
      <c r="W180" s="252" t="s">
        <v>3911</v>
      </c>
      <c r="X180" s="253" t="s">
        <v>1199</v>
      </c>
      <c r="Y180" s="253" t="s">
        <v>2885</v>
      </c>
      <c r="Z180" s="247"/>
      <c r="AA180" s="167"/>
      <c r="AB180" s="166"/>
      <c r="AC180" s="248"/>
      <c r="AD180" s="167"/>
      <c r="AE180" s="169"/>
      <c r="AF180" s="170"/>
      <c r="AG180" s="252"/>
      <c r="AH180" s="252"/>
      <c r="AI180" s="253"/>
      <c r="AJ180" s="199">
        <v>150192843</v>
      </c>
      <c r="AK180" s="200" t="s">
        <v>537</v>
      </c>
      <c r="AL180" s="201">
        <v>1</v>
      </c>
      <c r="AM180" s="168" t="s">
        <v>1288</v>
      </c>
      <c r="AN180" s="195">
        <v>4.8475999999999999</v>
      </c>
      <c r="AO180" s="169">
        <v>10</v>
      </c>
      <c r="AP180" s="170">
        <v>48.475999999999999</v>
      </c>
      <c r="AQ180" s="196" t="s">
        <v>3959</v>
      </c>
      <c r="AR180" s="259" t="s">
        <v>127</v>
      </c>
      <c r="AS180" s="259"/>
      <c r="AT180" s="166">
        <v>93330</v>
      </c>
      <c r="AU180" s="166" t="s">
        <v>619</v>
      </c>
      <c r="AV180" s="166">
        <v>1</v>
      </c>
      <c r="AW180" s="168" t="s">
        <v>3158</v>
      </c>
      <c r="AX180" s="167">
        <v>4.7</v>
      </c>
      <c r="AY180" s="169">
        <v>10</v>
      </c>
      <c r="AZ180" s="170">
        <v>47</v>
      </c>
      <c r="BA180" s="188" t="s">
        <v>2697</v>
      </c>
      <c r="BB180" s="189" t="s">
        <v>2775</v>
      </c>
      <c r="BC180" s="189"/>
    </row>
    <row r="181" spans="1:55" ht="38.25">
      <c r="A181" s="81">
        <v>178</v>
      </c>
      <c r="B181" s="90" t="s">
        <v>1614</v>
      </c>
      <c r="C181" s="104">
        <v>200</v>
      </c>
      <c r="D181" s="104" t="s">
        <v>619</v>
      </c>
      <c r="E181" s="10">
        <v>120</v>
      </c>
      <c r="F181" s="166">
        <v>33202</v>
      </c>
      <c r="G181" s="167">
        <v>1</v>
      </c>
      <c r="H181" s="166">
        <v>1</v>
      </c>
      <c r="I181" s="168" t="s">
        <v>3135</v>
      </c>
      <c r="J181" s="167">
        <v>3.3037000000000001</v>
      </c>
      <c r="K181" s="169">
        <v>120</v>
      </c>
      <c r="L181" s="170">
        <v>396.44400000000002</v>
      </c>
      <c r="M181" s="188" t="s">
        <v>2482</v>
      </c>
      <c r="N181" s="198" t="s">
        <v>939</v>
      </c>
      <c r="O181" s="198"/>
      <c r="P181" s="247" t="s">
        <v>1200</v>
      </c>
      <c r="Q181" s="167" t="s">
        <v>1197</v>
      </c>
      <c r="R181" s="166">
        <v>0.6</v>
      </c>
      <c r="S181" s="248" t="s">
        <v>1198</v>
      </c>
      <c r="T181" s="167">
        <v>3.32</v>
      </c>
      <c r="U181" s="169">
        <v>200</v>
      </c>
      <c r="V181" s="170">
        <v>664</v>
      </c>
      <c r="W181" s="252" t="s">
        <v>3911</v>
      </c>
      <c r="X181" s="253" t="s">
        <v>1199</v>
      </c>
      <c r="Y181" s="253"/>
      <c r="Z181" s="247"/>
      <c r="AA181" s="167"/>
      <c r="AB181" s="166"/>
      <c r="AC181" s="248"/>
      <c r="AD181" s="167"/>
      <c r="AE181" s="169"/>
      <c r="AF181" s="170"/>
      <c r="AG181" s="252"/>
      <c r="AH181" s="252"/>
      <c r="AI181" s="253"/>
      <c r="AJ181" s="199">
        <v>150192843</v>
      </c>
      <c r="AK181" s="200" t="s">
        <v>537</v>
      </c>
      <c r="AL181" s="201">
        <v>1</v>
      </c>
      <c r="AM181" s="168" t="s">
        <v>1288</v>
      </c>
      <c r="AN181" s="195">
        <v>4.8475999999999999</v>
      </c>
      <c r="AO181" s="169">
        <v>120</v>
      </c>
      <c r="AP181" s="170">
        <v>581.71199999999999</v>
      </c>
      <c r="AQ181" s="196" t="s">
        <v>3959</v>
      </c>
      <c r="AR181" s="259" t="s">
        <v>127</v>
      </c>
      <c r="AS181" s="259"/>
      <c r="AT181" s="166">
        <v>74923</v>
      </c>
      <c r="AU181" s="166" t="s">
        <v>619</v>
      </c>
      <c r="AV181" s="166">
        <v>1</v>
      </c>
      <c r="AW181" s="168" t="s">
        <v>3158</v>
      </c>
      <c r="AX181" s="167">
        <v>3.76</v>
      </c>
      <c r="AY181" s="169">
        <v>120</v>
      </c>
      <c r="AZ181" s="170">
        <v>451.2</v>
      </c>
      <c r="BA181" s="188" t="s">
        <v>2697</v>
      </c>
      <c r="BB181" s="189" t="s">
        <v>2864</v>
      </c>
      <c r="BC181" s="189"/>
    </row>
    <row r="182" spans="1:55" ht="24" customHeight="1">
      <c r="A182" s="81">
        <v>179</v>
      </c>
      <c r="B182" s="90" t="s">
        <v>638</v>
      </c>
      <c r="C182" s="104">
        <v>1</v>
      </c>
      <c r="D182" s="104" t="s">
        <v>617</v>
      </c>
      <c r="E182" s="10">
        <v>56</v>
      </c>
      <c r="F182" s="166">
        <v>32130</v>
      </c>
      <c r="G182" s="167">
        <v>1</v>
      </c>
      <c r="H182" s="166">
        <v>1</v>
      </c>
      <c r="I182" s="168" t="s">
        <v>3542</v>
      </c>
      <c r="J182" s="167">
        <v>11.0966</v>
      </c>
      <c r="K182" s="169">
        <v>56</v>
      </c>
      <c r="L182" s="170">
        <v>621.40960000000007</v>
      </c>
      <c r="M182" s="188" t="s">
        <v>2380</v>
      </c>
      <c r="N182" s="198" t="s">
        <v>940</v>
      </c>
      <c r="O182" s="198"/>
      <c r="P182" s="247" t="s">
        <v>849</v>
      </c>
      <c r="Q182" s="167" t="s">
        <v>1201</v>
      </c>
      <c r="R182" s="166">
        <v>1.7270000000000001</v>
      </c>
      <c r="S182" s="248" t="s">
        <v>1202</v>
      </c>
      <c r="T182" s="167">
        <v>6.63</v>
      </c>
      <c r="U182" s="169">
        <v>32.426172553561088</v>
      </c>
      <c r="V182" s="170">
        <v>214.98552403011001</v>
      </c>
      <c r="W182" s="252" t="s">
        <v>3911</v>
      </c>
      <c r="X182" s="253" t="s">
        <v>4361</v>
      </c>
      <c r="Y182" s="253"/>
      <c r="Z182" s="247"/>
      <c r="AA182" s="167"/>
      <c r="AB182" s="166"/>
      <c r="AC182" s="248"/>
      <c r="AD182" s="167"/>
      <c r="AE182" s="169"/>
      <c r="AF182" s="170"/>
      <c r="AG182" s="252"/>
      <c r="AH182" s="252"/>
      <c r="AI182" s="253"/>
      <c r="AJ182" s="199">
        <v>151102449</v>
      </c>
      <c r="AK182" s="200" t="s">
        <v>2201</v>
      </c>
      <c r="AL182" s="201">
        <v>1</v>
      </c>
      <c r="AM182" s="168" t="s">
        <v>1278</v>
      </c>
      <c r="AN182" s="195">
        <v>10.9087</v>
      </c>
      <c r="AO182" s="169">
        <v>56</v>
      </c>
      <c r="AP182" s="170">
        <v>610.88720000000001</v>
      </c>
      <c r="AQ182" s="196" t="s">
        <v>3903</v>
      </c>
      <c r="AR182" s="259" t="s">
        <v>128</v>
      </c>
      <c r="AS182" s="259"/>
      <c r="AT182" s="166">
        <v>39446</v>
      </c>
      <c r="AU182" s="166" t="s">
        <v>617</v>
      </c>
      <c r="AV182" s="166">
        <v>1</v>
      </c>
      <c r="AW182" s="168" t="s">
        <v>1047</v>
      </c>
      <c r="AX182" s="167">
        <v>7.65</v>
      </c>
      <c r="AY182" s="169">
        <v>56</v>
      </c>
      <c r="AZ182" s="170">
        <v>428.4</v>
      </c>
      <c r="BA182" s="188" t="s">
        <v>2702</v>
      </c>
      <c r="BB182" s="189" t="s">
        <v>2776</v>
      </c>
      <c r="BC182" s="189"/>
    </row>
    <row r="183" spans="1:55" ht="25.5">
      <c r="A183" s="81">
        <v>180</v>
      </c>
      <c r="B183" s="90" t="s">
        <v>4220</v>
      </c>
      <c r="C183" s="104">
        <v>1</v>
      </c>
      <c r="D183" s="104" t="s">
        <v>583</v>
      </c>
      <c r="E183" s="10">
        <v>2</v>
      </c>
      <c r="F183" s="166">
        <v>28087</v>
      </c>
      <c r="G183" s="167">
        <v>1</v>
      </c>
      <c r="H183" s="166">
        <v>1</v>
      </c>
      <c r="I183" s="168" t="s">
        <v>3366</v>
      </c>
      <c r="J183" s="167">
        <v>26.098700000000001</v>
      </c>
      <c r="K183" s="169">
        <v>2</v>
      </c>
      <c r="L183" s="170">
        <v>52.197400000000002</v>
      </c>
      <c r="M183" s="188" t="s">
        <v>2382</v>
      </c>
      <c r="N183" s="198" t="s">
        <v>941</v>
      </c>
      <c r="O183" s="198"/>
      <c r="P183" s="247" t="s">
        <v>1203</v>
      </c>
      <c r="Q183" s="167" t="s">
        <v>583</v>
      </c>
      <c r="R183" s="166">
        <v>1</v>
      </c>
      <c r="S183" s="248" t="s">
        <v>3329</v>
      </c>
      <c r="T183" s="167">
        <v>26.23</v>
      </c>
      <c r="U183" s="169">
        <v>2</v>
      </c>
      <c r="V183" s="170">
        <v>52.46</v>
      </c>
      <c r="W183" s="252" t="s">
        <v>3890</v>
      </c>
      <c r="X183" s="253" t="s">
        <v>4362</v>
      </c>
      <c r="Y183" s="253"/>
      <c r="Z183" s="247"/>
      <c r="AA183" s="167"/>
      <c r="AB183" s="166"/>
      <c r="AC183" s="248"/>
      <c r="AD183" s="167"/>
      <c r="AE183" s="169"/>
      <c r="AF183" s="170"/>
      <c r="AG183" s="252"/>
      <c r="AH183" s="252"/>
      <c r="AI183" s="253"/>
      <c r="AJ183" s="199">
        <v>150168420</v>
      </c>
      <c r="AK183" s="200" t="s">
        <v>2201</v>
      </c>
      <c r="AL183" s="201">
        <v>1</v>
      </c>
      <c r="AM183" s="168" t="s">
        <v>1901</v>
      </c>
      <c r="AN183" s="195">
        <v>21.5639</v>
      </c>
      <c r="AO183" s="169">
        <v>2</v>
      </c>
      <c r="AP183" s="170">
        <v>43.127800000000001</v>
      </c>
      <c r="AQ183" s="196" t="s">
        <v>1269</v>
      </c>
      <c r="AR183" s="259" t="s">
        <v>129</v>
      </c>
      <c r="AS183" s="259"/>
      <c r="AT183" s="166">
        <v>46812</v>
      </c>
      <c r="AU183" s="166" t="s">
        <v>583</v>
      </c>
      <c r="AV183" s="166">
        <v>1</v>
      </c>
      <c r="AW183" s="168" t="s">
        <v>3329</v>
      </c>
      <c r="AX183" s="167">
        <v>23.417999999999999</v>
      </c>
      <c r="AY183" s="169">
        <v>2</v>
      </c>
      <c r="AZ183" s="170">
        <v>46.835999999999999</v>
      </c>
      <c r="BA183" s="188" t="s">
        <v>2777</v>
      </c>
      <c r="BB183" s="189" t="s">
        <v>2777</v>
      </c>
      <c r="BC183" s="189"/>
    </row>
    <row r="184" spans="1:55" ht="25.5" customHeight="1">
      <c r="A184" s="81">
        <v>181</v>
      </c>
      <c r="B184" s="90" t="s">
        <v>4099</v>
      </c>
      <c r="C184" s="104">
        <v>1</v>
      </c>
      <c r="D184" s="104" t="s">
        <v>583</v>
      </c>
      <c r="E184" s="10">
        <v>2</v>
      </c>
      <c r="F184" s="166">
        <v>28087</v>
      </c>
      <c r="G184" s="167">
        <v>1</v>
      </c>
      <c r="H184" s="166">
        <v>1</v>
      </c>
      <c r="I184" s="168" t="s">
        <v>3366</v>
      </c>
      <c r="J184" s="167">
        <v>26.098700000000001</v>
      </c>
      <c r="K184" s="169">
        <v>2</v>
      </c>
      <c r="L184" s="170">
        <v>52.197400000000002</v>
      </c>
      <c r="M184" s="188" t="s">
        <v>2382</v>
      </c>
      <c r="N184" s="198" t="s">
        <v>941</v>
      </c>
      <c r="O184" s="198"/>
      <c r="P184" s="247" t="s">
        <v>850</v>
      </c>
      <c r="Q184" s="167" t="s">
        <v>583</v>
      </c>
      <c r="R184" s="166">
        <v>1</v>
      </c>
      <c r="S184" s="248" t="s">
        <v>3329</v>
      </c>
      <c r="T184" s="167">
        <v>26.23</v>
      </c>
      <c r="U184" s="169">
        <v>2</v>
      </c>
      <c r="V184" s="170">
        <v>52.46</v>
      </c>
      <c r="W184" s="252" t="s">
        <v>3890</v>
      </c>
      <c r="X184" s="253" t="s">
        <v>4362</v>
      </c>
      <c r="Y184" s="253"/>
      <c r="Z184" s="247"/>
      <c r="AA184" s="167"/>
      <c r="AB184" s="166"/>
      <c r="AC184" s="248"/>
      <c r="AD184" s="167"/>
      <c r="AE184" s="169"/>
      <c r="AF184" s="170"/>
      <c r="AG184" s="252"/>
      <c r="AH184" s="252"/>
      <c r="AI184" s="253"/>
      <c r="AJ184" s="199">
        <v>150168420</v>
      </c>
      <c r="AK184" s="200" t="s">
        <v>2201</v>
      </c>
      <c r="AL184" s="201">
        <v>1</v>
      </c>
      <c r="AM184" s="168" t="s">
        <v>1901</v>
      </c>
      <c r="AN184" s="195">
        <v>21.5639</v>
      </c>
      <c r="AO184" s="169">
        <v>2</v>
      </c>
      <c r="AP184" s="170">
        <v>43.127800000000001</v>
      </c>
      <c r="AQ184" s="196" t="s">
        <v>1269</v>
      </c>
      <c r="AR184" s="259" t="s">
        <v>129</v>
      </c>
      <c r="AS184" s="259"/>
      <c r="AT184" s="166">
        <v>57696</v>
      </c>
      <c r="AU184" s="166" t="s">
        <v>583</v>
      </c>
      <c r="AV184" s="166">
        <v>1</v>
      </c>
      <c r="AW184" s="168" t="s">
        <v>3329</v>
      </c>
      <c r="AX184" s="167">
        <v>23.417999999999999</v>
      </c>
      <c r="AY184" s="169">
        <v>2</v>
      </c>
      <c r="AZ184" s="170">
        <v>46.835999999999999</v>
      </c>
      <c r="BA184" s="188" t="s">
        <v>2702</v>
      </c>
      <c r="BB184" s="189" t="s">
        <v>2776</v>
      </c>
      <c r="BC184" s="189"/>
    </row>
    <row r="185" spans="1:55" ht="25.5">
      <c r="A185" s="81">
        <v>182</v>
      </c>
      <c r="B185" s="90" t="s">
        <v>4100</v>
      </c>
      <c r="C185" s="104">
        <v>1</v>
      </c>
      <c r="D185" s="104" t="s">
        <v>583</v>
      </c>
      <c r="E185" s="10">
        <v>2</v>
      </c>
      <c r="F185" s="166">
        <v>28087</v>
      </c>
      <c r="G185" s="167">
        <v>1</v>
      </c>
      <c r="H185" s="166">
        <v>1</v>
      </c>
      <c r="I185" s="168" t="s">
        <v>3366</v>
      </c>
      <c r="J185" s="167">
        <v>26.098700000000001</v>
      </c>
      <c r="K185" s="169">
        <v>2</v>
      </c>
      <c r="L185" s="170">
        <v>52.197400000000002</v>
      </c>
      <c r="M185" s="188" t="s">
        <v>2382</v>
      </c>
      <c r="N185" s="198" t="s">
        <v>941</v>
      </c>
      <c r="O185" s="198"/>
      <c r="P185" s="247" t="s">
        <v>851</v>
      </c>
      <c r="Q185" s="167" t="s">
        <v>583</v>
      </c>
      <c r="R185" s="166">
        <v>1</v>
      </c>
      <c r="S185" s="248" t="s">
        <v>3329</v>
      </c>
      <c r="T185" s="167">
        <v>26.23</v>
      </c>
      <c r="U185" s="169">
        <v>2</v>
      </c>
      <c r="V185" s="170">
        <v>52.46</v>
      </c>
      <c r="W185" s="252" t="s">
        <v>3890</v>
      </c>
      <c r="X185" s="253" t="s">
        <v>4362</v>
      </c>
      <c r="Y185" s="253"/>
      <c r="Z185" s="247"/>
      <c r="AA185" s="167"/>
      <c r="AB185" s="166"/>
      <c r="AC185" s="248"/>
      <c r="AD185" s="167"/>
      <c r="AE185" s="169"/>
      <c r="AF185" s="170"/>
      <c r="AG185" s="252"/>
      <c r="AH185" s="252"/>
      <c r="AI185" s="253"/>
      <c r="AJ185" s="199">
        <v>150168420</v>
      </c>
      <c r="AK185" s="200" t="s">
        <v>2201</v>
      </c>
      <c r="AL185" s="201">
        <v>1</v>
      </c>
      <c r="AM185" s="168" t="s">
        <v>1901</v>
      </c>
      <c r="AN185" s="195">
        <v>21.5639</v>
      </c>
      <c r="AO185" s="169">
        <v>2</v>
      </c>
      <c r="AP185" s="170">
        <v>43.127800000000001</v>
      </c>
      <c r="AQ185" s="196" t="s">
        <v>1269</v>
      </c>
      <c r="AR185" s="259" t="s">
        <v>129</v>
      </c>
      <c r="AS185" s="259"/>
      <c r="AT185" s="166">
        <v>67161</v>
      </c>
      <c r="AU185" s="166" t="s">
        <v>583</v>
      </c>
      <c r="AV185" s="166">
        <v>1</v>
      </c>
      <c r="AW185" s="168" t="s">
        <v>3329</v>
      </c>
      <c r="AX185" s="167">
        <v>23.417999999999999</v>
      </c>
      <c r="AY185" s="169">
        <v>2</v>
      </c>
      <c r="AZ185" s="170">
        <v>46.835999999999999</v>
      </c>
      <c r="BA185" s="188" t="s">
        <v>2777</v>
      </c>
      <c r="BB185" s="189" t="s">
        <v>2777</v>
      </c>
      <c r="BC185" s="189"/>
    </row>
    <row r="186" spans="1:55" ht="24" customHeight="1">
      <c r="A186" s="81">
        <v>183</v>
      </c>
      <c r="B186" s="90" t="s">
        <v>639</v>
      </c>
      <c r="C186" s="104">
        <v>1</v>
      </c>
      <c r="D186" s="104" t="s">
        <v>583</v>
      </c>
      <c r="E186" s="10">
        <v>30</v>
      </c>
      <c r="F186" s="166">
        <v>32130</v>
      </c>
      <c r="G186" s="167">
        <v>1</v>
      </c>
      <c r="H186" s="166">
        <v>1</v>
      </c>
      <c r="I186" s="168" t="s">
        <v>3366</v>
      </c>
      <c r="J186" s="167">
        <v>11.0966</v>
      </c>
      <c r="K186" s="169">
        <v>30</v>
      </c>
      <c r="L186" s="170">
        <v>332.89800000000002</v>
      </c>
      <c r="M186" s="188" t="s">
        <v>2380</v>
      </c>
      <c r="N186" s="198" t="s">
        <v>940</v>
      </c>
      <c r="O186" s="198"/>
      <c r="P186" s="247">
        <v>6139</v>
      </c>
      <c r="Q186" s="167" t="s">
        <v>583</v>
      </c>
      <c r="R186" s="166">
        <v>1</v>
      </c>
      <c r="S186" s="248" t="s">
        <v>3329</v>
      </c>
      <c r="T186" s="167">
        <v>14.54</v>
      </c>
      <c r="U186" s="169">
        <v>30</v>
      </c>
      <c r="V186" s="170">
        <v>436.2</v>
      </c>
      <c r="W186" s="252" t="s">
        <v>3953</v>
      </c>
      <c r="X186" s="253" t="s">
        <v>4363</v>
      </c>
      <c r="Y186" s="253"/>
      <c r="Z186" s="247"/>
      <c r="AA186" s="167"/>
      <c r="AB186" s="166"/>
      <c r="AC186" s="248"/>
      <c r="AD186" s="167"/>
      <c r="AE186" s="169"/>
      <c r="AF186" s="170"/>
      <c r="AG186" s="252"/>
      <c r="AH186" s="252"/>
      <c r="AI186" s="253"/>
      <c r="AJ186" s="199">
        <v>151102449</v>
      </c>
      <c r="AK186" s="200" t="s">
        <v>2201</v>
      </c>
      <c r="AL186" s="201">
        <v>1</v>
      </c>
      <c r="AM186" s="168" t="s">
        <v>1901</v>
      </c>
      <c r="AN186" s="195">
        <v>10.9087</v>
      </c>
      <c r="AO186" s="169">
        <v>30</v>
      </c>
      <c r="AP186" s="170">
        <v>327.26099999999997</v>
      </c>
      <c r="AQ186" s="196" t="s">
        <v>3903</v>
      </c>
      <c r="AR186" s="259" t="s">
        <v>128</v>
      </c>
      <c r="AS186" s="259"/>
      <c r="AT186" s="166">
        <v>40040</v>
      </c>
      <c r="AU186" s="166" t="s">
        <v>583</v>
      </c>
      <c r="AV186" s="166">
        <v>1</v>
      </c>
      <c r="AW186" s="168" t="s">
        <v>3329</v>
      </c>
      <c r="AX186" s="167">
        <v>7.65</v>
      </c>
      <c r="AY186" s="169">
        <v>30</v>
      </c>
      <c r="AZ186" s="170">
        <v>229.5</v>
      </c>
      <c r="BA186" s="188" t="s">
        <v>2702</v>
      </c>
      <c r="BB186" s="189" t="s">
        <v>2776</v>
      </c>
      <c r="BC186" s="189"/>
    </row>
    <row r="187" spans="1:55" ht="36">
      <c r="A187" s="81">
        <v>184</v>
      </c>
      <c r="B187" s="90" t="s">
        <v>3091</v>
      </c>
      <c r="C187" s="104">
        <v>1</v>
      </c>
      <c r="D187" s="104" t="s">
        <v>615</v>
      </c>
      <c r="E187" s="10">
        <v>25</v>
      </c>
      <c r="F187" s="166">
        <v>46528</v>
      </c>
      <c r="G187" s="167">
        <v>1</v>
      </c>
      <c r="H187" s="166">
        <v>1</v>
      </c>
      <c r="I187" s="168" t="s">
        <v>3548</v>
      </c>
      <c r="J187" s="167">
        <v>1.6457999999999999</v>
      </c>
      <c r="K187" s="169">
        <v>25</v>
      </c>
      <c r="L187" s="170">
        <v>41.145000000000003</v>
      </c>
      <c r="M187" s="188" t="s">
        <v>3566</v>
      </c>
      <c r="N187" s="198" t="s">
        <v>942</v>
      </c>
      <c r="O187" s="198"/>
      <c r="P187" s="247" t="s">
        <v>852</v>
      </c>
      <c r="Q187" s="167" t="s">
        <v>3414</v>
      </c>
      <c r="R187" s="166">
        <v>0.91</v>
      </c>
      <c r="S187" s="248" t="s">
        <v>1204</v>
      </c>
      <c r="T187" s="167">
        <v>0.76</v>
      </c>
      <c r="U187" s="169">
        <v>27.472527472527471</v>
      </c>
      <c r="V187" s="170">
        <v>20.87912087912088</v>
      </c>
      <c r="W187" s="252" t="s">
        <v>1205</v>
      </c>
      <c r="X187" s="253" t="s">
        <v>4364</v>
      </c>
      <c r="Y187" s="253"/>
      <c r="Z187" s="247"/>
      <c r="AA187" s="167"/>
      <c r="AB187" s="166"/>
      <c r="AC187" s="248"/>
      <c r="AD187" s="167"/>
      <c r="AE187" s="169"/>
      <c r="AF187" s="170"/>
      <c r="AG187" s="252"/>
      <c r="AH187" s="252"/>
      <c r="AI187" s="253"/>
      <c r="AJ187" s="199">
        <v>151301620</v>
      </c>
      <c r="AK187" s="200" t="s">
        <v>2201</v>
      </c>
      <c r="AL187" s="201">
        <v>1.3636999999999999</v>
      </c>
      <c r="AM187" s="168" t="s">
        <v>1307</v>
      </c>
      <c r="AN187" s="195">
        <v>1.615</v>
      </c>
      <c r="AO187" s="169">
        <v>18.332477817701843</v>
      </c>
      <c r="AP187" s="170">
        <v>29.606951675588476</v>
      </c>
      <c r="AQ187" s="196" t="s">
        <v>2657</v>
      </c>
      <c r="AR187" s="259" t="s">
        <v>130</v>
      </c>
      <c r="AS187" s="259"/>
      <c r="AT187" s="166">
        <v>18796</v>
      </c>
      <c r="AU187" s="166" t="s">
        <v>615</v>
      </c>
      <c r="AV187" s="166">
        <v>1</v>
      </c>
      <c r="AW187" s="168" t="s">
        <v>1054</v>
      </c>
      <c r="AX187" s="167">
        <v>0.72900000000000009</v>
      </c>
      <c r="AY187" s="169">
        <v>25</v>
      </c>
      <c r="AZ187" s="170">
        <v>18.225000000000001</v>
      </c>
      <c r="BA187" s="188" t="s">
        <v>2656</v>
      </c>
      <c r="BB187" s="189" t="s">
        <v>2778</v>
      </c>
      <c r="BC187" s="189"/>
    </row>
    <row r="188" spans="1:55" ht="25.5" customHeight="1">
      <c r="A188" s="81">
        <v>185</v>
      </c>
      <c r="B188" s="90" t="s">
        <v>3093</v>
      </c>
      <c r="C188" s="104">
        <v>1</v>
      </c>
      <c r="D188" s="104" t="s">
        <v>615</v>
      </c>
      <c r="E188" s="10">
        <v>15</v>
      </c>
      <c r="F188" s="166">
        <v>32628</v>
      </c>
      <c r="G188" s="167">
        <v>1</v>
      </c>
      <c r="H188" s="166">
        <v>1</v>
      </c>
      <c r="I188" s="168" t="s">
        <v>3548</v>
      </c>
      <c r="J188" s="167">
        <v>2.0449999999999999</v>
      </c>
      <c r="K188" s="169">
        <v>15</v>
      </c>
      <c r="L188" s="170">
        <v>30.675000000000001</v>
      </c>
      <c r="M188" s="188" t="s">
        <v>943</v>
      </c>
      <c r="N188" s="198" t="s">
        <v>944</v>
      </c>
      <c r="O188" s="198"/>
      <c r="P188" s="247" t="s">
        <v>853</v>
      </c>
      <c r="Q188" s="167" t="s">
        <v>583</v>
      </c>
      <c r="R188" s="166">
        <v>1</v>
      </c>
      <c r="S188" s="248" t="s">
        <v>3403</v>
      </c>
      <c r="T188" s="167">
        <v>4.34</v>
      </c>
      <c r="U188" s="169">
        <v>15</v>
      </c>
      <c r="V188" s="170">
        <v>65.099999999999994</v>
      </c>
      <c r="W188" s="252" t="s">
        <v>3911</v>
      </c>
      <c r="X188" s="253" t="s">
        <v>4365</v>
      </c>
      <c r="Y188" s="253"/>
      <c r="Z188" s="247"/>
      <c r="AA188" s="167"/>
      <c r="AB188" s="166"/>
      <c r="AC188" s="248"/>
      <c r="AD188" s="167"/>
      <c r="AE188" s="169"/>
      <c r="AF188" s="170"/>
      <c r="AG188" s="252"/>
      <c r="AH188" s="252"/>
      <c r="AI188" s="253"/>
      <c r="AJ188" s="199">
        <v>130347264</v>
      </c>
      <c r="AK188" s="200" t="s">
        <v>2201</v>
      </c>
      <c r="AL188" s="201">
        <v>1</v>
      </c>
      <c r="AM188" s="168" t="s">
        <v>1307</v>
      </c>
      <c r="AN188" s="195">
        <v>0.94769999999999999</v>
      </c>
      <c r="AO188" s="169">
        <v>15</v>
      </c>
      <c r="AP188" s="170">
        <v>14.2155</v>
      </c>
      <c r="AQ188" s="196" t="s">
        <v>2217</v>
      </c>
      <c r="AR188" s="259" t="s">
        <v>131</v>
      </c>
      <c r="AS188" s="259"/>
      <c r="AT188" s="166">
        <v>29176</v>
      </c>
      <c r="AU188" s="166" t="s">
        <v>615</v>
      </c>
      <c r="AV188" s="166">
        <v>1</v>
      </c>
      <c r="AW188" s="168" t="s">
        <v>1054</v>
      </c>
      <c r="AX188" s="167">
        <v>2.99</v>
      </c>
      <c r="AY188" s="169">
        <v>15</v>
      </c>
      <c r="AZ188" s="170">
        <v>44.85</v>
      </c>
      <c r="BA188" s="188" t="s">
        <v>2702</v>
      </c>
      <c r="BB188" s="189" t="s">
        <v>3093</v>
      </c>
      <c r="BC188" s="189"/>
    </row>
    <row r="189" spans="1:55" ht="25.5">
      <c r="A189" s="81">
        <v>186</v>
      </c>
      <c r="B189" s="90" t="s">
        <v>3092</v>
      </c>
      <c r="C189" s="104">
        <v>1</v>
      </c>
      <c r="D189" s="104" t="s">
        <v>583</v>
      </c>
      <c r="E189" s="10">
        <v>20</v>
      </c>
      <c r="F189" s="166">
        <v>32819</v>
      </c>
      <c r="G189" s="167">
        <v>1</v>
      </c>
      <c r="H189" s="166">
        <v>1</v>
      </c>
      <c r="I189" s="168" t="s">
        <v>3366</v>
      </c>
      <c r="J189" s="167">
        <v>1.5524</v>
      </c>
      <c r="K189" s="169">
        <v>20</v>
      </c>
      <c r="L189" s="170">
        <v>31.048000000000002</v>
      </c>
      <c r="M189" s="188" t="s">
        <v>943</v>
      </c>
      <c r="N189" s="198" t="s">
        <v>945</v>
      </c>
      <c r="O189" s="198"/>
      <c r="P189" s="247" t="s">
        <v>854</v>
      </c>
      <c r="Q189" s="167" t="s">
        <v>583</v>
      </c>
      <c r="R189" s="166">
        <v>1</v>
      </c>
      <c r="S189" s="248" t="s">
        <v>3329</v>
      </c>
      <c r="T189" s="167">
        <v>9.5399999999999991</v>
      </c>
      <c r="U189" s="169">
        <v>20</v>
      </c>
      <c r="V189" s="170">
        <v>190.8</v>
      </c>
      <c r="W189" s="252" t="s">
        <v>3911</v>
      </c>
      <c r="X189" s="253" t="s">
        <v>4366</v>
      </c>
      <c r="Y189" s="253"/>
      <c r="Z189" s="247"/>
      <c r="AA189" s="167"/>
      <c r="AB189" s="166"/>
      <c r="AC189" s="248"/>
      <c r="AD189" s="167"/>
      <c r="AE189" s="169"/>
      <c r="AF189" s="170"/>
      <c r="AG189" s="252"/>
      <c r="AH189" s="252"/>
      <c r="AI189" s="253"/>
      <c r="AJ189" s="199">
        <v>130341198</v>
      </c>
      <c r="AK189" s="200" t="s">
        <v>2201</v>
      </c>
      <c r="AL189" s="201">
        <v>1</v>
      </c>
      <c r="AM189" s="168" t="s">
        <v>1901</v>
      </c>
      <c r="AN189" s="195">
        <v>0.7137</v>
      </c>
      <c r="AO189" s="169">
        <v>20</v>
      </c>
      <c r="AP189" s="170">
        <v>14.274000000000001</v>
      </c>
      <c r="AQ189" s="196" t="s">
        <v>430</v>
      </c>
      <c r="AR189" s="259" t="s">
        <v>132</v>
      </c>
      <c r="AS189" s="259"/>
      <c r="AT189" s="166">
        <v>46865</v>
      </c>
      <c r="AU189" s="166" t="s">
        <v>583</v>
      </c>
      <c r="AV189" s="166">
        <v>1</v>
      </c>
      <c r="AW189" s="168" t="s">
        <v>3329</v>
      </c>
      <c r="AX189" s="167">
        <v>3.67</v>
      </c>
      <c r="AY189" s="169">
        <v>20</v>
      </c>
      <c r="AZ189" s="170">
        <v>73.400000000000006</v>
      </c>
      <c r="BA189" s="188" t="s">
        <v>2702</v>
      </c>
      <c r="BB189" s="189" t="s">
        <v>3092</v>
      </c>
      <c r="BC189" s="189"/>
    </row>
    <row r="190" spans="1:55" ht="36">
      <c r="A190" s="81">
        <v>187</v>
      </c>
      <c r="B190" s="90" t="s">
        <v>3094</v>
      </c>
      <c r="C190" s="104">
        <v>1</v>
      </c>
      <c r="D190" s="104" t="s">
        <v>615</v>
      </c>
      <c r="E190" s="10">
        <v>20</v>
      </c>
      <c r="F190" s="166">
        <v>33037</v>
      </c>
      <c r="G190" s="167">
        <v>1</v>
      </c>
      <c r="H190" s="166">
        <v>1</v>
      </c>
      <c r="I190" s="168" t="s">
        <v>3548</v>
      </c>
      <c r="J190" s="167">
        <v>10.955299999999999</v>
      </c>
      <c r="K190" s="169">
        <v>20</v>
      </c>
      <c r="L190" s="170">
        <v>219.10599999999999</v>
      </c>
      <c r="M190" s="188" t="s">
        <v>943</v>
      </c>
      <c r="N190" s="198" t="s">
        <v>3567</v>
      </c>
      <c r="O190" s="198"/>
      <c r="P190" s="247" t="s">
        <v>855</v>
      </c>
      <c r="Q190" s="167" t="s">
        <v>583</v>
      </c>
      <c r="R190" s="166">
        <v>1</v>
      </c>
      <c r="S190" s="248" t="s">
        <v>3403</v>
      </c>
      <c r="T190" s="167">
        <v>10</v>
      </c>
      <c r="U190" s="169">
        <v>20</v>
      </c>
      <c r="V190" s="170">
        <v>200</v>
      </c>
      <c r="W190" s="252" t="s">
        <v>3911</v>
      </c>
      <c r="X190" s="253" t="s">
        <v>4367</v>
      </c>
      <c r="Y190" s="253"/>
      <c r="Z190" s="247"/>
      <c r="AA190" s="167"/>
      <c r="AB190" s="166"/>
      <c r="AC190" s="248"/>
      <c r="AD190" s="167"/>
      <c r="AE190" s="169"/>
      <c r="AF190" s="170"/>
      <c r="AG190" s="252"/>
      <c r="AH190" s="252"/>
      <c r="AI190" s="253"/>
      <c r="AJ190" s="199">
        <v>150168349</v>
      </c>
      <c r="AK190" s="200" t="s">
        <v>2201</v>
      </c>
      <c r="AL190" s="201">
        <v>1</v>
      </c>
      <c r="AM190" s="168" t="s">
        <v>1307</v>
      </c>
      <c r="AN190" s="195">
        <v>11.131</v>
      </c>
      <c r="AO190" s="169">
        <v>20</v>
      </c>
      <c r="AP190" s="170">
        <v>222.62</v>
      </c>
      <c r="AQ190" s="196" t="s">
        <v>3911</v>
      </c>
      <c r="AR190" s="259" t="s">
        <v>133</v>
      </c>
      <c r="AS190" s="259"/>
      <c r="AT190" s="166">
        <v>23974</v>
      </c>
      <c r="AU190" s="166" t="s">
        <v>615</v>
      </c>
      <c r="AV190" s="166">
        <v>1</v>
      </c>
      <c r="AW190" s="168" t="s">
        <v>1054</v>
      </c>
      <c r="AX190" s="167">
        <v>3.31</v>
      </c>
      <c r="AY190" s="169">
        <v>20</v>
      </c>
      <c r="AZ190" s="170">
        <v>66.2</v>
      </c>
      <c r="BA190" s="188" t="s">
        <v>2702</v>
      </c>
      <c r="BB190" s="189" t="s">
        <v>3094</v>
      </c>
      <c r="BC190" s="189"/>
    </row>
    <row r="191" spans="1:55" ht="36">
      <c r="A191" s="81">
        <v>188</v>
      </c>
      <c r="B191" s="90" t="s">
        <v>3095</v>
      </c>
      <c r="C191" s="104">
        <v>1</v>
      </c>
      <c r="D191" s="104" t="s">
        <v>615</v>
      </c>
      <c r="E191" s="10">
        <v>4</v>
      </c>
      <c r="F191" s="166">
        <v>37093</v>
      </c>
      <c r="G191" s="167">
        <v>1</v>
      </c>
      <c r="H191" s="166">
        <v>1</v>
      </c>
      <c r="I191" s="168" t="s">
        <v>3548</v>
      </c>
      <c r="J191" s="167">
        <v>2.1766000000000001</v>
      </c>
      <c r="K191" s="169">
        <v>4</v>
      </c>
      <c r="L191" s="170">
        <v>8.7064000000000004</v>
      </c>
      <c r="M191" s="188" t="s">
        <v>943</v>
      </c>
      <c r="N191" s="198" t="s">
        <v>946</v>
      </c>
      <c r="O191" s="198"/>
      <c r="P191" s="247" t="s">
        <v>856</v>
      </c>
      <c r="Q191" s="167" t="s">
        <v>583</v>
      </c>
      <c r="R191" s="166">
        <v>1</v>
      </c>
      <c r="S191" s="248" t="s">
        <v>3403</v>
      </c>
      <c r="T191" s="167">
        <v>1.69</v>
      </c>
      <c r="U191" s="169">
        <v>4</v>
      </c>
      <c r="V191" s="170">
        <v>6.76</v>
      </c>
      <c r="W191" s="252" t="s">
        <v>3911</v>
      </c>
      <c r="X191" s="253" t="s">
        <v>4368</v>
      </c>
      <c r="Y191" s="253"/>
      <c r="Z191" s="247"/>
      <c r="AA191" s="167"/>
      <c r="AB191" s="166"/>
      <c r="AC191" s="248"/>
      <c r="AD191" s="167"/>
      <c r="AE191" s="169"/>
      <c r="AF191" s="170"/>
      <c r="AG191" s="252"/>
      <c r="AH191" s="252"/>
      <c r="AI191" s="253"/>
      <c r="AJ191" s="199">
        <v>150192754</v>
      </c>
      <c r="AK191" s="200" t="s">
        <v>2201</v>
      </c>
      <c r="AL191" s="201">
        <v>1</v>
      </c>
      <c r="AM191" s="168" t="s">
        <v>1307</v>
      </c>
      <c r="AN191" s="195">
        <v>1.1621999999999999</v>
      </c>
      <c r="AO191" s="169">
        <v>4</v>
      </c>
      <c r="AP191" s="170">
        <v>4.6487999999999996</v>
      </c>
      <c r="AQ191" s="196" t="s">
        <v>3911</v>
      </c>
      <c r="AR191" s="259" t="s">
        <v>134</v>
      </c>
      <c r="AS191" s="259"/>
      <c r="AT191" s="166">
        <v>11179</v>
      </c>
      <c r="AU191" s="166" t="s">
        <v>615</v>
      </c>
      <c r="AV191" s="166">
        <v>1</v>
      </c>
      <c r="AW191" s="168" t="s">
        <v>1054</v>
      </c>
      <c r="AX191" s="167">
        <v>2.59</v>
      </c>
      <c r="AY191" s="169">
        <v>4</v>
      </c>
      <c r="AZ191" s="170">
        <v>10.36</v>
      </c>
      <c r="BA191" s="188" t="s">
        <v>2702</v>
      </c>
      <c r="BB191" s="189" t="s">
        <v>3095</v>
      </c>
      <c r="BC191" s="189"/>
    </row>
    <row r="192" spans="1:55" ht="25.5" customHeight="1">
      <c r="A192" s="81">
        <v>189</v>
      </c>
      <c r="B192" s="90" t="s">
        <v>632</v>
      </c>
      <c r="C192" s="104">
        <v>10</v>
      </c>
      <c r="D192" s="104" t="s">
        <v>619</v>
      </c>
      <c r="E192" s="10">
        <v>20</v>
      </c>
      <c r="F192" s="166">
        <v>44004</v>
      </c>
      <c r="G192" s="167">
        <v>1</v>
      </c>
      <c r="H192" s="166">
        <v>1</v>
      </c>
      <c r="I192" s="168" t="s">
        <v>3135</v>
      </c>
      <c r="J192" s="167">
        <v>19.058599999999998</v>
      </c>
      <c r="K192" s="169">
        <v>20</v>
      </c>
      <c r="L192" s="170">
        <v>381.17199999999997</v>
      </c>
      <c r="M192" s="188" t="s">
        <v>2542</v>
      </c>
      <c r="N192" s="198" t="s">
        <v>947</v>
      </c>
      <c r="O192" s="198"/>
      <c r="P192" s="247">
        <v>7725</v>
      </c>
      <c r="Q192" s="167" t="s">
        <v>619</v>
      </c>
      <c r="R192" s="166">
        <v>1</v>
      </c>
      <c r="S192" s="248" t="s">
        <v>3158</v>
      </c>
      <c r="T192" s="167">
        <v>17.55</v>
      </c>
      <c r="U192" s="169">
        <v>20</v>
      </c>
      <c r="V192" s="170">
        <v>351</v>
      </c>
      <c r="W192" s="252" t="s">
        <v>3902</v>
      </c>
      <c r="X192" s="253" t="s">
        <v>4369</v>
      </c>
      <c r="Y192" s="253"/>
      <c r="Z192" s="247"/>
      <c r="AA192" s="167"/>
      <c r="AB192" s="166"/>
      <c r="AC192" s="248"/>
      <c r="AD192" s="167"/>
      <c r="AE192" s="169"/>
      <c r="AF192" s="170"/>
      <c r="AG192" s="252"/>
      <c r="AH192" s="252"/>
      <c r="AI192" s="253"/>
      <c r="AJ192" s="199">
        <v>250108295</v>
      </c>
      <c r="AK192" s="200" t="s">
        <v>538</v>
      </c>
      <c r="AL192" s="201">
        <v>1</v>
      </c>
      <c r="AM192" s="168" t="s">
        <v>1291</v>
      </c>
      <c r="AN192" s="195">
        <v>18.7987</v>
      </c>
      <c r="AO192" s="169">
        <v>20</v>
      </c>
      <c r="AP192" s="170">
        <v>375.97399999999999</v>
      </c>
      <c r="AQ192" s="196" t="s">
        <v>96</v>
      </c>
      <c r="AR192" s="259" t="s">
        <v>135</v>
      </c>
      <c r="AS192" s="259"/>
      <c r="AT192" s="166">
        <v>42261</v>
      </c>
      <c r="AU192" s="166" t="s">
        <v>619</v>
      </c>
      <c r="AV192" s="166">
        <v>1</v>
      </c>
      <c r="AW192" s="168" t="s">
        <v>3158</v>
      </c>
      <c r="AX192" s="167">
        <v>17.327999999999999</v>
      </c>
      <c r="AY192" s="169">
        <v>20</v>
      </c>
      <c r="AZ192" s="170">
        <v>346.56</v>
      </c>
      <c r="BA192" s="188" t="s">
        <v>3902</v>
      </c>
      <c r="BB192" s="189" t="s">
        <v>632</v>
      </c>
      <c r="BC192" s="189"/>
    </row>
    <row r="193" spans="1:55" ht="25.5">
      <c r="A193" s="81">
        <v>190</v>
      </c>
      <c r="B193" s="90" t="s">
        <v>633</v>
      </c>
      <c r="C193" s="104">
        <v>10</v>
      </c>
      <c r="D193" s="104" t="s">
        <v>619</v>
      </c>
      <c r="E193" s="10">
        <v>120</v>
      </c>
      <c r="F193" s="166">
        <v>44001</v>
      </c>
      <c r="G193" s="167">
        <v>1</v>
      </c>
      <c r="H193" s="166">
        <v>1</v>
      </c>
      <c r="I193" s="168" t="s">
        <v>3135</v>
      </c>
      <c r="J193" s="167">
        <v>19.0608</v>
      </c>
      <c r="K193" s="169">
        <v>120</v>
      </c>
      <c r="L193" s="170">
        <v>2287.2960000000003</v>
      </c>
      <c r="M193" s="188" t="s">
        <v>2542</v>
      </c>
      <c r="N193" s="198" t="s">
        <v>948</v>
      </c>
      <c r="O193" s="198"/>
      <c r="P193" s="247">
        <v>7723</v>
      </c>
      <c r="Q193" s="167" t="s">
        <v>619</v>
      </c>
      <c r="R193" s="166">
        <v>1</v>
      </c>
      <c r="S193" s="248" t="s">
        <v>3158</v>
      </c>
      <c r="T193" s="167">
        <v>17.55</v>
      </c>
      <c r="U193" s="169">
        <v>120</v>
      </c>
      <c r="V193" s="170">
        <v>2106</v>
      </c>
      <c r="W193" s="252" t="s">
        <v>3902</v>
      </c>
      <c r="X193" s="253" t="s">
        <v>4369</v>
      </c>
      <c r="Y193" s="253"/>
      <c r="Z193" s="247"/>
      <c r="AA193" s="167"/>
      <c r="AB193" s="166"/>
      <c r="AC193" s="248"/>
      <c r="AD193" s="167"/>
      <c r="AE193" s="169"/>
      <c r="AF193" s="170"/>
      <c r="AG193" s="252"/>
      <c r="AH193" s="252"/>
      <c r="AI193" s="253"/>
      <c r="AJ193" s="199">
        <v>250108309</v>
      </c>
      <c r="AK193" s="200" t="s">
        <v>538</v>
      </c>
      <c r="AL193" s="201">
        <v>1</v>
      </c>
      <c r="AM193" s="168" t="s">
        <v>1291</v>
      </c>
      <c r="AN193" s="195">
        <v>18.800899999999999</v>
      </c>
      <c r="AO193" s="169">
        <v>120</v>
      </c>
      <c r="AP193" s="170">
        <v>2256.1079999999997</v>
      </c>
      <c r="AQ193" s="196" t="s">
        <v>96</v>
      </c>
      <c r="AR193" s="259" t="s">
        <v>136</v>
      </c>
      <c r="AS193" s="259"/>
      <c r="AT193" s="166">
        <v>44092</v>
      </c>
      <c r="AU193" s="166" t="s">
        <v>619</v>
      </c>
      <c r="AV193" s="166">
        <v>1</v>
      </c>
      <c r="AW193" s="168" t="s">
        <v>3158</v>
      </c>
      <c r="AX193" s="167">
        <v>17.327999999999999</v>
      </c>
      <c r="AY193" s="169">
        <v>120</v>
      </c>
      <c r="AZ193" s="170">
        <v>2079.36</v>
      </c>
      <c r="BA193" s="188" t="s">
        <v>3902</v>
      </c>
      <c r="BB193" s="189" t="s">
        <v>633</v>
      </c>
      <c r="BC193" s="189"/>
    </row>
    <row r="194" spans="1:55" ht="24" customHeight="1">
      <c r="A194" s="81">
        <v>191</v>
      </c>
      <c r="B194" s="90" t="s">
        <v>634</v>
      </c>
      <c r="C194" s="104">
        <v>1</v>
      </c>
      <c r="D194" s="104" t="s">
        <v>583</v>
      </c>
      <c r="E194" s="10">
        <v>20</v>
      </c>
      <c r="F194" s="166">
        <v>45033</v>
      </c>
      <c r="G194" s="167">
        <v>1</v>
      </c>
      <c r="H194" s="166">
        <v>1</v>
      </c>
      <c r="I194" s="168" t="s">
        <v>3366</v>
      </c>
      <c r="J194" s="167">
        <v>9.18</v>
      </c>
      <c r="K194" s="169">
        <v>20</v>
      </c>
      <c r="L194" s="170">
        <v>183.6</v>
      </c>
      <c r="M194" s="188" t="s">
        <v>2542</v>
      </c>
      <c r="N194" s="198" t="s">
        <v>950</v>
      </c>
      <c r="O194" s="198"/>
      <c r="P194" s="247" t="s">
        <v>857</v>
      </c>
      <c r="Q194" s="167" t="s">
        <v>583</v>
      </c>
      <c r="R194" s="166">
        <v>1</v>
      </c>
      <c r="S194" s="248" t="s">
        <v>3329</v>
      </c>
      <c r="T194" s="167">
        <v>5.53</v>
      </c>
      <c r="U194" s="169">
        <v>20</v>
      </c>
      <c r="V194" s="170">
        <v>110.6</v>
      </c>
      <c r="W194" s="252" t="s">
        <v>4370</v>
      </c>
      <c r="X194" s="253" t="s">
        <v>4371</v>
      </c>
      <c r="Y194" s="253"/>
      <c r="Z194" s="247"/>
      <c r="AA194" s="167"/>
      <c r="AB194" s="166"/>
      <c r="AC194" s="248"/>
      <c r="AD194" s="167"/>
      <c r="AE194" s="169"/>
      <c r="AF194" s="170"/>
      <c r="AG194" s="252"/>
      <c r="AH194" s="252"/>
      <c r="AI194" s="253"/>
      <c r="AJ194" s="199">
        <v>250108287</v>
      </c>
      <c r="AK194" s="200" t="s">
        <v>2201</v>
      </c>
      <c r="AL194" s="201">
        <v>1</v>
      </c>
      <c r="AM194" s="168" t="s">
        <v>1901</v>
      </c>
      <c r="AN194" s="195">
        <v>4.5773999999999999</v>
      </c>
      <c r="AO194" s="169">
        <v>20</v>
      </c>
      <c r="AP194" s="170">
        <v>91.548000000000002</v>
      </c>
      <c r="AQ194" s="196" t="s">
        <v>4370</v>
      </c>
      <c r="AR194" s="259" t="s">
        <v>137</v>
      </c>
      <c r="AS194" s="259"/>
      <c r="AT194" s="166">
        <v>43239</v>
      </c>
      <c r="AU194" s="166" t="s">
        <v>583</v>
      </c>
      <c r="AV194" s="166">
        <v>1</v>
      </c>
      <c r="AW194" s="168" t="s">
        <v>3329</v>
      </c>
      <c r="AX194" s="167">
        <v>1.8</v>
      </c>
      <c r="AY194" s="169">
        <v>20</v>
      </c>
      <c r="AZ194" s="170">
        <v>36</v>
      </c>
      <c r="BA194" s="188" t="s">
        <v>3902</v>
      </c>
      <c r="BB194" s="189" t="s">
        <v>634</v>
      </c>
      <c r="BC194" s="189"/>
    </row>
    <row r="195" spans="1:55" ht="24">
      <c r="A195" s="81">
        <v>192</v>
      </c>
      <c r="B195" s="90" t="s">
        <v>634</v>
      </c>
      <c r="C195" s="104">
        <v>1</v>
      </c>
      <c r="D195" s="104" t="s">
        <v>583</v>
      </c>
      <c r="E195" s="10">
        <v>40</v>
      </c>
      <c r="F195" s="166">
        <v>45034</v>
      </c>
      <c r="G195" s="167">
        <v>1</v>
      </c>
      <c r="H195" s="166">
        <v>1</v>
      </c>
      <c r="I195" s="168" t="s">
        <v>3366</v>
      </c>
      <c r="J195" s="167">
        <v>9.1777999999999995</v>
      </c>
      <c r="K195" s="169">
        <v>40</v>
      </c>
      <c r="L195" s="170">
        <v>367.11199999999997</v>
      </c>
      <c r="M195" s="188" t="s">
        <v>2542</v>
      </c>
      <c r="N195" s="198" t="s">
        <v>951</v>
      </c>
      <c r="O195" s="198"/>
      <c r="P195" s="247" t="s">
        <v>857</v>
      </c>
      <c r="Q195" s="167" t="s">
        <v>583</v>
      </c>
      <c r="R195" s="166">
        <v>1</v>
      </c>
      <c r="S195" s="248" t="s">
        <v>3329</v>
      </c>
      <c r="T195" s="167">
        <v>5.53</v>
      </c>
      <c r="U195" s="169">
        <v>40</v>
      </c>
      <c r="V195" s="170">
        <v>221.2</v>
      </c>
      <c r="W195" s="252" t="s">
        <v>4370</v>
      </c>
      <c r="X195" s="253" t="s">
        <v>4371</v>
      </c>
      <c r="Y195" s="253"/>
      <c r="Z195" s="247"/>
      <c r="AA195" s="167"/>
      <c r="AB195" s="166"/>
      <c r="AC195" s="248"/>
      <c r="AD195" s="167"/>
      <c r="AE195" s="169"/>
      <c r="AF195" s="170"/>
      <c r="AG195" s="252"/>
      <c r="AH195" s="252"/>
      <c r="AI195" s="253"/>
      <c r="AJ195" s="199">
        <v>250108287</v>
      </c>
      <c r="AK195" s="200" t="s">
        <v>2201</v>
      </c>
      <c r="AL195" s="201">
        <v>1</v>
      </c>
      <c r="AM195" s="168" t="s">
        <v>1901</v>
      </c>
      <c r="AN195" s="195">
        <v>4.5773999999999999</v>
      </c>
      <c r="AO195" s="169">
        <v>40</v>
      </c>
      <c r="AP195" s="170">
        <v>183.096</v>
      </c>
      <c r="AQ195" s="196" t="s">
        <v>4370</v>
      </c>
      <c r="AR195" s="259" t="s">
        <v>137</v>
      </c>
      <c r="AS195" s="259"/>
      <c r="AT195" s="166">
        <v>77881</v>
      </c>
      <c r="AU195" s="166" t="s">
        <v>583</v>
      </c>
      <c r="AV195" s="166">
        <v>1</v>
      </c>
      <c r="AW195" s="168" t="s">
        <v>3329</v>
      </c>
      <c r="AX195" s="167">
        <v>1.8</v>
      </c>
      <c r="AY195" s="169">
        <v>40</v>
      </c>
      <c r="AZ195" s="170">
        <v>72</v>
      </c>
      <c r="BA195" s="188" t="s">
        <v>3902</v>
      </c>
      <c r="BB195" s="189" t="s">
        <v>634</v>
      </c>
      <c r="BC195" s="189"/>
    </row>
    <row r="196" spans="1:55" ht="25.5" customHeight="1">
      <c r="A196" s="81">
        <v>193</v>
      </c>
      <c r="B196" s="90" t="s">
        <v>4098</v>
      </c>
      <c r="C196" s="104">
        <v>50</v>
      </c>
      <c r="D196" s="104" t="s">
        <v>619</v>
      </c>
      <c r="E196" s="10">
        <v>20</v>
      </c>
      <c r="F196" s="166">
        <v>37263</v>
      </c>
      <c r="G196" s="167">
        <v>1</v>
      </c>
      <c r="H196" s="166">
        <v>1</v>
      </c>
      <c r="I196" s="168" t="s">
        <v>3135</v>
      </c>
      <c r="J196" s="167">
        <v>14.916</v>
      </c>
      <c r="K196" s="169">
        <v>20</v>
      </c>
      <c r="L196" s="170">
        <v>298.32</v>
      </c>
      <c r="M196" s="188" t="s">
        <v>2422</v>
      </c>
      <c r="N196" s="198" t="s">
        <v>952</v>
      </c>
      <c r="O196" s="198"/>
      <c r="P196" s="247" t="s">
        <v>858</v>
      </c>
      <c r="Q196" s="167" t="s">
        <v>619</v>
      </c>
      <c r="R196" s="166">
        <v>1</v>
      </c>
      <c r="S196" s="248" t="s">
        <v>3158</v>
      </c>
      <c r="T196" s="167">
        <v>10</v>
      </c>
      <c r="U196" s="169">
        <v>20</v>
      </c>
      <c r="V196" s="170">
        <v>200</v>
      </c>
      <c r="W196" s="252" t="s">
        <v>3915</v>
      </c>
      <c r="X196" s="253" t="s">
        <v>4372</v>
      </c>
      <c r="Y196" s="253"/>
      <c r="Z196" s="247"/>
      <c r="AA196" s="167"/>
      <c r="AB196" s="166"/>
      <c r="AC196" s="248"/>
      <c r="AD196" s="167"/>
      <c r="AE196" s="169"/>
      <c r="AF196" s="170"/>
      <c r="AG196" s="252"/>
      <c r="AH196" s="252"/>
      <c r="AI196" s="253"/>
      <c r="AJ196" s="199">
        <v>150165765</v>
      </c>
      <c r="AK196" s="200" t="s">
        <v>2201</v>
      </c>
      <c r="AL196" s="201">
        <v>1</v>
      </c>
      <c r="AM196" s="168" t="s">
        <v>1302</v>
      </c>
      <c r="AN196" s="195">
        <v>13.848800000000001</v>
      </c>
      <c r="AO196" s="169">
        <v>20</v>
      </c>
      <c r="AP196" s="170">
        <v>276.976</v>
      </c>
      <c r="AQ196" s="196" t="s">
        <v>3889</v>
      </c>
      <c r="AR196" s="259" t="s">
        <v>138</v>
      </c>
      <c r="AS196" s="259"/>
      <c r="AT196" s="166">
        <v>12781</v>
      </c>
      <c r="AU196" s="166" t="s">
        <v>619</v>
      </c>
      <c r="AV196" s="166">
        <v>1</v>
      </c>
      <c r="AW196" s="168" t="s">
        <v>3158</v>
      </c>
      <c r="AX196" s="167">
        <v>28</v>
      </c>
      <c r="AY196" s="169">
        <v>20</v>
      </c>
      <c r="AZ196" s="170">
        <v>560</v>
      </c>
      <c r="BA196" s="188" t="s">
        <v>2727</v>
      </c>
      <c r="BB196" s="189" t="s">
        <v>2779</v>
      </c>
      <c r="BC196" s="189"/>
    </row>
    <row r="197" spans="1:55" ht="25.5">
      <c r="A197" s="81">
        <v>194</v>
      </c>
      <c r="B197" s="90" t="s">
        <v>635</v>
      </c>
      <c r="C197" s="104">
        <v>100</v>
      </c>
      <c r="D197" s="104" t="s">
        <v>619</v>
      </c>
      <c r="E197" s="10">
        <v>120</v>
      </c>
      <c r="F197" s="166">
        <v>36324</v>
      </c>
      <c r="G197" s="167">
        <v>1</v>
      </c>
      <c r="H197" s="166">
        <v>1</v>
      </c>
      <c r="I197" s="168" t="s">
        <v>3135</v>
      </c>
      <c r="J197" s="167">
        <v>16.524000000000001</v>
      </c>
      <c r="K197" s="169">
        <v>120</v>
      </c>
      <c r="L197" s="170">
        <v>1982.88</v>
      </c>
      <c r="M197" s="188" t="s">
        <v>949</v>
      </c>
      <c r="N197" s="198" t="s">
        <v>953</v>
      </c>
      <c r="O197" s="198"/>
      <c r="P197" s="247">
        <v>7206</v>
      </c>
      <c r="Q197" s="167" t="s">
        <v>619</v>
      </c>
      <c r="R197" s="166">
        <v>1</v>
      </c>
      <c r="S197" s="248" t="s">
        <v>3158</v>
      </c>
      <c r="T197" s="167">
        <v>13.99</v>
      </c>
      <c r="U197" s="169">
        <v>120</v>
      </c>
      <c r="V197" s="170">
        <v>1678.8</v>
      </c>
      <c r="W197" s="252" t="s">
        <v>4379</v>
      </c>
      <c r="X197" s="253" t="s">
        <v>1206</v>
      </c>
      <c r="Y197" s="253"/>
      <c r="Z197" s="247"/>
      <c r="AA197" s="167"/>
      <c r="AB197" s="166"/>
      <c r="AC197" s="248"/>
      <c r="AD197" s="167"/>
      <c r="AE197" s="169"/>
      <c r="AF197" s="170"/>
      <c r="AG197" s="252"/>
      <c r="AH197" s="252"/>
      <c r="AI197" s="253"/>
      <c r="AJ197" s="199">
        <v>112879101</v>
      </c>
      <c r="AK197" s="200" t="s">
        <v>538</v>
      </c>
      <c r="AL197" s="201">
        <v>1</v>
      </c>
      <c r="AM197" s="168" t="s">
        <v>1291</v>
      </c>
      <c r="AN197" s="195">
        <v>13.284800000000001</v>
      </c>
      <c r="AO197" s="169">
        <v>120</v>
      </c>
      <c r="AP197" s="170">
        <v>1594.1760000000002</v>
      </c>
      <c r="AQ197" s="196" t="s">
        <v>139</v>
      </c>
      <c r="AR197" s="259" t="s">
        <v>140</v>
      </c>
      <c r="AS197" s="259"/>
      <c r="AT197" s="166">
        <v>67919</v>
      </c>
      <c r="AU197" s="166" t="s">
        <v>619</v>
      </c>
      <c r="AV197" s="166">
        <f>1/100</f>
        <v>0.01</v>
      </c>
      <c r="AW197" s="168" t="s">
        <v>3158</v>
      </c>
      <c r="AX197" s="167">
        <v>0.1615</v>
      </c>
      <c r="AY197" s="169">
        <f>120/AV197</f>
        <v>12000</v>
      </c>
      <c r="AZ197" s="170">
        <f>AX197*AY197</f>
        <v>1938</v>
      </c>
      <c r="BA197" s="188" t="s">
        <v>2702</v>
      </c>
      <c r="BB197" s="189" t="s">
        <v>635</v>
      </c>
      <c r="BC197" s="189"/>
    </row>
    <row r="198" spans="1:55" ht="36">
      <c r="A198" s="81">
        <v>195</v>
      </c>
      <c r="B198" s="90" t="s">
        <v>13</v>
      </c>
      <c r="C198" s="104">
        <v>1</v>
      </c>
      <c r="D198" s="104" t="s">
        <v>583</v>
      </c>
      <c r="E198" s="10">
        <v>10</v>
      </c>
      <c r="F198" s="166">
        <v>44260</v>
      </c>
      <c r="G198" s="167">
        <v>1</v>
      </c>
      <c r="H198" s="166">
        <v>1.2</v>
      </c>
      <c r="I198" s="168" t="s">
        <v>3366</v>
      </c>
      <c r="J198" s="167">
        <v>5.0309999999999997</v>
      </c>
      <c r="K198" s="169">
        <f>10/H198</f>
        <v>8.3333333333333339</v>
      </c>
      <c r="L198" s="170">
        <f>J198*K198</f>
        <v>41.924999999999997</v>
      </c>
      <c r="M198" s="188" t="s">
        <v>2402</v>
      </c>
      <c r="N198" s="198" t="s">
        <v>954</v>
      </c>
      <c r="O198" s="198"/>
      <c r="P198" s="247">
        <v>231</v>
      </c>
      <c r="Q198" s="167" t="s">
        <v>859</v>
      </c>
      <c r="R198" s="166">
        <v>1.2</v>
      </c>
      <c r="S198" s="248" t="s">
        <v>1207</v>
      </c>
      <c r="T198" s="167">
        <v>4.83</v>
      </c>
      <c r="U198" s="169">
        <v>8.3333333333333339</v>
      </c>
      <c r="V198" s="170">
        <v>40.25</v>
      </c>
      <c r="W198" s="252" t="s">
        <v>3908</v>
      </c>
      <c r="X198" s="253" t="s">
        <v>4373</v>
      </c>
      <c r="Y198" s="253"/>
      <c r="Z198" s="247"/>
      <c r="AA198" s="167"/>
      <c r="AB198" s="166"/>
      <c r="AC198" s="248"/>
      <c r="AD198" s="167"/>
      <c r="AE198" s="169"/>
      <c r="AF198" s="170"/>
      <c r="AG198" s="252"/>
      <c r="AH198" s="252"/>
      <c r="AI198" s="253"/>
      <c r="AJ198" s="199">
        <v>150857420</v>
      </c>
      <c r="AK198" s="200" t="s">
        <v>2201</v>
      </c>
      <c r="AL198" s="201">
        <v>4</v>
      </c>
      <c r="AM198" s="168" t="s">
        <v>1901</v>
      </c>
      <c r="AN198" s="195">
        <v>14.304399999999999</v>
      </c>
      <c r="AO198" s="169">
        <v>2.5</v>
      </c>
      <c r="AP198" s="170">
        <v>35.760999999999996</v>
      </c>
      <c r="AQ198" s="196" t="s">
        <v>141</v>
      </c>
      <c r="AR198" s="259" t="s">
        <v>142</v>
      </c>
      <c r="AS198" s="259"/>
      <c r="AT198" s="166">
        <v>41391</v>
      </c>
      <c r="AU198" s="166" t="s">
        <v>583</v>
      </c>
      <c r="AV198" s="166">
        <v>1</v>
      </c>
      <c r="AW198" s="168" t="s">
        <v>3329</v>
      </c>
      <c r="AX198" s="167">
        <v>6.5549999999999997</v>
      </c>
      <c r="AY198" s="169">
        <v>10</v>
      </c>
      <c r="AZ198" s="170">
        <v>65.55</v>
      </c>
      <c r="BA198" s="188" t="s">
        <v>2697</v>
      </c>
      <c r="BB198" s="189" t="s">
        <v>13</v>
      </c>
      <c r="BC198" s="189"/>
    </row>
    <row r="199" spans="1:55" ht="25.5">
      <c r="A199" s="81">
        <v>196</v>
      </c>
      <c r="B199" s="90" t="s">
        <v>3096</v>
      </c>
      <c r="C199" s="104">
        <v>1</v>
      </c>
      <c r="D199" s="104" t="s">
        <v>615</v>
      </c>
      <c r="E199" s="10">
        <v>6</v>
      </c>
      <c r="F199" s="166">
        <v>32781</v>
      </c>
      <c r="G199" s="167">
        <v>1</v>
      </c>
      <c r="H199" s="166">
        <v>1</v>
      </c>
      <c r="I199" s="168" t="s">
        <v>3548</v>
      </c>
      <c r="J199" s="167">
        <v>4.3658999999999999</v>
      </c>
      <c r="K199" s="169">
        <v>6</v>
      </c>
      <c r="L199" s="170">
        <v>26.195399999999999</v>
      </c>
      <c r="M199" s="188" t="s">
        <v>2405</v>
      </c>
      <c r="N199" s="198" t="s">
        <v>955</v>
      </c>
      <c r="O199" s="198"/>
      <c r="P199" s="247" t="s">
        <v>860</v>
      </c>
      <c r="Q199" s="167" t="s">
        <v>583</v>
      </c>
      <c r="R199" s="166">
        <v>1</v>
      </c>
      <c r="S199" s="248" t="s">
        <v>3403</v>
      </c>
      <c r="T199" s="167">
        <v>1.431</v>
      </c>
      <c r="U199" s="169">
        <v>6</v>
      </c>
      <c r="V199" s="170">
        <v>8.5860000000000003</v>
      </c>
      <c r="W199" s="252" t="s">
        <v>4374</v>
      </c>
      <c r="X199" s="253" t="s">
        <v>4375</v>
      </c>
      <c r="Y199" s="253"/>
      <c r="Z199" s="247"/>
      <c r="AA199" s="167"/>
      <c r="AB199" s="166"/>
      <c r="AC199" s="248"/>
      <c r="AD199" s="167"/>
      <c r="AE199" s="169"/>
      <c r="AF199" s="170"/>
      <c r="AG199" s="252"/>
      <c r="AH199" s="252"/>
      <c r="AI199" s="253"/>
      <c r="AJ199" s="199">
        <v>250105288</v>
      </c>
      <c r="AK199" s="200" t="s">
        <v>2201</v>
      </c>
      <c r="AL199" s="201">
        <v>1</v>
      </c>
      <c r="AM199" s="168" t="s">
        <v>1307</v>
      </c>
      <c r="AN199" s="195">
        <v>1.9470000000000001</v>
      </c>
      <c r="AO199" s="169">
        <v>6</v>
      </c>
      <c r="AP199" s="170">
        <v>11.682</v>
      </c>
      <c r="AQ199" s="196" t="s">
        <v>1279</v>
      </c>
      <c r="AR199" s="259" t="s">
        <v>143</v>
      </c>
      <c r="AS199" s="259"/>
      <c r="AT199" s="166">
        <v>88167</v>
      </c>
      <c r="AU199" s="166" t="s">
        <v>615</v>
      </c>
      <c r="AV199" s="166">
        <v>1</v>
      </c>
      <c r="AW199" s="168" t="s">
        <v>1054</v>
      </c>
      <c r="AX199" s="167">
        <v>1.708</v>
      </c>
      <c r="AY199" s="169">
        <v>6</v>
      </c>
      <c r="AZ199" s="170">
        <v>10.247999999999999</v>
      </c>
      <c r="BA199" s="188" t="s">
        <v>2649</v>
      </c>
      <c r="BB199" s="189" t="s">
        <v>3096</v>
      </c>
      <c r="BC199" s="189"/>
    </row>
    <row r="200" spans="1:55" ht="36">
      <c r="A200" s="81">
        <v>197</v>
      </c>
      <c r="B200" s="90" t="s">
        <v>3097</v>
      </c>
      <c r="C200" s="104">
        <v>1</v>
      </c>
      <c r="D200" s="104" t="s">
        <v>617</v>
      </c>
      <c r="E200" s="10">
        <v>30</v>
      </c>
      <c r="F200" s="166">
        <v>32206</v>
      </c>
      <c r="G200" s="167">
        <v>1</v>
      </c>
      <c r="H200" s="166">
        <v>1</v>
      </c>
      <c r="I200" s="168" t="s">
        <v>3542</v>
      </c>
      <c r="J200" s="167">
        <v>17.305900000000001</v>
      </c>
      <c r="K200" s="169">
        <v>30</v>
      </c>
      <c r="L200" s="170">
        <v>519.17700000000002</v>
      </c>
      <c r="M200" s="188" t="s">
        <v>943</v>
      </c>
      <c r="N200" s="198" t="s">
        <v>956</v>
      </c>
      <c r="O200" s="198"/>
      <c r="P200" s="247" t="s">
        <v>861</v>
      </c>
      <c r="Q200" s="167" t="s">
        <v>583</v>
      </c>
      <c r="R200" s="166">
        <v>1</v>
      </c>
      <c r="S200" s="248" t="s">
        <v>3404</v>
      </c>
      <c r="T200" s="167">
        <v>57.32</v>
      </c>
      <c r="U200" s="169">
        <v>30</v>
      </c>
      <c r="V200" s="170">
        <v>1719.6</v>
      </c>
      <c r="W200" s="252" t="s">
        <v>3911</v>
      </c>
      <c r="X200" s="253" t="s">
        <v>4376</v>
      </c>
      <c r="Y200" s="253"/>
      <c r="Z200" s="247"/>
      <c r="AA200" s="167"/>
      <c r="AB200" s="166"/>
      <c r="AC200" s="248"/>
      <c r="AD200" s="167"/>
      <c r="AE200" s="169"/>
      <c r="AF200" s="170"/>
      <c r="AG200" s="252"/>
      <c r="AH200" s="252"/>
      <c r="AI200" s="253"/>
      <c r="AJ200" s="199">
        <v>130382582</v>
      </c>
      <c r="AK200" s="200" t="s">
        <v>2201</v>
      </c>
      <c r="AL200" s="201">
        <v>1</v>
      </c>
      <c r="AM200" s="168" t="s">
        <v>1278</v>
      </c>
      <c r="AN200" s="195">
        <v>8.2266999999999992</v>
      </c>
      <c r="AO200" s="169">
        <v>30</v>
      </c>
      <c r="AP200" s="170">
        <v>246.80099999999999</v>
      </c>
      <c r="AQ200" s="196" t="s">
        <v>2658</v>
      </c>
      <c r="AR200" s="259" t="s">
        <v>144</v>
      </c>
      <c r="AS200" s="259"/>
      <c r="AT200" s="166">
        <v>28129</v>
      </c>
      <c r="AU200" s="166" t="s">
        <v>617</v>
      </c>
      <c r="AV200" s="166">
        <v>1</v>
      </c>
      <c r="AW200" s="168" t="s">
        <v>1047</v>
      </c>
      <c r="AX200" s="167">
        <v>6.1559999999999997</v>
      </c>
      <c r="AY200" s="169">
        <v>30</v>
      </c>
      <c r="AZ200" s="170">
        <v>184.68</v>
      </c>
      <c r="BA200" s="188" t="s">
        <v>2702</v>
      </c>
      <c r="BB200" s="189" t="s">
        <v>3097</v>
      </c>
      <c r="BC200" s="189"/>
    </row>
    <row r="201" spans="1:55" ht="36">
      <c r="A201" s="81">
        <v>198</v>
      </c>
      <c r="B201" s="90" t="s">
        <v>3098</v>
      </c>
      <c r="C201" s="104">
        <v>6</v>
      </c>
      <c r="D201" s="90" t="s">
        <v>623</v>
      </c>
      <c r="E201" s="10">
        <v>3</v>
      </c>
      <c r="F201" s="166">
        <v>24199</v>
      </c>
      <c r="G201" s="167">
        <v>1</v>
      </c>
      <c r="H201" s="166">
        <v>0.83333333333000004</v>
      </c>
      <c r="I201" s="168" t="s">
        <v>3555</v>
      </c>
      <c r="J201" s="167">
        <v>43.626199999999997</v>
      </c>
      <c r="K201" s="169">
        <f>3/H201</f>
        <v>3.6000000000143997</v>
      </c>
      <c r="L201" s="170">
        <f>J201*K201</f>
        <v>157.05432000062819</v>
      </c>
      <c r="M201" s="188" t="s">
        <v>2405</v>
      </c>
      <c r="N201" s="198" t="s">
        <v>957</v>
      </c>
      <c r="O201" s="198"/>
      <c r="P201" s="247" t="s">
        <v>862</v>
      </c>
      <c r="Q201" s="167" t="s">
        <v>863</v>
      </c>
      <c r="R201" s="166">
        <v>0.83299999999999996</v>
      </c>
      <c r="S201" s="248" t="s">
        <v>1208</v>
      </c>
      <c r="T201" s="167">
        <v>39</v>
      </c>
      <c r="U201" s="169">
        <v>3.6014405762304924</v>
      </c>
      <c r="V201" s="170">
        <v>140.45618247298921</v>
      </c>
      <c r="W201" s="252" t="s">
        <v>3911</v>
      </c>
      <c r="X201" s="253" t="s">
        <v>4377</v>
      </c>
      <c r="Y201" s="253"/>
      <c r="Z201" s="247"/>
      <c r="AA201" s="167"/>
      <c r="AB201" s="166"/>
      <c r="AC201" s="248"/>
      <c r="AD201" s="167"/>
      <c r="AE201" s="169"/>
      <c r="AF201" s="170"/>
      <c r="AG201" s="252"/>
      <c r="AH201" s="252"/>
      <c r="AI201" s="253"/>
      <c r="AJ201" s="199">
        <v>150166931</v>
      </c>
      <c r="AK201" s="200" t="s">
        <v>2201</v>
      </c>
      <c r="AL201" s="201">
        <v>0.16667000000000001</v>
      </c>
      <c r="AM201" s="168" t="s">
        <v>145</v>
      </c>
      <c r="AN201" s="195">
        <v>9.0007999999999999</v>
      </c>
      <c r="AO201" s="169">
        <v>17.999640007199854</v>
      </c>
      <c r="AP201" s="170">
        <v>162.01115977680445</v>
      </c>
      <c r="AQ201" s="196" t="s">
        <v>3911</v>
      </c>
      <c r="AR201" s="259" t="s">
        <v>146</v>
      </c>
      <c r="AS201" s="259"/>
      <c r="AT201" s="166">
        <v>60143</v>
      </c>
      <c r="AU201" s="166" t="s">
        <v>623</v>
      </c>
      <c r="AV201" s="166">
        <v>1</v>
      </c>
      <c r="AW201" s="168" t="s">
        <v>2851</v>
      </c>
      <c r="AX201" s="167">
        <v>7.41</v>
      </c>
      <c r="AY201" s="169">
        <v>3</v>
      </c>
      <c r="AZ201" s="170">
        <v>22.23</v>
      </c>
      <c r="BA201" s="188" t="s">
        <v>2702</v>
      </c>
      <c r="BB201" s="189" t="s">
        <v>3098</v>
      </c>
      <c r="BC201" s="189"/>
    </row>
    <row r="202" spans="1:55" ht="25.5" customHeight="1">
      <c r="A202" s="81">
        <v>199</v>
      </c>
      <c r="B202" s="90" t="s">
        <v>4321</v>
      </c>
      <c r="C202" s="104">
        <v>1</v>
      </c>
      <c r="D202" s="104" t="s">
        <v>618</v>
      </c>
      <c r="E202" s="10">
        <v>6</v>
      </c>
      <c r="F202" s="166">
        <v>12017</v>
      </c>
      <c r="G202" s="167">
        <v>1</v>
      </c>
      <c r="H202" s="166">
        <v>1</v>
      </c>
      <c r="I202" s="168" t="s">
        <v>3543</v>
      </c>
      <c r="J202" s="167">
        <v>59.115400000000001</v>
      </c>
      <c r="K202" s="169">
        <v>6</v>
      </c>
      <c r="L202" s="170">
        <v>354.69240000000002</v>
      </c>
      <c r="M202" s="188" t="s">
        <v>2405</v>
      </c>
      <c r="N202" s="198" t="s">
        <v>958</v>
      </c>
      <c r="O202" s="198"/>
      <c r="P202" s="247" t="s">
        <v>864</v>
      </c>
      <c r="Q202" s="167" t="s">
        <v>583</v>
      </c>
      <c r="R202" s="166">
        <v>1</v>
      </c>
      <c r="S202" s="248" t="s">
        <v>1209</v>
      </c>
      <c r="T202" s="167">
        <v>55.47</v>
      </c>
      <c r="U202" s="169">
        <v>6</v>
      </c>
      <c r="V202" s="170">
        <v>332.82</v>
      </c>
      <c r="W202" s="252" t="s">
        <v>3911</v>
      </c>
      <c r="X202" s="253" t="s">
        <v>4378</v>
      </c>
      <c r="Y202" s="253"/>
      <c r="Z202" s="247"/>
      <c r="AA202" s="167"/>
      <c r="AB202" s="166"/>
      <c r="AC202" s="248"/>
      <c r="AD202" s="167"/>
      <c r="AE202" s="169"/>
      <c r="AF202" s="170"/>
      <c r="AG202" s="252"/>
      <c r="AH202" s="252"/>
      <c r="AI202" s="253"/>
      <c r="AJ202" s="199">
        <v>150169949</v>
      </c>
      <c r="AK202" s="200" t="s">
        <v>2201</v>
      </c>
      <c r="AL202" s="201">
        <v>1</v>
      </c>
      <c r="AM202" s="168" t="s">
        <v>1286</v>
      </c>
      <c r="AN202" s="195">
        <v>59.947200000000002</v>
      </c>
      <c r="AO202" s="169">
        <v>6</v>
      </c>
      <c r="AP202" s="170">
        <v>359.6832</v>
      </c>
      <c r="AQ202" s="196" t="s">
        <v>3911</v>
      </c>
      <c r="AR202" s="259" t="s">
        <v>147</v>
      </c>
      <c r="AS202" s="259"/>
      <c r="AT202" s="166">
        <v>66339</v>
      </c>
      <c r="AU202" s="166" t="s">
        <v>618</v>
      </c>
      <c r="AV202" s="166">
        <v>1</v>
      </c>
      <c r="AW202" s="168" t="s">
        <v>1051</v>
      </c>
      <c r="AX202" s="167">
        <v>54.801000000000002</v>
      </c>
      <c r="AY202" s="169">
        <v>6</v>
      </c>
      <c r="AZ202" s="170">
        <v>328.80600000000004</v>
      </c>
      <c r="BA202" s="188" t="s">
        <v>3911</v>
      </c>
      <c r="BB202" s="189" t="s">
        <v>2780</v>
      </c>
      <c r="BC202" s="189"/>
    </row>
    <row r="203" spans="1:55" ht="36">
      <c r="A203" s="81">
        <v>200</v>
      </c>
      <c r="B203" s="90" t="s">
        <v>1615</v>
      </c>
      <c r="C203" s="104">
        <v>1</v>
      </c>
      <c r="D203" s="104" t="s">
        <v>583</v>
      </c>
      <c r="E203" s="10">
        <v>50</v>
      </c>
      <c r="F203" s="166">
        <v>32587</v>
      </c>
      <c r="G203" s="167">
        <v>1</v>
      </c>
      <c r="H203" s="166">
        <v>1</v>
      </c>
      <c r="I203" s="168" t="s">
        <v>3366</v>
      </c>
      <c r="J203" s="167">
        <v>0.33050000000000002</v>
      </c>
      <c r="K203" s="169">
        <v>50</v>
      </c>
      <c r="L203" s="170">
        <v>16.524999999999999</v>
      </c>
      <c r="M203" s="188" t="s">
        <v>2465</v>
      </c>
      <c r="N203" s="198" t="s">
        <v>3568</v>
      </c>
      <c r="O203" s="198"/>
      <c r="P203" s="247" t="s">
        <v>865</v>
      </c>
      <c r="Q203" s="167" t="s">
        <v>583</v>
      </c>
      <c r="R203" s="166">
        <v>1</v>
      </c>
      <c r="S203" s="248" t="s">
        <v>3329</v>
      </c>
      <c r="T203" s="167">
        <v>1.28</v>
      </c>
      <c r="U203" s="169">
        <v>50</v>
      </c>
      <c r="V203" s="170">
        <v>64</v>
      </c>
      <c r="W203" s="252" t="s">
        <v>4379</v>
      </c>
      <c r="X203" s="253" t="s">
        <v>4380</v>
      </c>
      <c r="Y203" s="253"/>
      <c r="Z203" s="247"/>
      <c r="AA203" s="167"/>
      <c r="AB203" s="166"/>
      <c r="AC203" s="248"/>
      <c r="AD203" s="167"/>
      <c r="AE203" s="169"/>
      <c r="AF203" s="170"/>
      <c r="AG203" s="252"/>
      <c r="AH203" s="252"/>
      <c r="AI203" s="253"/>
      <c r="AJ203" s="199">
        <v>111009235</v>
      </c>
      <c r="AK203" s="200" t="s">
        <v>2201</v>
      </c>
      <c r="AL203" s="201">
        <v>1</v>
      </c>
      <c r="AM203" s="168" t="s">
        <v>1901</v>
      </c>
      <c r="AN203" s="195">
        <v>1.1571</v>
      </c>
      <c r="AO203" s="169">
        <v>50</v>
      </c>
      <c r="AP203" s="170">
        <v>57.854999999999997</v>
      </c>
      <c r="AQ203" s="196" t="s">
        <v>530</v>
      </c>
      <c r="AR203" s="259" t="s">
        <v>148</v>
      </c>
      <c r="AS203" s="259"/>
      <c r="AT203" s="166">
        <v>27127</v>
      </c>
      <c r="AU203" s="166" t="s">
        <v>583</v>
      </c>
      <c r="AV203" s="166">
        <v>1</v>
      </c>
      <c r="AW203" s="168" t="s">
        <v>3329</v>
      </c>
      <c r="AX203" s="167">
        <v>0.30600000000000005</v>
      </c>
      <c r="AY203" s="169">
        <v>50</v>
      </c>
      <c r="AZ203" s="170">
        <v>15.3</v>
      </c>
      <c r="BA203" s="188" t="s">
        <v>2748</v>
      </c>
      <c r="BB203" s="189" t="s">
        <v>2781</v>
      </c>
      <c r="BC203" s="189"/>
    </row>
    <row r="204" spans="1:55" ht="36">
      <c r="A204" s="81">
        <v>201</v>
      </c>
      <c r="B204" s="90" t="s">
        <v>637</v>
      </c>
      <c r="C204" s="104">
        <v>3</v>
      </c>
      <c r="D204" s="90" t="s">
        <v>670</v>
      </c>
      <c r="E204" s="10">
        <v>20</v>
      </c>
      <c r="F204" s="166">
        <v>32320</v>
      </c>
      <c r="G204" s="167">
        <v>1</v>
      </c>
      <c r="H204" s="166">
        <v>1</v>
      </c>
      <c r="I204" s="168" t="s">
        <v>3370</v>
      </c>
      <c r="J204" s="167">
        <v>2.5905999999999998</v>
      </c>
      <c r="K204" s="169">
        <v>20</v>
      </c>
      <c r="L204" s="170">
        <v>51.811999999999998</v>
      </c>
      <c r="M204" s="188" t="s">
        <v>3569</v>
      </c>
      <c r="N204" s="198" t="s">
        <v>3570</v>
      </c>
      <c r="O204" s="198"/>
      <c r="P204" s="247" t="s">
        <v>866</v>
      </c>
      <c r="Q204" s="167" t="s">
        <v>863</v>
      </c>
      <c r="R204" s="166">
        <v>1.67</v>
      </c>
      <c r="S204" s="248" t="s">
        <v>1210</v>
      </c>
      <c r="T204" s="167">
        <v>6.11</v>
      </c>
      <c r="U204" s="169">
        <v>11.976047904191617</v>
      </c>
      <c r="V204" s="170">
        <v>73.17365269461078</v>
      </c>
      <c r="W204" s="252" t="s">
        <v>3889</v>
      </c>
      <c r="X204" s="253" t="s">
        <v>4381</v>
      </c>
      <c r="Y204" s="253"/>
      <c r="Z204" s="247"/>
      <c r="AA204" s="167"/>
      <c r="AB204" s="166"/>
      <c r="AC204" s="248"/>
      <c r="AD204" s="167"/>
      <c r="AE204" s="169"/>
      <c r="AF204" s="170"/>
      <c r="AG204" s="252"/>
      <c r="AH204" s="252"/>
      <c r="AI204" s="253"/>
      <c r="AJ204" s="199">
        <v>151301611</v>
      </c>
      <c r="AK204" s="200" t="s">
        <v>2201</v>
      </c>
      <c r="AL204" s="201">
        <v>1</v>
      </c>
      <c r="AM204" s="168" t="s">
        <v>394</v>
      </c>
      <c r="AN204" s="195">
        <v>3.8</v>
      </c>
      <c r="AO204" s="169">
        <v>20</v>
      </c>
      <c r="AP204" s="170">
        <v>76</v>
      </c>
      <c r="AQ204" s="196" t="s">
        <v>2659</v>
      </c>
      <c r="AR204" s="259" t="s">
        <v>149</v>
      </c>
      <c r="AS204" s="259"/>
      <c r="AT204" s="166">
        <v>55086</v>
      </c>
      <c r="AU204" s="166" t="s">
        <v>670</v>
      </c>
      <c r="AV204" s="166">
        <v>1</v>
      </c>
      <c r="AW204" s="168" t="s">
        <v>1048</v>
      </c>
      <c r="AX204" s="167">
        <v>6.093</v>
      </c>
      <c r="AY204" s="169">
        <v>20</v>
      </c>
      <c r="AZ204" s="170">
        <v>121.86</v>
      </c>
      <c r="BA204" s="188" t="s">
        <v>2711</v>
      </c>
      <c r="BB204" s="189" t="s">
        <v>637</v>
      </c>
      <c r="BC204" s="189"/>
    </row>
    <row r="205" spans="1:55" ht="25.5">
      <c r="A205" s="81">
        <v>202</v>
      </c>
      <c r="B205" s="90" t="s">
        <v>636</v>
      </c>
      <c r="C205" s="104">
        <v>72</v>
      </c>
      <c r="D205" s="90" t="s">
        <v>623</v>
      </c>
      <c r="E205" s="10">
        <v>5</v>
      </c>
      <c r="F205" s="166">
        <v>32057</v>
      </c>
      <c r="G205" s="167">
        <v>1</v>
      </c>
      <c r="H205" s="166">
        <v>1</v>
      </c>
      <c r="I205" s="168" t="s">
        <v>3555</v>
      </c>
      <c r="J205" s="167">
        <v>29.293900000000001</v>
      </c>
      <c r="K205" s="169">
        <v>5</v>
      </c>
      <c r="L205" s="170">
        <v>146.46950000000001</v>
      </c>
      <c r="M205" s="188" t="s">
        <v>3569</v>
      </c>
      <c r="N205" s="198" t="s">
        <v>959</v>
      </c>
      <c r="O205" s="198"/>
      <c r="P205" s="247">
        <v>106712</v>
      </c>
      <c r="Q205" s="167" t="s">
        <v>1197</v>
      </c>
      <c r="R205" s="166">
        <v>1.67</v>
      </c>
      <c r="S205" s="248" t="s">
        <v>1211</v>
      </c>
      <c r="T205" s="167">
        <v>75.11</v>
      </c>
      <c r="U205" s="169">
        <v>2.9940119760479043</v>
      </c>
      <c r="V205" s="170">
        <v>224.8802395209581</v>
      </c>
      <c r="W205" s="252" t="s">
        <v>3908</v>
      </c>
      <c r="X205" s="253" t="s">
        <v>1212</v>
      </c>
      <c r="Y205" s="253"/>
      <c r="Z205" s="247"/>
      <c r="AA205" s="167"/>
      <c r="AB205" s="166"/>
      <c r="AC205" s="248"/>
      <c r="AD205" s="167"/>
      <c r="AE205" s="169"/>
      <c r="AF205" s="170"/>
      <c r="AG205" s="252"/>
      <c r="AH205" s="252"/>
      <c r="AI205" s="253"/>
      <c r="AJ205" s="199">
        <v>250116433</v>
      </c>
      <c r="AK205" s="200" t="s">
        <v>537</v>
      </c>
      <c r="AL205" s="201">
        <v>1</v>
      </c>
      <c r="AM205" s="168" t="s">
        <v>76</v>
      </c>
      <c r="AN205" s="195">
        <v>47.846699999999998</v>
      </c>
      <c r="AO205" s="169">
        <v>5</v>
      </c>
      <c r="AP205" s="170">
        <v>239.23349999999999</v>
      </c>
      <c r="AQ205" s="196" t="s">
        <v>150</v>
      </c>
      <c r="AR205" s="259" t="s">
        <v>151</v>
      </c>
      <c r="AS205" s="259"/>
      <c r="AT205" s="166">
        <v>34552</v>
      </c>
      <c r="AU205" s="166" t="s">
        <v>623</v>
      </c>
      <c r="AV205" s="166">
        <v>1</v>
      </c>
      <c r="AW205" s="168" t="s">
        <v>2851</v>
      </c>
      <c r="AX205" s="167">
        <v>48.82</v>
      </c>
      <c r="AY205" s="169">
        <v>5</v>
      </c>
      <c r="AZ205" s="170">
        <v>244.1</v>
      </c>
      <c r="BA205" s="188" t="s">
        <v>3903</v>
      </c>
      <c r="BB205" s="189" t="s">
        <v>636</v>
      </c>
      <c r="BC205" s="189"/>
    </row>
    <row r="206" spans="1:55" ht="36">
      <c r="A206" s="81">
        <v>203</v>
      </c>
      <c r="B206" s="90" t="s">
        <v>4101</v>
      </c>
      <c r="C206" s="104">
        <v>1</v>
      </c>
      <c r="D206" s="104" t="s">
        <v>583</v>
      </c>
      <c r="E206" s="10">
        <v>7</v>
      </c>
      <c r="F206" s="166">
        <v>34264</v>
      </c>
      <c r="G206" s="167">
        <v>1</v>
      </c>
      <c r="H206" s="166">
        <v>1</v>
      </c>
      <c r="I206" s="168" t="s">
        <v>3366</v>
      </c>
      <c r="J206" s="167">
        <v>52.8566</v>
      </c>
      <c r="K206" s="169">
        <v>7</v>
      </c>
      <c r="L206" s="170">
        <v>369.99619999999999</v>
      </c>
      <c r="M206" s="188" t="s">
        <v>960</v>
      </c>
      <c r="N206" s="198" t="s">
        <v>961</v>
      </c>
      <c r="O206" s="198"/>
      <c r="P206" s="247" t="s">
        <v>1213</v>
      </c>
      <c r="Q206" s="167" t="s">
        <v>583</v>
      </c>
      <c r="R206" s="166">
        <v>1</v>
      </c>
      <c r="S206" s="248" t="s">
        <v>3329</v>
      </c>
      <c r="T206" s="167">
        <v>56.22</v>
      </c>
      <c r="U206" s="169">
        <v>7</v>
      </c>
      <c r="V206" s="170">
        <v>393.54</v>
      </c>
      <c r="W206" s="243" t="s">
        <v>3426</v>
      </c>
      <c r="X206" s="250" t="s">
        <v>4382</v>
      </c>
      <c r="Y206" s="250"/>
      <c r="Z206" s="247"/>
      <c r="AA206" s="167"/>
      <c r="AB206" s="166"/>
      <c r="AC206" s="248"/>
      <c r="AD206" s="167"/>
      <c r="AE206" s="169"/>
      <c r="AF206" s="170"/>
      <c r="AG206" s="243"/>
      <c r="AH206" s="243"/>
      <c r="AI206" s="250"/>
      <c r="AJ206" s="199">
        <v>431303738</v>
      </c>
      <c r="AK206" s="200" t="s">
        <v>2201</v>
      </c>
      <c r="AL206" s="201">
        <v>1</v>
      </c>
      <c r="AM206" s="168" t="s">
        <v>1901</v>
      </c>
      <c r="AN206" s="195">
        <v>50.894799999999996</v>
      </c>
      <c r="AO206" s="169">
        <v>7</v>
      </c>
      <c r="AP206" s="170">
        <v>356.2636</v>
      </c>
      <c r="AQ206" s="196" t="s">
        <v>2641</v>
      </c>
      <c r="AR206" s="259" t="s">
        <v>152</v>
      </c>
      <c r="AS206" s="259"/>
      <c r="AT206" s="166">
        <v>53734</v>
      </c>
      <c r="AU206" s="166" t="s">
        <v>583</v>
      </c>
      <c r="AV206" s="166">
        <v>1</v>
      </c>
      <c r="AW206" s="168" t="s">
        <v>3329</v>
      </c>
      <c r="AX206" s="167">
        <v>19.844999999999999</v>
      </c>
      <c r="AY206" s="169">
        <v>7</v>
      </c>
      <c r="AZ206" s="170">
        <v>138.91499999999999</v>
      </c>
      <c r="BA206" s="188" t="s">
        <v>2702</v>
      </c>
      <c r="BB206" s="189" t="s">
        <v>2782</v>
      </c>
      <c r="BC206" s="189"/>
    </row>
    <row r="207" spans="1:55" ht="36">
      <c r="A207" s="81">
        <v>204</v>
      </c>
      <c r="B207" s="90" t="s">
        <v>3102</v>
      </c>
      <c r="C207" s="104">
        <v>1</v>
      </c>
      <c r="D207" s="104" t="s">
        <v>618</v>
      </c>
      <c r="E207" s="10">
        <v>5</v>
      </c>
      <c r="F207" s="166">
        <v>60229</v>
      </c>
      <c r="G207" s="167">
        <v>1</v>
      </c>
      <c r="H207" s="166">
        <v>1</v>
      </c>
      <c r="I207" s="168" t="s">
        <v>3543</v>
      </c>
      <c r="J207" s="167">
        <v>44.856000000000002</v>
      </c>
      <c r="K207" s="169">
        <v>5</v>
      </c>
      <c r="L207" s="170">
        <v>224.28</v>
      </c>
      <c r="M207" s="188" t="s">
        <v>960</v>
      </c>
      <c r="N207" s="198" t="s">
        <v>962</v>
      </c>
      <c r="O207" s="198"/>
      <c r="P207" s="247" t="s">
        <v>867</v>
      </c>
      <c r="Q207" s="167" t="s">
        <v>583</v>
      </c>
      <c r="R207" s="166">
        <v>1</v>
      </c>
      <c r="S207" s="248" t="s">
        <v>1209</v>
      </c>
      <c r="T207" s="167">
        <v>62.56</v>
      </c>
      <c r="U207" s="169">
        <v>5</v>
      </c>
      <c r="V207" s="170">
        <v>312.8</v>
      </c>
      <c r="W207" s="252" t="s">
        <v>3911</v>
      </c>
      <c r="X207" s="253" t="s">
        <v>4383</v>
      </c>
      <c r="Y207" s="253"/>
      <c r="Z207" s="247"/>
      <c r="AA207" s="167"/>
      <c r="AB207" s="166"/>
      <c r="AC207" s="248"/>
      <c r="AD207" s="167"/>
      <c r="AE207" s="169"/>
      <c r="AF207" s="170"/>
      <c r="AG207" s="252"/>
      <c r="AH207" s="252"/>
      <c r="AI207" s="253"/>
      <c r="AJ207" s="199">
        <v>150220090</v>
      </c>
      <c r="AK207" s="200" t="s">
        <v>2201</v>
      </c>
      <c r="AL207" s="201">
        <v>1</v>
      </c>
      <c r="AM207" s="168" t="s">
        <v>1286</v>
      </c>
      <c r="AN207" s="195">
        <v>46.281399999999998</v>
      </c>
      <c r="AO207" s="169">
        <v>5</v>
      </c>
      <c r="AP207" s="170">
        <v>231.40699999999998</v>
      </c>
      <c r="AQ207" s="196" t="s">
        <v>2653</v>
      </c>
      <c r="AR207" s="259" t="s">
        <v>153</v>
      </c>
      <c r="AS207" s="259"/>
      <c r="AT207" s="166">
        <v>20244</v>
      </c>
      <c r="AU207" s="166" t="s">
        <v>618</v>
      </c>
      <c r="AV207" s="166">
        <v>1</v>
      </c>
      <c r="AW207" s="168" t="s">
        <v>1051</v>
      </c>
      <c r="AX207" s="167">
        <v>68.94</v>
      </c>
      <c r="AY207" s="169">
        <v>5</v>
      </c>
      <c r="AZ207" s="170">
        <v>344.7</v>
      </c>
      <c r="BA207" s="188" t="s">
        <v>2702</v>
      </c>
      <c r="BB207" s="189" t="s">
        <v>3102</v>
      </c>
      <c r="BC207" s="189"/>
    </row>
    <row r="208" spans="1:55" ht="36">
      <c r="A208" s="81">
        <v>205</v>
      </c>
      <c r="B208" s="90" t="s">
        <v>3100</v>
      </c>
      <c r="C208" s="104">
        <v>1</v>
      </c>
      <c r="D208" s="104" t="s">
        <v>583</v>
      </c>
      <c r="E208" s="10">
        <v>15</v>
      </c>
      <c r="F208" s="166">
        <v>37440</v>
      </c>
      <c r="G208" s="167">
        <v>1</v>
      </c>
      <c r="H208" s="166">
        <v>1</v>
      </c>
      <c r="I208" s="168" t="s">
        <v>3366</v>
      </c>
      <c r="J208" s="167">
        <v>9.1374999999999993</v>
      </c>
      <c r="K208" s="169">
        <v>15</v>
      </c>
      <c r="L208" s="170">
        <v>137.0625</v>
      </c>
      <c r="M208" s="188" t="s">
        <v>2495</v>
      </c>
      <c r="N208" s="198" t="s">
        <v>963</v>
      </c>
      <c r="O208" s="198"/>
      <c r="P208" s="247" t="s">
        <v>868</v>
      </c>
      <c r="Q208" s="167" t="s">
        <v>583</v>
      </c>
      <c r="R208" s="166">
        <v>1</v>
      </c>
      <c r="S208" s="248" t="s">
        <v>3329</v>
      </c>
      <c r="T208" s="167">
        <v>8.2100000000000009</v>
      </c>
      <c r="U208" s="169">
        <v>15</v>
      </c>
      <c r="V208" s="170">
        <v>123.15</v>
      </c>
      <c r="W208" s="252" t="s">
        <v>4336</v>
      </c>
      <c r="X208" s="253" t="s">
        <v>1214</v>
      </c>
      <c r="Y208" s="253"/>
      <c r="Z208" s="247"/>
      <c r="AA208" s="167"/>
      <c r="AB208" s="166"/>
      <c r="AC208" s="248"/>
      <c r="AD208" s="167"/>
      <c r="AE208" s="169"/>
      <c r="AF208" s="170"/>
      <c r="AG208" s="252"/>
      <c r="AH208" s="252"/>
      <c r="AI208" s="253"/>
      <c r="AJ208" s="199">
        <v>150193289</v>
      </c>
      <c r="AK208" s="200" t="s">
        <v>2201</v>
      </c>
      <c r="AL208" s="201">
        <v>1</v>
      </c>
      <c r="AM208" s="168" t="s">
        <v>1901</v>
      </c>
      <c r="AN208" s="195">
        <v>7.2032999999999996</v>
      </c>
      <c r="AO208" s="169">
        <v>15</v>
      </c>
      <c r="AP208" s="170">
        <v>108.04949999999999</v>
      </c>
      <c r="AQ208" s="196" t="s">
        <v>90</v>
      </c>
      <c r="AR208" s="259" t="s">
        <v>154</v>
      </c>
      <c r="AS208" s="259"/>
      <c r="AT208" s="166">
        <v>76030</v>
      </c>
      <c r="AU208" s="166" t="s">
        <v>583</v>
      </c>
      <c r="AV208" s="166">
        <v>1</v>
      </c>
      <c r="AW208" s="168" t="s">
        <v>3329</v>
      </c>
      <c r="AX208" s="167">
        <v>7.47</v>
      </c>
      <c r="AY208" s="169">
        <v>15</v>
      </c>
      <c r="AZ208" s="170">
        <v>112.05</v>
      </c>
      <c r="BA208" s="188" t="s">
        <v>4336</v>
      </c>
      <c r="BB208" s="189" t="s">
        <v>3100</v>
      </c>
      <c r="BC208" s="189"/>
    </row>
    <row r="209" spans="1:55" ht="25.5">
      <c r="A209" s="81">
        <v>206</v>
      </c>
      <c r="B209" s="90" t="s">
        <v>3099</v>
      </c>
      <c r="C209" s="104">
        <v>1</v>
      </c>
      <c r="D209" s="104" t="s">
        <v>583</v>
      </c>
      <c r="E209" s="10">
        <v>10</v>
      </c>
      <c r="F209" s="166">
        <v>42107</v>
      </c>
      <c r="G209" s="167">
        <v>1</v>
      </c>
      <c r="H209" s="166">
        <v>1</v>
      </c>
      <c r="I209" s="168" t="s">
        <v>3366</v>
      </c>
      <c r="J209" s="167">
        <v>15.4694</v>
      </c>
      <c r="K209" s="169">
        <v>10</v>
      </c>
      <c r="L209" s="170">
        <v>154.69400000000002</v>
      </c>
      <c r="M209" s="188" t="s">
        <v>2495</v>
      </c>
      <c r="N209" s="198" t="s">
        <v>964</v>
      </c>
      <c r="O209" s="198"/>
      <c r="P209" s="247" t="s">
        <v>1215</v>
      </c>
      <c r="Q209" s="167" t="s">
        <v>583</v>
      </c>
      <c r="R209" s="166">
        <v>0.75</v>
      </c>
      <c r="S209" s="248" t="s">
        <v>3329</v>
      </c>
      <c r="T209" s="167">
        <v>8.2100000000000009</v>
      </c>
      <c r="U209" s="169">
        <v>13.333333333333334</v>
      </c>
      <c r="V209" s="170">
        <v>109.46666666666668</v>
      </c>
      <c r="W209" s="252" t="s">
        <v>3959</v>
      </c>
      <c r="X209" s="253" t="s">
        <v>1216</v>
      </c>
      <c r="Y209" s="253"/>
      <c r="Z209" s="247"/>
      <c r="AA209" s="167"/>
      <c r="AB209" s="166"/>
      <c r="AC209" s="248"/>
      <c r="AD209" s="167"/>
      <c r="AE209" s="169"/>
      <c r="AF209" s="170"/>
      <c r="AG209" s="252"/>
      <c r="AH209" s="252"/>
      <c r="AI209" s="253"/>
      <c r="AJ209" s="199">
        <v>150192991</v>
      </c>
      <c r="AK209" s="200" t="s">
        <v>2201</v>
      </c>
      <c r="AL209" s="201">
        <v>1</v>
      </c>
      <c r="AM209" s="168" t="s">
        <v>1901</v>
      </c>
      <c r="AN209" s="195">
        <v>15.9177</v>
      </c>
      <c r="AO209" s="169">
        <v>10</v>
      </c>
      <c r="AP209" s="170">
        <v>159.17699999999999</v>
      </c>
      <c r="AQ209" s="196" t="s">
        <v>3961</v>
      </c>
      <c r="AR209" s="259" t="s">
        <v>155</v>
      </c>
      <c r="AS209" s="259"/>
      <c r="AT209" s="166">
        <v>65766</v>
      </c>
      <c r="AU209" s="166" t="s">
        <v>583</v>
      </c>
      <c r="AV209" s="166">
        <v>1</v>
      </c>
      <c r="AW209" s="168" t="s">
        <v>3329</v>
      </c>
      <c r="AX209" s="167">
        <v>8.2799999999999994</v>
      </c>
      <c r="AY209" s="169">
        <v>10</v>
      </c>
      <c r="AZ209" s="170">
        <v>82.8</v>
      </c>
      <c r="BA209" s="188" t="s">
        <v>4336</v>
      </c>
      <c r="BB209" s="189" t="s">
        <v>3099</v>
      </c>
      <c r="BC209" s="189"/>
    </row>
    <row r="210" spans="1:55" ht="25.5" customHeight="1">
      <c r="A210" s="81">
        <v>207</v>
      </c>
      <c r="B210" s="90" t="s">
        <v>3101</v>
      </c>
      <c r="C210" s="104">
        <v>1</v>
      </c>
      <c r="D210" s="104" t="s">
        <v>583</v>
      </c>
      <c r="E210" s="10">
        <v>15</v>
      </c>
      <c r="F210" s="166">
        <v>37196</v>
      </c>
      <c r="G210" s="167">
        <v>1</v>
      </c>
      <c r="H210" s="166">
        <v>1</v>
      </c>
      <c r="I210" s="168" t="s">
        <v>3366</v>
      </c>
      <c r="J210" s="167">
        <v>9.1364000000000001</v>
      </c>
      <c r="K210" s="169">
        <v>15</v>
      </c>
      <c r="L210" s="170">
        <v>137.04599999999999</v>
      </c>
      <c r="M210" s="188" t="s">
        <v>2495</v>
      </c>
      <c r="N210" s="198" t="s">
        <v>965</v>
      </c>
      <c r="O210" s="198"/>
      <c r="P210" s="247" t="s">
        <v>869</v>
      </c>
      <c r="Q210" s="167" t="s">
        <v>583</v>
      </c>
      <c r="R210" s="166">
        <v>1</v>
      </c>
      <c r="S210" s="248" t="s">
        <v>3329</v>
      </c>
      <c r="T210" s="167">
        <v>8.2100000000000009</v>
      </c>
      <c r="U210" s="169">
        <v>15</v>
      </c>
      <c r="V210" s="170">
        <v>123.15</v>
      </c>
      <c r="W210" s="252" t="s">
        <v>4336</v>
      </c>
      <c r="X210" s="253" t="s">
        <v>4384</v>
      </c>
      <c r="Y210" s="253"/>
      <c r="Z210" s="247"/>
      <c r="AA210" s="167"/>
      <c r="AB210" s="166"/>
      <c r="AC210" s="248"/>
      <c r="AD210" s="167"/>
      <c r="AE210" s="169"/>
      <c r="AF210" s="170"/>
      <c r="AG210" s="252"/>
      <c r="AH210" s="252"/>
      <c r="AI210" s="253"/>
      <c r="AJ210" s="199">
        <v>150193297</v>
      </c>
      <c r="AK210" s="200" t="s">
        <v>2201</v>
      </c>
      <c r="AL210" s="201">
        <v>1</v>
      </c>
      <c r="AM210" s="168" t="s">
        <v>1901</v>
      </c>
      <c r="AN210" s="195">
        <v>7.7941000000000003</v>
      </c>
      <c r="AO210" s="169">
        <v>15</v>
      </c>
      <c r="AP210" s="170">
        <v>116.9115</v>
      </c>
      <c r="AQ210" s="196" t="s">
        <v>90</v>
      </c>
      <c r="AR210" s="259" t="s">
        <v>156</v>
      </c>
      <c r="AS210" s="259"/>
      <c r="AT210" s="166">
        <v>62862</v>
      </c>
      <c r="AU210" s="166" t="s">
        <v>583</v>
      </c>
      <c r="AV210" s="166">
        <v>1</v>
      </c>
      <c r="AW210" s="168" t="s">
        <v>3329</v>
      </c>
      <c r="AX210" s="167">
        <v>9.6120000000000001</v>
      </c>
      <c r="AY210" s="169">
        <v>15</v>
      </c>
      <c r="AZ210" s="170">
        <v>144.18</v>
      </c>
      <c r="BA210" s="188" t="s">
        <v>4336</v>
      </c>
      <c r="BB210" s="189" t="s">
        <v>3101</v>
      </c>
      <c r="BC210" s="189"/>
    </row>
    <row r="211" spans="1:55" ht="36">
      <c r="A211" s="81">
        <v>208</v>
      </c>
      <c r="B211" s="90" t="s">
        <v>1450</v>
      </c>
      <c r="C211" s="104">
        <v>1</v>
      </c>
      <c r="D211" s="104" t="s">
        <v>615</v>
      </c>
      <c r="E211" s="10">
        <v>20</v>
      </c>
      <c r="F211" s="166">
        <v>14159</v>
      </c>
      <c r="G211" s="167">
        <v>1</v>
      </c>
      <c r="H211" s="166">
        <v>1</v>
      </c>
      <c r="I211" s="168" t="s">
        <v>3548</v>
      </c>
      <c r="J211" s="167">
        <v>8.7077000000000009</v>
      </c>
      <c r="K211" s="169">
        <v>20</v>
      </c>
      <c r="L211" s="170">
        <v>174.15400000000002</v>
      </c>
      <c r="M211" s="188" t="s">
        <v>2495</v>
      </c>
      <c r="N211" s="198" t="s">
        <v>966</v>
      </c>
      <c r="O211" s="198"/>
      <c r="P211" s="247" t="s">
        <v>870</v>
      </c>
      <c r="Q211" s="167" t="s">
        <v>1217</v>
      </c>
      <c r="R211" s="166">
        <v>1.5384615384615385</v>
      </c>
      <c r="S211" s="248" t="s">
        <v>1218</v>
      </c>
      <c r="T211" s="167">
        <v>19.5</v>
      </c>
      <c r="U211" s="169">
        <v>13</v>
      </c>
      <c r="V211" s="170">
        <v>253.5</v>
      </c>
      <c r="W211" s="252" t="s">
        <v>3959</v>
      </c>
      <c r="X211" s="253" t="s">
        <v>4385</v>
      </c>
      <c r="Y211" s="253"/>
      <c r="Z211" s="247"/>
      <c r="AA211" s="167"/>
      <c r="AB211" s="166"/>
      <c r="AC211" s="248"/>
      <c r="AD211" s="167"/>
      <c r="AE211" s="169"/>
      <c r="AF211" s="170"/>
      <c r="AG211" s="252"/>
      <c r="AH211" s="252"/>
      <c r="AI211" s="253"/>
      <c r="AJ211" s="199">
        <v>150178190</v>
      </c>
      <c r="AK211" s="200" t="s">
        <v>2201</v>
      </c>
      <c r="AL211" s="201">
        <v>1</v>
      </c>
      <c r="AM211" s="168" t="s">
        <v>1307</v>
      </c>
      <c r="AN211" s="195">
        <v>16.1281</v>
      </c>
      <c r="AO211" s="169">
        <v>20</v>
      </c>
      <c r="AP211" s="170">
        <v>322.56200000000001</v>
      </c>
      <c r="AQ211" s="196" t="s">
        <v>90</v>
      </c>
      <c r="AR211" s="259" t="s">
        <v>157</v>
      </c>
      <c r="AS211" s="259"/>
      <c r="AT211" s="166">
        <v>29860</v>
      </c>
      <c r="AU211" s="166" t="s">
        <v>615</v>
      </c>
      <c r="AV211" s="166">
        <v>1</v>
      </c>
      <c r="AW211" s="168" t="s">
        <v>1054</v>
      </c>
      <c r="AX211" s="167">
        <v>17.486999999999998</v>
      </c>
      <c r="AY211" s="169">
        <v>20</v>
      </c>
      <c r="AZ211" s="170">
        <v>349.74</v>
      </c>
      <c r="BA211" s="188" t="s">
        <v>2783</v>
      </c>
      <c r="BB211" s="189" t="s">
        <v>2784</v>
      </c>
      <c r="BC211" s="189"/>
    </row>
    <row r="212" spans="1:55" ht="36">
      <c r="A212" s="81">
        <v>209</v>
      </c>
      <c r="B212" s="90" t="s">
        <v>1616</v>
      </c>
      <c r="C212" s="104">
        <v>100</v>
      </c>
      <c r="D212" s="104" t="s">
        <v>619</v>
      </c>
      <c r="E212" s="10">
        <v>120</v>
      </c>
      <c r="F212" s="166">
        <v>34474</v>
      </c>
      <c r="G212" s="167">
        <v>1</v>
      </c>
      <c r="H212" s="166">
        <v>1</v>
      </c>
      <c r="I212" s="168" t="s">
        <v>3135</v>
      </c>
      <c r="J212" s="167">
        <v>4.0880999999999998</v>
      </c>
      <c r="K212" s="169">
        <v>120</v>
      </c>
      <c r="L212" s="170">
        <v>490.572</v>
      </c>
      <c r="M212" s="188" t="s">
        <v>2548</v>
      </c>
      <c r="N212" s="198" t="s">
        <v>967</v>
      </c>
      <c r="O212" s="198"/>
      <c r="P212" s="247">
        <v>8398</v>
      </c>
      <c r="Q212" s="167" t="s">
        <v>619</v>
      </c>
      <c r="R212" s="166">
        <v>1</v>
      </c>
      <c r="S212" s="248" t="s">
        <v>3158</v>
      </c>
      <c r="T212" s="167">
        <v>4.38</v>
      </c>
      <c r="U212" s="169">
        <v>120</v>
      </c>
      <c r="V212" s="170">
        <v>525.6</v>
      </c>
      <c r="W212" s="252" t="s">
        <v>4386</v>
      </c>
      <c r="X212" s="253" t="s">
        <v>4387</v>
      </c>
      <c r="Y212" s="253"/>
      <c r="Z212" s="247"/>
      <c r="AA212" s="167"/>
      <c r="AB212" s="166"/>
      <c r="AC212" s="248"/>
      <c r="AD212" s="167"/>
      <c r="AE212" s="169"/>
      <c r="AF212" s="170"/>
      <c r="AG212" s="252"/>
      <c r="AH212" s="252"/>
      <c r="AI212" s="253"/>
      <c r="AJ212" s="199">
        <v>113701896</v>
      </c>
      <c r="AK212" s="200" t="s">
        <v>537</v>
      </c>
      <c r="AL212" s="201">
        <v>1</v>
      </c>
      <c r="AM212" s="168" t="s">
        <v>1288</v>
      </c>
      <c r="AN212" s="195">
        <v>4.0373000000000001</v>
      </c>
      <c r="AO212" s="169">
        <v>120</v>
      </c>
      <c r="AP212" s="170">
        <v>484.476</v>
      </c>
      <c r="AQ212" s="196" t="s">
        <v>158</v>
      </c>
      <c r="AR212" s="259" t="s">
        <v>159</v>
      </c>
      <c r="AS212" s="259"/>
      <c r="AT212" s="166">
        <v>91128</v>
      </c>
      <c r="AU212" s="166" t="s">
        <v>619</v>
      </c>
      <c r="AV212" s="166">
        <v>1</v>
      </c>
      <c r="AW212" s="168" t="s">
        <v>3158</v>
      </c>
      <c r="AX212" s="167">
        <v>3.3</v>
      </c>
      <c r="AY212" s="169">
        <v>120</v>
      </c>
      <c r="AZ212" s="170">
        <v>396</v>
      </c>
      <c r="BA212" s="188" t="s">
        <v>2748</v>
      </c>
      <c r="BB212" s="189" t="s">
        <v>1419</v>
      </c>
      <c r="BC212" s="189" t="s">
        <v>2885</v>
      </c>
    </row>
    <row r="213" spans="1:55" ht="36">
      <c r="A213" s="81">
        <v>210</v>
      </c>
      <c r="B213" s="90" t="s">
        <v>1617</v>
      </c>
      <c r="C213" s="104">
        <v>100</v>
      </c>
      <c r="D213" s="104" t="s">
        <v>619</v>
      </c>
      <c r="E213" s="10">
        <v>550</v>
      </c>
      <c r="F213" s="166">
        <v>34475</v>
      </c>
      <c r="G213" s="167">
        <v>1</v>
      </c>
      <c r="H213" s="166">
        <v>1</v>
      </c>
      <c r="I213" s="168" t="s">
        <v>3135</v>
      </c>
      <c r="J213" s="167">
        <v>4.0880999999999998</v>
      </c>
      <c r="K213" s="169">
        <v>550</v>
      </c>
      <c r="L213" s="170">
        <v>2248.4549999999999</v>
      </c>
      <c r="M213" s="188" t="s">
        <v>2548</v>
      </c>
      <c r="N213" s="198" t="s">
        <v>3571</v>
      </c>
      <c r="O213" s="198"/>
      <c r="P213" s="247">
        <v>8389</v>
      </c>
      <c r="Q213" s="167" t="s">
        <v>619</v>
      </c>
      <c r="R213" s="166">
        <v>1</v>
      </c>
      <c r="S213" s="248" t="s">
        <v>3158</v>
      </c>
      <c r="T213" s="167">
        <v>4.38</v>
      </c>
      <c r="U213" s="169">
        <v>550</v>
      </c>
      <c r="V213" s="170">
        <v>2409</v>
      </c>
      <c r="W213" s="252" t="s">
        <v>4386</v>
      </c>
      <c r="X213" s="253" t="s">
        <v>4387</v>
      </c>
      <c r="Y213" s="253"/>
      <c r="Z213" s="247"/>
      <c r="AA213" s="167"/>
      <c r="AB213" s="166"/>
      <c r="AC213" s="248"/>
      <c r="AD213" s="167"/>
      <c r="AE213" s="169"/>
      <c r="AF213" s="170"/>
      <c r="AG213" s="252"/>
      <c r="AH213" s="252"/>
      <c r="AI213" s="253"/>
      <c r="AJ213" s="199">
        <v>113701900</v>
      </c>
      <c r="AK213" s="200" t="s">
        <v>537</v>
      </c>
      <c r="AL213" s="201">
        <v>1</v>
      </c>
      <c r="AM213" s="168" t="s">
        <v>1288</v>
      </c>
      <c r="AN213" s="195">
        <v>4.0373000000000001</v>
      </c>
      <c r="AO213" s="169">
        <v>550</v>
      </c>
      <c r="AP213" s="170">
        <v>2220.5149999999999</v>
      </c>
      <c r="AQ213" s="196" t="s">
        <v>158</v>
      </c>
      <c r="AR213" s="259" t="s">
        <v>160</v>
      </c>
      <c r="AS213" s="259"/>
      <c r="AT213" s="166">
        <v>45309</v>
      </c>
      <c r="AU213" s="166" t="s">
        <v>619</v>
      </c>
      <c r="AV213" s="166">
        <v>1</v>
      </c>
      <c r="AW213" s="168" t="s">
        <v>3158</v>
      </c>
      <c r="AX213" s="167">
        <v>3.3</v>
      </c>
      <c r="AY213" s="169">
        <v>550</v>
      </c>
      <c r="AZ213" s="170">
        <v>1815</v>
      </c>
      <c r="BA213" s="188" t="s">
        <v>2748</v>
      </c>
      <c r="BB213" s="189" t="s">
        <v>1420</v>
      </c>
      <c r="BC213" s="189"/>
    </row>
    <row r="214" spans="1:55" ht="36">
      <c r="A214" s="81">
        <v>211</v>
      </c>
      <c r="B214" s="90" t="s">
        <v>1494</v>
      </c>
      <c r="C214" s="104">
        <v>100</v>
      </c>
      <c r="D214" s="104" t="s">
        <v>619</v>
      </c>
      <c r="E214" s="10">
        <v>190</v>
      </c>
      <c r="F214" s="166">
        <v>34476</v>
      </c>
      <c r="G214" s="167">
        <v>1</v>
      </c>
      <c r="H214" s="166">
        <v>1</v>
      </c>
      <c r="I214" s="168" t="s">
        <v>3135</v>
      </c>
      <c r="J214" s="167">
        <v>4.0880999999999998</v>
      </c>
      <c r="K214" s="169">
        <v>190</v>
      </c>
      <c r="L214" s="170">
        <v>776.73899999999992</v>
      </c>
      <c r="M214" s="188" t="s">
        <v>2548</v>
      </c>
      <c r="N214" s="198" t="s">
        <v>968</v>
      </c>
      <c r="O214" s="198"/>
      <c r="P214" s="247">
        <v>8390</v>
      </c>
      <c r="Q214" s="167" t="s">
        <v>619</v>
      </c>
      <c r="R214" s="166">
        <v>1</v>
      </c>
      <c r="S214" s="248" t="s">
        <v>3158</v>
      </c>
      <c r="T214" s="167">
        <v>4.38</v>
      </c>
      <c r="U214" s="169">
        <v>190</v>
      </c>
      <c r="V214" s="170">
        <v>832.2</v>
      </c>
      <c r="W214" s="252" t="s">
        <v>4386</v>
      </c>
      <c r="X214" s="253" t="s">
        <v>4387</v>
      </c>
      <c r="Y214" s="253"/>
      <c r="Z214" s="247"/>
      <c r="AA214" s="167"/>
      <c r="AB214" s="166"/>
      <c r="AC214" s="248"/>
      <c r="AD214" s="167"/>
      <c r="AE214" s="169"/>
      <c r="AF214" s="170"/>
      <c r="AG214" s="252"/>
      <c r="AH214" s="252"/>
      <c r="AI214" s="253"/>
      <c r="AJ214" s="199">
        <v>113701918</v>
      </c>
      <c r="AK214" s="200" t="s">
        <v>537</v>
      </c>
      <c r="AL214" s="201">
        <v>1</v>
      </c>
      <c r="AM214" s="168" t="s">
        <v>1288</v>
      </c>
      <c r="AN214" s="195">
        <v>4.0373000000000001</v>
      </c>
      <c r="AO214" s="169">
        <v>190</v>
      </c>
      <c r="AP214" s="170">
        <v>767.08699999999999</v>
      </c>
      <c r="AQ214" s="196" t="s">
        <v>158</v>
      </c>
      <c r="AR214" s="259" t="s">
        <v>161</v>
      </c>
      <c r="AS214" s="259"/>
      <c r="AT214" s="166">
        <v>59840</v>
      </c>
      <c r="AU214" s="166" t="s">
        <v>619</v>
      </c>
      <c r="AV214" s="166">
        <v>1</v>
      </c>
      <c r="AW214" s="168" t="s">
        <v>3158</v>
      </c>
      <c r="AX214" s="167">
        <v>3.3</v>
      </c>
      <c r="AY214" s="169">
        <v>190</v>
      </c>
      <c r="AZ214" s="170">
        <v>627</v>
      </c>
      <c r="BA214" s="188" t="s">
        <v>2748</v>
      </c>
      <c r="BB214" s="189" t="s">
        <v>1421</v>
      </c>
      <c r="BC214" s="189"/>
    </row>
    <row r="215" spans="1:55" ht="36">
      <c r="A215" s="81">
        <v>212</v>
      </c>
      <c r="B215" s="90" t="s">
        <v>1495</v>
      </c>
      <c r="C215" s="104">
        <v>100</v>
      </c>
      <c r="D215" s="104" t="s">
        <v>619</v>
      </c>
      <c r="E215" s="10">
        <v>20</v>
      </c>
      <c r="F215" s="166">
        <v>34477</v>
      </c>
      <c r="G215" s="167">
        <v>1</v>
      </c>
      <c r="H215" s="166">
        <v>1</v>
      </c>
      <c r="I215" s="168" t="s">
        <v>3135</v>
      </c>
      <c r="J215" s="167">
        <v>4.0880999999999998</v>
      </c>
      <c r="K215" s="169">
        <v>20</v>
      </c>
      <c r="L215" s="170">
        <v>81.762</v>
      </c>
      <c r="M215" s="188" t="s">
        <v>2548</v>
      </c>
      <c r="N215" s="198" t="s">
        <v>969</v>
      </c>
      <c r="O215" s="198"/>
      <c r="P215" s="247">
        <v>8391</v>
      </c>
      <c r="Q215" s="167" t="s">
        <v>619</v>
      </c>
      <c r="R215" s="166">
        <v>1</v>
      </c>
      <c r="S215" s="248" t="s">
        <v>3158</v>
      </c>
      <c r="T215" s="167">
        <v>4.38</v>
      </c>
      <c r="U215" s="169">
        <v>20</v>
      </c>
      <c r="V215" s="170">
        <v>87.6</v>
      </c>
      <c r="W215" s="252" t="s">
        <v>4386</v>
      </c>
      <c r="X215" s="253" t="s">
        <v>4387</v>
      </c>
      <c r="Y215" s="253"/>
      <c r="Z215" s="247"/>
      <c r="AA215" s="167"/>
      <c r="AB215" s="166"/>
      <c r="AC215" s="248"/>
      <c r="AD215" s="167"/>
      <c r="AE215" s="169"/>
      <c r="AF215" s="170"/>
      <c r="AG215" s="252"/>
      <c r="AH215" s="252"/>
      <c r="AI215" s="253"/>
      <c r="AJ215" s="199">
        <v>113701926</v>
      </c>
      <c r="AK215" s="200" t="s">
        <v>537</v>
      </c>
      <c r="AL215" s="201">
        <v>1</v>
      </c>
      <c r="AM215" s="168" t="s">
        <v>1288</v>
      </c>
      <c r="AN215" s="195">
        <v>4.0373000000000001</v>
      </c>
      <c r="AO215" s="169">
        <v>20</v>
      </c>
      <c r="AP215" s="170">
        <v>80.746000000000009</v>
      </c>
      <c r="AQ215" s="196" t="s">
        <v>158</v>
      </c>
      <c r="AR215" s="259" t="s">
        <v>162</v>
      </c>
      <c r="AS215" s="259"/>
      <c r="AT215" s="166">
        <v>10525</v>
      </c>
      <c r="AU215" s="166" t="s">
        <v>619</v>
      </c>
      <c r="AV215" s="166">
        <v>1</v>
      </c>
      <c r="AW215" s="168" t="s">
        <v>3158</v>
      </c>
      <c r="AX215" s="167">
        <v>3.3</v>
      </c>
      <c r="AY215" s="169">
        <v>20</v>
      </c>
      <c r="AZ215" s="170">
        <v>66</v>
      </c>
      <c r="BA215" s="188" t="s">
        <v>2748</v>
      </c>
      <c r="BB215" s="189" t="s">
        <v>1422</v>
      </c>
      <c r="BC215" s="189"/>
    </row>
    <row r="216" spans="1:55" ht="25.5" customHeight="1">
      <c r="A216" s="81">
        <v>213</v>
      </c>
      <c r="B216" s="90" t="s">
        <v>1496</v>
      </c>
      <c r="C216" s="104">
        <v>30</v>
      </c>
      <c r="D216" s="104" t="s">
        <v>619</v>
      </c>
      <c r="E216" s="10">
        <v>2</v>
      </c>
      <c r="F216" s="166">
        <v>34494</v>
      </c>
      <c r="G216" s="167">
        <v>1</v>
      </c>
      <c r="H216" s="166">
        <f>50/30</f>
        <v>1.6666666666666667</v>
      </c>
      <c r="I216" s="168" t="s">
        <v>3135</v>
      </c>
      <c r="J216" s="167">
        <v>15.9343</v>
      </c>
      <c r="K216" s="169">
        <f>2/H216</f>
        <v>1.2</v>
      </c>
      <c r="L216" s="170">
        <f>J216*K216</f>
        <v>19.12116</v>
      </c>
      <c r="M216" s="188" t="s">
        <v>2548</v>
      </c>
      <c r="N216" s="198" t="s">
        <v>970</v>
      </c>
      <c r="O216" s="198"/>
      <c r="P216" s="247" t="s">
        <v>871</v>
      </c>
      <c r="Q216" s="167" t="s">
        <v>3838</v>
      </c>
      <c r="R216" s="166">
        <v>1.333</v>
      </c>
      <c r="S216" s="248" t="s">
        <v>1219</v>
      </c>
      <c r="T216" s="167">
        <v>15.05</v>
      </c>
      <c r="U216" s="169">
        <v>1.5003750937734435</v>
      </c>
      <c r="V216" s="170">
        <v>22.580645161290324</v>
      </c>
      <c r="W216" s="252" t="s">
        <v>4388</v>
      </c>
      <c r="X216" s="253" t="s">
        <v>4389</v>
      </c>
      <c r="Y216" s="253"/>
      <c r="Z216" s="247"/>
      <c r="AA216" s="167"/>
      <c r="AB216" s="166"/>
      <c r="AC216" s="248"/>
      <c r="AD216" s="167"/>
      <c r="AE216" s="169"/>
      <c r="AF216" s="170"/>
      <c r="AG216" s="252"/>
      <c r="AH216" s="252"/>
      <c r="AI216" s="253"/>
      <c r="AJ216" s="199">
        <v>112600135</v>
      </c>
      <c r="AK216" s="200" t="s">
        <v>2593</v>
      </c>
      <c r="AL216" s="201">
        <v>3.3329999999999999E-2</v>
      </c>
      <c r="AM216" s="168" t="s">
        <v>163</v>
      </c>
      <c r="AN216" s="195">
        <v>0.36120000000000002</v>
      </c>
      <c r="AO216" s="169">
        <v>60.006000600060005</v>
      </c>
      <c r="AP216" s="170">
        <v>21.674167416741675</v>
      </c>
      <c r="AQ216" s="196" t="s">
        <v>2624</v>
      </c>
      <c r="AR216" s="259" t="s">
        <v>484</v>
      </c>
      <c r="AS216" s="259"/>
      <c r="AT216" s="166">
        <v>75016</v>
      </c>
      <c r="AU216" s="166" t="s">
        <v>619</v>
      </c>
      <c r="AV216" s="166">
        <v>1</v>
      </c>
      <c r="AW216" s="168" t="s">
        <v>3158</v>
      </c>
      <c r="AX216" s="167">
        <v>6</v>
      </c>
      <c r="AY216" s="169">
        <v>2</v>
      </c>
      <c r="AZ216" s="170">
        <v>12</v>
      </c>
      <c r="BA216" s="188" t="s">
        <v>2748</v>
      </c>
      <c r="BB216" s="189" t="s">
        <v>1423</v>
      </c>
      <c r="BC216" s="189"/>
    </row>
    <row r="217" spans="1:55" ht="24">
      <c r="A217" s="81">
        <v>214</v>
      </c>
      <c r="B217" s="90" t="s">
        <v>3103</v>
      </c>
      <c r="C217" s="104">
        <v>1</v>
      </c>
      <c r="D217" s="104" t="s">
        <v>615</v>
      </c>
      <c r="E217" s="10">
        <v>58</v>
      </c>
      <c r="F217" s="166">
        <v>36713</v>
      </c>
      <c r="G217" s="167">
        <v>1</v>
      </c>
      <c r="H217" s="166">
        <v>1</v>
      </c>
      <c r="I217" s="168" t="s">
        <v>3548</v>
      </c>
      <c r="J217" s="167">
        <v>3.6892</v>
      </c>
      <c r="K217" s="169">
        <v>58</v>
      </c>
      <c r="L217" s="170">
        <v>213.9736</v>
      </c>
      <c r="M217" s="188" t="s">
        <v>2434</v>
      </c>
      <c r="N217" s="198" t="s">
        <v>971</v>
      </c>
      <c r="O217" s="198"/>
      <c r="P217" s="247" t="s">
        <v>3839</v>
      </c>
      <c r="Q217" s="167" t="s">
        <v>583</v>
      </c>
      <c r="R217" s="166">
        <v>1</v>
      </c>
      <c r="S217" s="248" t="s">
        <v>3403</v>
      </c>
      <c r="T217" s="167">
        <v>4.01</v>
      </c>
      <c r="U217" s="169">
        <v>58</v>
      </c>
      <c r="V217" s="170">
        <v>232.58</v>
      </c>
      <c r="W217" s="252" t="s">
        <v>3426</v>
      </c>
      <c r="X217" s="253" t="s">
        <v>4390</v>
      </c>
      <c r="Y217" s="253"/>
      <c r="Z217" s="247"/>
      <c r="AA217" s="167"/>
      <c r="AB217" s="166"/>
      <c r="AC217" s="248"/>
      <c r="AD217" s="167"/>
      <c r="AE217" s="169"/>
      <c r="AF217" s="170"/>
      <c r="AG217" s="252"/>
      <c r="AH217" s="252"/>
      <c r="AI217" s="253"/>
      <c r="AJ217" s="199">
        <v>431303525</v>
      </c>
      <c r="AK217" s="200" t="s">
        <v>2201</v>
      </c>
      <c r="AL217" s="201">
        <v>1</v>
      </c>
      <c r="AM217" s="168" t="s">
        <v>1307</v>
      </c>
      <c r="AN217" s="195">
        <v>3.2313000000000001</v>
      </c>
      <c r="AO217" s="169">
        <v>58</v>
      </c>
      <c r="AP217" s="170">
        <v>187.41540000000001</v>
      </c>
      <c r="AQ217" s="196" t="s">
        <v>2641</v>
      </c>
      <c r="AR217" s="259" t="s">
        <v>1538</v>
      </c>
      <c r="AS217" s="259"/>
      <c r="AT217" s="166">
        <v>17929</v>
      </c>
      <c r="AU217" s="166" t="s">
        <v>615</v>
      </c>
      <c r="AV217" s="166">
        <v>1</v>
      </c>
      <c r="AW217" s="168" t="s">
        <v>1054</v>
      </c>
      <c r="AX217" s="167">
        <v>2.6079999999999997</v>
      </c>
      <c r="AY217" s="169">
        <v>58</v>
      </c>
      <c r="AZ217" s="170">
        <v>151.26399999999998</v>
      </c>
      <c r="BA217" s="188" t="s">
        <v>2704</v>
      </c>
      <c r="BB217" s="189" t="s">
        <v>2673</v>
      </c>
      <c r="BC217" s="189"/>
    </row>
    <row r="218" spans="1:55" ht="25.5" customHeight="1">
      <c r="A218" s="81">
        <v>215</v>
      </c>
      <c r="B218" s="90" t="s">
        <v>4320</v>
      </c>
      <c r="C218" s="104">
        <v>1</v>
      </c>
      <c r="D218" s="104" t="s">
        <v>583</v>
      </c>
      <c r="E218" s="10">
        <v>40</v>
      </c>
      <c r="F218" s="166">
        <v>33341</v>
      </c>
      <c r="G218" s="167">
        <v>1</v>
      </c>
      <c r="H218" s="166">
        <v>1</v>
      </c>
      <c r="I218" s="168" t="s">
        <v>3366</v>
      </c>
      <c r="J218" s="167">
        <v>20.5275</v>
      </c>
      <c r="K218" s="169">
        <v>40</v>
      </c>
      <c r="L218" s="170">
        <v>821.1</v>
      </c>
      <c r="M218" s="188" t="s">
        <v>2434</v>
      </c>
      <c r="N218" s="198" t="s">
        <v>972</v>
      </c>
      <c r="O218" s="198"/>
      <c r="P218" s="247" t="s">
        <v>1213</v>
      </c>
      <c r="Q218" s="167" t="s">
        <v>583</v>
      </c>
      <c r="R218" s="166">
        <v>1</v>
      </c>
      <c r="S218" s="248" t="s">
        <v>3329</v>
      </c>
      <c r="T218" s="167">
        <v>38.450000000000003</v>
      </c>
      <c r="U218" s="169">
        <v>40</v>
      </c>
      <c r="V218" s="170">
        <v>1538</v>
      </c>
      <c r="W218" s="252" t="s">
        <v>3426</v>
      </c>
      <c r="X218" s="253" t="s">
        <v>1220</v>
      </c>
      <c r="Y218" s="253"/>
      <c r="Z218" s="247"/>
      <c r="AA218" s="167"/>
      <c r="AB218" s="166"/>
      <c r="AC218" s="248"/>
      <c r="AD218" s="167"/>
      <c r="AE218" s="169"/>
      <c r="AF218" s="170"/>
      <c r="AG218" s="252"/>
      <c r="AH218" s="252"/>
      <c r="AI218" s="253"/>
      <c r="AJ218" s="199">
        <v>431303371</v>
      </c>
      <c r="AK218" s="200" t="s">
        <v>2201</v>
      </c>
      <c r="AL218" s="201">
        <v>1</v>
      </c>
      <c r="AM218" s="168" t="s">
        <v>1901</v>
      </c>
      <c r="AN218" s="195">
        <v>30.779199999999999</v>
      </c>
      <c r="AO218" s="169">
        <v>40</v>
      </c>
      <c r="AP218" s="170">
        <v>1231.1679999999999</v>
      </c>
      <c r="AQ218" s="196" t="s">
        <v>2641</v>
      </c>
      <c r="AR218" s="259" t="s">
        <v>1550</v>
      </c>
      <c r="AS218" s="259"/>
      <c r="AT218" s="166">
        <v>26306</v>
      </c>
      <c r="AU218" s="166" t="s">
        <v>583</v>
      </c>
      <c r="AV218" s="166">
        <v>1</v>
      </c>
      <c r="AW218" s="168" t="s">
        <v>3329</v>
      </c>
      <c r="AX218" s="167">
        <v>23.336000000000002</v>
      </c>
      <c r="AY218" s="169">
        <v>40</v>
      </c>
      <c r="AZ218" s="170">
        <v>933.44</v>
      </c>
      <c r="BA218" s="188" t="s">
        <v>2704</v>
      </c>
      <c r="BB218" s="189" t="s">
        <v>2681</v>
      </c>
      <c r="BC218" s="189"/>
    </row>
    <row r="219" spans="1:55" ht="24">
      <c r="A219" s="81">
        <v>216</v>
      </c>
      <c r="B219" s="90" t="s">
        <v>4102</v>
      </c>
      <c r="C219" s="104">
        <v>1</v>
      </c>
      <c r="D219" s="105" t="s">
        <v>583</v>
      </c>
      <c r="E219" s="10">
        <v>6</v>
      </c>
      <c r="F219" s="166">
        <v>36373</v>
      </c>
      <c r="G219" s="167">
        <v>1</v>
      </c>
      <c r="H219" s="166">
        <f>5/4</f>
        <v>1.25</v>
      </c>
      <c r="I219" s="168" t="s">
        <v>3366</v>
      </c>
      <c r="J219" s="167">
        <v>18.7578</v>
      </c>
      <c r="K219" s="169">
        <f>6/H219</f>
        <v>4.8</v>
      </c>
      <c r="L219" s="170">
        <f>J219*K219</f>
        <v>90.037439999999989</v>
      </c>
      <c r="M219" s="188" t="s">
        <v>2434</v>
      </c>
      <c r="N219" s="198" t="s">
        <v>973</v>
      </c>
      <c r="O219" s="198"/>
      <c r="P219" s="247" t="s">
        <v>1221</v>
      </c>
      <c r="Q219" s="167" t="s">
        <v>583</v>
      </c>
      <c r="R219" s="166">
        <v>1.25</v>
      </c>
      <c r="S219" s="248" t="s">
        <v>3329</v>
      </c>
      <c r="T219" s="167">
        <v>19.95</v>
      </c>
      <c r="U219" s="169">
        <v>4.8</v>
      </c>
      <c r="V219" s="170">
        <v>95.76</v>
      </c>
      <c r="W219" s="252" t="s">
        <v>3426</v>
      </c>
      <c r="X219" s="253" t="s">
        <v>4391</v>
      </c>
      <c r="Y219" s="253"/>
      <c r="Z219" s="247"/>
      <c r="AA219" s="167"/>
      <c r="AB219" s="166"/>
      <c r="AC219" s="248"/>
      <c r="AD219" s="167"/>
      <c r="AE219" s="169"/>
      <c r="AF219" s="170"/>
      <c r="AG219" s="252"/>
      <c r="AH219" s="252"/>
      <c r="AI219" s="253"/>
      <c r="AJ219" s="199">
        <v>431306141</v>
      </c>
      <c r="AK219" s="200" t="s">
        <v>2201</v>
      </c>
      <c r="AL219" s="201">
        <v>1.25</v>
      </c>
      <c r="AM219" s="168" t="s">
        <v>1901</v>
      </c>
      <c r="AN219" s="195">
        <v>17.010000000000002</v>
      </c>
      <c r="AO219" s="169">
        <v>4.8</v>
      </c>
      <c r="AP219" s="170">
        <v>81.64800000000001</v>
      </c>
      <c r="AQ219" s="196" t="s">
        <v>2641</v>
      </c>
      <c r="AR219" s="259" t="s">
        <v>1549</v>
      </c>
      <c r="AS219" s="259"/>
      <c r="AT219" s="166">
        <v>26870</v>
      </c>
      <c r="AU219" s="166" t="s">
        <v>583</v>
      </c>
      <c r="AV219" s="166">
        <v>1</v>
      </c>
      <c r="AW219" s="168" t="s">
        <v>3329</v>
      </c>
      <c r="AX219" s="167">
        <v>18.899999999999999</v>
      </c>
      <c r="AY219" s="169">
        <v>6</v>
      </c>
      <c r="AZ219" s="170">
        <v>113.4</v>
      </c>
      <c r="BA219" s="188" t="s">
        <v>2641</v>
      </c>
      <c r="BB219" s="189" t="s">
        <v>1424</v>
      </c>
      <c r="BC219" s="189"/>
    </row>
    <row r="220" spans="1:55" ht="24" customHeight="1">
      <c r="A220" s="81">
        <v>217</v>
      </c>
      <c r="B220" s="90" t="s">
        <v>4103</v>
      </c>
      <c r="C220" s="104">
        <v>1</v>
      </c>
      <c r="D220" s="104" t="s">
        <v>583</v>
      </c>
      <c r="E220" s="10">
        <v>80</v>
      </c>
      <c r="F220" s="166">
        <v>36372</v>
      </c>
      <c r="G220" s="167">
        <v>1</v>
      </c>
      <c r="H220" s="166">
        <v>1</v>
      </c>
      <c r="I220" s="168" t="s">
        <v>3366</v>
      </c>
      <c r="J220" s="167">
        <v>3.0819999999999999</v>
      </c>
      <c r="K220" s="169">
        <v>80</v>
      </c>
      <c r="L220" s="170">
        <v>246.56</v>
      </c>
      <c r="M220" s="188" t="s">
        <v>2434</v>
      </c>
      <c r="N220" s="198" t="s">
        <v>974</v>
      </c>
      <c r="O220" s="198"/>
      <c r="P220" s="247" t="s">
        <v>3840</v>
      </c>
      <c r="Q220" s="167" t="s">
        <v>583</v>
      </c>
      <c r="R220" s="166">
        <v>1</v>
      </c>
      <c r="S220" s="248" t="s">
        <v>3329</v>
      </c>
      <c r="T220" s="167">
        <v>3.35</v>
      </c>
      <c r="U220" s="169">
        <v>80</v>
      </c>
      <c r="V220" s="170">
        <v>268</v>
      </c>
      <c r="W220" s="252" t="s">
        <v>3426</v>
      </c>
      <c r="X220" s="253" t="s">
        <v>4392</v>
      </c>
      <c r="Y220" s="253"/>
      <c r="Z220" s="247"/>
      <c r="AA220" s="167"/>
      <c r="AB220" s="166"/>
      <c r="AC220" s="248"/>
      <c r="AD220" s="167"/>
      <c r="AE220" s="169"/>
      <c r="AF220" s="170"/>
      <c r="AG220" s="252"/>
      <c r="AH220" s="252"/>
      <c r="AI220" s="253"/>
      <c r="AJ220" s="199">
        <v>431304327</v>
      </c>
      <c r="AK220" s="200" t="s">
        <v>2201</v>
      </c>
      <c r="AL220" s="201">
        <v>1</v>
      </c>
      <c r="AM220" s="168" t="s">
        <v>1901</v>
      </c>
      <c r="AN220" s="195">
        <v>2.0748000000000002</v>
      </c>
      <c r="AO220" s="169">
        <v>80</v>
      </c>
      <c r="AP220" s="170">
        <v>165.98400000000001</v>
      </c>
      <c r="AQ220" s="196" t="s">
        <v>2641</v>
      </c>
      <c r="AR220" s="259" t="s">
        <v>1536</v>
      </c>
      <c r="AS220" s="259"/>
      <c r="AT220" s="166">
        <v>47995</v>
      </c>
      <c r="AU220" s="166" t="s">
        <v>583</v>
      </c>
      <c r="AV220" s="166">
        <v>1</v>
      </c>
      <c r="AW220" s="168" t="s">
        <v>3329</v>
      </c>
      <c r="AX220" s="167">
        <v>2.1040000000000001</v>
      </c>
      <c r="AY220" s="169">
        <v>80</v>
      </c>
      <c r="AZ220" s="170">
        <v>168.32</v>
      </c>
      <c r="BA220" s="188" t="s">
        <v>2704</v>
      </c>
      <c r="BB220" s="189" t="s">
        <v>2671</v>
      </c>
      <c r="BC220" s="189"/>
    </row>
    <row r="221" spans="1:55" ht="25.5">
      <c r="A221" s="81">
        <v>218</v>
      </c>
      <c r="B221" s="90" t="s">
        <v>3793</v>
      </c>
      <c r="C221" s="104">
        <v>100</v>
      </c>
      <c r="D221" s="104" t="s">
        <v>619</v>
      </c>
      <c r="E221" s="10">
        <v>160</v>
      </c>
      <c r="F221" s="166">
        <v>36038</v>
      </c>
      <c r="G221" s="167">
        <v>1</v>
      </c>
      <c r="H221" s="166">
        <v>1</v>
      </c>
      <c r="I221" s="168" t="s">
        <v>3135</v>
      </c>
      <c r="J221" s="167">
        <v>1.6941999999999999</v>
      </c>
      <c r="K221" s="169">
        <v>160</v>
      </c>
      <c r="L221" s="170">
        <v>271.072</v>
      </c>
      <c r="M221" s="188" t="s">
        <v>2533</v>
      </c>
      <c r="N221" s="198" t="s">
        <v>975</v>
      </c>
      <c r="O221" s="198"/>
      <c r="P221" s="247">
        <v>709</v>
      </c>
      <c r="Q221" s="167" t="s">
        <v>619</v>
      </c>
      <c r="R221" s="166">
        <v>1</v>
      </c>
      <c r="S221" s="248" t="s">
        <v>3158</v>
      </c>
      <c r="T221" s="167">
        <v>1.7</v>
      </c>
      <c r="U221" s="169">
        <v>160</v>
      </c>
      <c r="V221" s="170">
        <v>272</v>
      </c>
      <c r="W221" s="252" t="s">
        <v>3908</v>
      </c>
      <c r="X221" s="253" t="s">
        <v>4393</v>
      </c>
      <c r="Y221" s="253"/>
      <c r="Z221" s="247"/>
      <c r="AA221" s="167"/>
      <c r="AB221" s="166"/>
      <c r="AC221" s="248"/>
      <c r="AD221" s="167"/>
      <c r="AE221" s="169"/>
      <c r="AF221" s="170"/>
      <c r="AG221" s="252"/>
      <c r="AH221" s="252"/>
      <c r="AI221" s="253"/>
      <c r="AJ221" s="199">
        <v>250103234</v>
      </c>
      <c r="AK221" s="200" t="s">
        <v>538</v>
      </c>
      <c r="AL221" s="201">
        <v>1</v>
      </c>
      <c r="AM221" s="168" t="s">
        <v>1291</v>
      </c>
      <c r="AN221" s="195">
        <v>2.1105999999999998</v>
      </c>
      <c r="AO221" s="169">
        <v>160</v>
      </c>
      <c r="AP221" s="170">
        <v>337.69599999999997</v>
      </c>
      <c r="AQ221" s="196" t="s">
        <v>96</v>
      </c>
      <c r="AR221" s="259" t="s">
        <v>164</v>
      </c>
      <c r="AS221" s="259"/>
      <c r="AT221" s="166">
        <v>78029</v>
      </c>
      <c r="AU221" s="166" t="s">
        <v>619</v>
      </c>
      <c r="AV221" s="166">
        <v>1</v>
      </c>
      <c r="AW221" s="168" t="s">
        <v>3158</v>
      </c>
      <c r="AX221" s="167">
        <v>1.9843999999999999</v>
      </c>
      <c r="AY221" s="169">
        <v>160</v>
      </c>
      <c r="AZ221" s="170">
        <v>317.50400000000002</v>
      </c>
      <c r="BA221" s="188" t="s">
        <v>924</v>
      </c>
      <c r="BB221" s="189" t="s">
        <v>1425</v>
      </c>
      <c r="BC221" s="189"/>
    </row>
    <row r="222" spans="1:55" ht="25.5" customHeight="1">
      <c r="A222" s="81">
        <v>219</v>
      </c>
      <c r="B222" s="90" t="s">
        <v>4221</v>
      </c>
      <c r="C222" s="104">
        <v>30</v>
      </c>
      <c r="D222" s="104" t="s">
        <v>619</v>
      </c>
      <c r="E222" s="10">
        <v>3</v>
      </c>
      <c r="F222" s="166">
        <v>60217</v>
      </c>
      <c r="G222" s="167">
        <v>1</v>
      </c>
      <c r="H222" s="166">
        <v>1</v>
      </c>
      <c r="I222" s="168" t="s">
        <v>3135</v>
      </c>
      <c r="J222" s="167">
        <v>28.815000000000001</v>
      </c>
      <c r="K222" s="169">
        <v>3</v>
      </c>
      <c r="L222" s="170">
        <v>86.444999999999993</v>
      </c>
      <c r="M222" s="188" t="s">
        <v>3572</v>
      </c>
      <c r="N222" s="198" t="s">
        <v>3573</v>
      </c>
      <c r="O222" s="198"/>
      <c r="P222" s="247" t="s">
        <v>3841</v>
      </c>
      <c r="Q222" s="167" t="s">
        <v>619</v>
      </c>
      <c r="R222" s="166">
        <v>1</v>
      </c>
      <c r="S222" s="248" t="s">
        <v>3158</v>
      </c>
      <c r="T222" s="167">
        <v>196.53</v>
      </c>
      <c r="U222" s="169">
        <v>3</v>
      </c>
      <c r="V222" s="170">
        <v>589.59</v>
      </c>
      <c r="W222" s="252" t="s">
        <v>1222</v>
      </c>
      <c r="X222" s="253" t="s">
        <v>1223</v>
      </c>
      <c r="Y222" s="253"/>
      <c r="Z222" s="247"/>
      <c r="AA222" s="167"/>
      <c r="AB222" s="166"/>
      <c r="AC222" s="248"/>
      <c r="AD222" s="167"/>
      <c r="AE222" s="169"/>
      <c r="AF222" s="170"/>
      <c r="AG222" s="252"/>
      <c r="AH222" s="252"/>
      <c r="AI222" s="253"/>
      <c r="AJ222" s="199">
        <v>112920691</v>
      </c>
      <c r="AK222" s="200" t="s">
        <v>537</v>
      </c>
      <c r="AL222" s="201">
        <v>1.2000500000000001</v>
      </c>
      <c r="AM222" s="168" t="s">
        <v>1288</v>
      </c>
      <c r="AN222" s="195">
        <v>40.729700000000001</v>
      </c>
      <c r="AO222" s="169">
        <v>2.4998958376734302</v>
      </c>
      <c r="AP222" s="170">
        <v>101.82000749968751</v>
      </c>
      <c r="AQ222" s="196" t="s">
        <v>510</v>
      </c>
      <c r="AR222" s="259" t="s">
        <v>165</v>
      </c>
      <c r="AS222" s="259"/>
      <c r="AT222" s="166">
        <v>89063</v>
      </c>
      <c r="AU222" s="166" t="s">
        <v>619</v>
      </c>
      <c r="AV222" s="166">
        <v>1</v>
      </c>
      <c r="AW222" s="168" t="s">
        <v>3158</v>
      </c>
      <c r="AX222" s="167">
        <v>35.909999999999997</v>
      </c>
      <c r="AY222" s="169">
        <v>3</v>
      </c>
      <c r="AZ222" s="170">
        <v>107.73</v>
      </c>
      <c r="BA222" s="188" t="s">
        <v>3959</v>
      </c>
      <c r="BB222" s="189" t="s">
        <v>4221</v>
      </c>
      <c r="BC222" s="189"/>
    </row>
    <row r="223" spans="1:55" ht="25.5">
      <c r="A223" s="81">
        <v>220</v>
      </c>
      <c r="B223" s="90" t="s">
        <v>3794</v>
      </c>
      <c r="C223" s="104">
        <v>1</v>
      </c>
      <c r="D223" s="104" t="s">
        <v>617</v>
      </c>
      <c r="E223" s="10">
        <v>18</v>
      </c>
      <c r="F223" s="166">
        <v>36005</v>
      </c>
      <c r="G223" s="167">
        <v>1</v>
      </c>
      <c r="H223" s="166">
        <v>1</v>
      </c>
      <c r="I223" s="168" t="s">
        <v>3574</v>
      </c>
      <c r="J223" s="167">
        <v>23.76</v>
      </c>
      <c r="K223" s="169">
        <v>18</v>
      </c>
      <c r="L223" s="170">
        <v>427.68</v>
      </c>
      <c r="M223" s="188" t="s">
        <v>3575</v>
      </c>
      <c r="N223" s="198" t="s">
        <v>976</v>
      </c>
      <c r="O223" s="198"/>
      <c r="P223" s="247" t="s">
        <v>3842</v>
      </c>
      <c r="Q223" s="167" t="s">
        <v>619</v>
      </c>
      <c r="R223" s="166">
        <v>1</v>
      </c>
      <c r="S223" s="248" t="s">
        <v>3413</v>
      </c>
      <c r="T223" s="167">
        <v>16.88</v>
      </c>
      <c r="U223" s="169">
        <v>18</v>
      </c>
      <c r="V223" s="170">
        <v>303.83999999999997</v>
      </c>
      <c r="W223" s="252" t="s">
        <v>3938</v>
      </c>
      <c r="X223" s="253" t="s">
        <v>4394</v>
      </c>
      <c r="Y223" s="253"/>
      <c r="Z223" s="247"/>
      <c r="AA223" s="167"/>
      <c r="AB223" s="166"/>
      <c r="AC223" s="248"/>
      <c r="AD223" s="167"/>
      <c r="AE223" s="169"/>
      <c r="AF223" s="170"/>
      <c r="AG223" s="252"/>
      <c r="AH223" s="252"/>
      <c r="AI223" s="253"/>
      <c r="AJ223" s="199">
        <v>250133362</v>
      </c>
      <c r="AK223" s="200" t="s">
        <v>2201</v>
      </c>
      <c r="AL223" s="201">
        <v>1</v>
      </c>
      <c r="AM223" s="168" t="s">
        <v>166</v>
      </c>
      <c r="AN223" s="195">
        <v>23.4907</v>
      </c>
      <c r="AO223" s="169">
        <v>18</v>
      </c>
      <c r="AP223" s="170">
        <v>422.83260000000001</v>
      </c>
      <c r="AQ223" s="196" t="s">
        <v>3938</v>
      </c>
      <c r="AR223" s="259" t="s">
        <v>167</v>
      </c>
      <c r="AS223" s="259"/>
      <c r="AT223" s="166">
        <v>79003</v>
      </c>
      <c r="AU223" s="166" t="s">
        <v>617</v>
      </c>
      <c r="AV223" s="166">
        <v>1</v>
      </c>
      <c r="AW223" s="168" t="s">
        <v>2865</v>
      </c>
      <c r="AX223" s="167">
        <v>24.3</v>
      </c>
      <c r="AY223" s="169">
        <v>18</v>
      </c>
      <c r="AZ223" s="170">
        <v>437.4</v>
      </c>
      <c r="BA223" s="188" t="s">
        <v>3902</v>
      </c>
      <c r="BB223" s="189" t="s">
        <v>1426</v>
      </c>
      <c r="BC223" s="189"/>
    </row>
    <row r="224" spans="1:55" ht="36">
      <c r="A224" s="81">
        <v>221</v>
      </c>
      <c r="B224" s="90" t="s">
        <v>3795</v>
      </c>
      <c r="C224" s="104">
        <v>1</v>
      </c>
      <c r="D224" s="104" t="s">
        <v>583</v>
      </c>
      <c r="E224" s="10">
        <v>5</v>
      </c>
      <c r="F224" s="166">
        <v>36052</v>
      </c>
      <c r="G224" s="167">
        <v>1</v>
      </c>
      <c r="H224" s="166">
        <v>1</v>
      </c>
      <c r="I224" s="168" t="s">
        <v>3366</v>
      </c>
      <c r="J224" s="167">
        <v>6.9036999999999997</v>
      </c>
      <c r="K224" s="169">
        <v>5</v>
      </c>
      <c r="L224" s="170">
        <v>34.518499999999996</v>
      </c>
      <c r="M224" s="188" t="s">
        <v>3575</v>
      </c>
      <c r="N224" s="198" t="s">
        <v>1066</v>
      </c>
      <c r="O224" s="198"/>
      <c r="P224" s="247" t="s">
        <v>3843</v>
      </c>
      <c r="Q224" s="167" t="s">
        <v>583</v>
      </c>
      <c r="R224" s="166">
        <v>1</v>
      </c>
      <c r="S224" s="248" t="s">
        <v>3329</v>
      </c>
      <c r="T224" s="167">
        <v>7.4249999999999998</v>
      </c>
      <c r="U224" s="169">
        <v>5</v>
      </c>
      <c r="V224" s="170">
        <v>37.125</v>
      </c>
      <c r="W224" s="252" t="s">
        <v>3938</v>
      </c>
      <c r="X224" s="253" t="s">
        <v>4395</v>
      </c>
      <c r="Y224" s="253"/>
      <c r="Z224" s="247"/>
      <c r="AA224" s="167"/>
      <c r="AB224" s="166"/>
      <c r="AC224" s="248"/>
      <c r="AD224" s="167"/>
      <c r="AE224" s="169"/>
      <c r="AF224" s="170"/>
      <c r="AG224" s="252"/>
      <c r="AH224" s="252"/>
      <c r="AI224" s="253"/>
      <c r="AJ224" s="199">
        <v>150159188</v>
      </c>
      <c r="AK224" s="200" t="s">
        <v>2201</v>
      </c>
      <c r="AL224" s="201">
        <v>1.2856799999999999</v>
      </c>
      <c r="AM224" s="168" t="s">
        <v>1901</v>
      </c>
      <c r="AN224" s="195">
        <v>6.7060000000000004</v>
      </c>
      <c r="AO224" s="169">
        <v>3.8889925953580988</v>
      </c>
      <c r="AP224" s="170">
        <v>26.079584344471414</v>
      </c>
      <c r="AQ224" s="196" t="s">
        <v>3938</v>
      </c>
      <c r="AR224" s="259" t="s">
        <v>168</v>
      </c>
      <c r="AS224" s="259"/>
      <c r="AT224" s="166">
        <v>12064</v>
      </c>
      <c r="AU224" s="166" t="s">
        <v>583</v>
      </c>
      <c r="AV224" s="166">
        <v>1</v>
      </c>
      <c r="AW224" s="168" t="s">
        <v>3329</v>
      </c>
      <c r="AX224" s="167">
        <v>7.0650000000000004</v>
      </c>
      <c r="AY224" s="169">
        <v>5</v>
      </c>
      <c r="AZ224" s="170">
        <v>35.325000000000003</v>
      </c>
      <c r="BA224" s="188" t="s">
        <v>3902</v>
      </c>
      <c r="BB224" s="189" t="s">
        <v>1427</v>
      </c>
      <c r="BC224" s="189"/>
    </row>
    <row r="225" spans="1:55" ht="25.5">
      <c r="A225" s="81">
        <v>222</v>
      </c>
      <c r="B225" s="90" t="s">
        <v>3796</v>
      </c>
      <c r="C225" s="104">
        <v>1</v>
      </c>
      <c r="D225" s="104" t="s">
        <v>615</v>
      </c>
      <c r="E225" s="10">
        <v>20</v>
      </c>
      <c r="F225" s="166">
        <v>36006</v>
      </c>
      <c r="G225" s="167">
        <v>1</v>
      </c>
      <c r="H225" s="166">
        <v>1</v>
      </c>
      <c r="I225" s="168" t="s">
        <v>3539</v>
      </c>
      <c r="J225" s="167">
        <v>16.456</v>
      </c>
      <c r="K225" s="169">
        <v>20</v>
      </c>
      <c r="L225" s="170">
        <v>329.12</v>
      </c>
      <c r="M225" s="188" t="s">
        <v>3575</v>
      </c>
      <c r="N225" s="198" t="s">
        <v>1067</v>
      </c>
      <c r="O225" s="198"/>
      <c r="P225" s="247" t="s">
        <v>3844</v>
      </c>
      <c r="Q225" s="167" t="s">
        <v>619</v>
      </c>
      <c r="R225" s="166">
        <v>1</v>
      </c>
      <c r="S225" s="248" t="s">
        <v>3428</v>
      </c>
      <c r="T225" s="167">
        <v>13.16</v>
      </c>
      <c r="U225" s="169">
        <v>20</v>
      </c>
      <c r="V225" s="170">
        <v>263.2</v>
      </c>
      <c r="W225" s="252" t="s">
        <v>3938</v>
      </c>
      <c r="X225" s="253" t="s">
        <v>4396</v>
      </c>
      <c r="Y225" s="253"/>
      <c r="Z225" s="247"/>
      <c r="AA225" s="167"/>
      <c r="AB225" s="166"/>
      <c r="AC225" s="248"/>
      <c r="AD225" s="167"/>
      <c r="AE225" s="169"/>
      <c r="AF225" s="170"/>
      <c r="AG225" s="252"/>
      <c r="AH225" s="252"/>
      <c r="AI225" s="253"/>
      <c r="AJ225" s="199">
        <v>250145638</v>
      </c>
      <c r="AK225" s="200" t="s">
        <v>2201</v>
      </c>
      <c r="AL225" s="201">
        <v>1</v>
      </c>
      <c r="AM225" s="168" t="s">
        <v>1268</v>
      </c>
      <c r="AN225" s="195">
        <v>16.186299999999999</v>
      </c>
      <c r="AO225" s="169">
        <v>20</v>
      </c>
      <c r="AP225" s="170">
        <v>323.726</v>
      </c>
      <c r="AQ225" s="196" t="s">
        <v>3938</v>
      </c>
      <c r="AR225" s="259" t="s">
        <v>169</v>
      </c>
      <c r="AS225" s="259"/>
      <c r="AT225" s="166">
        <v>73031</v>
      </c>
      <c r="AU225" s="166" t="s">
        <v>615</v>
      </c>
      <c r="AV225" s="166">
        <v>1</v>
      </c>
      <c r="AW225" s="168" t="s">
        <v>1044</v>
      </c>
      <c r="AX225" s="167">
        <v>16.829999999999998</v>
      </c>
      <c r="AY225" s="169">
        <v>20</v>
      </c>
      <c r="AZ225" s="170">
        <v>336.6</v>
      </c>
      <c r="BA225" s="188" t="s">
        <v>3902</v>
      </c>
      <c r="BB225" s="189" t="s">
        <v>1428</v>
      </c>
      <c r="BC225" s="189"/>
    </row>
    <row r="226" spans="1:55" ht="24" customHeight="1">
      <c r="A226" s="81">
        <v>223</v>
      </c>
      <c r="B226" s="90" t="s">
        <v>4104</v>
      </c>
      <c r="C226" s="104">
        <v>1</v>
      </c>
      <c r="D226" s="104" t="s">
        <v>583</v>
      </c>
      <c r="E226" s="10">
        <v>12</v>
      </c>
      <c r="F226" s="166">
        <v>36300</v>
      </c>
      <c r="G226" s="167">
        <v>1</v>
      </c>
      <c r="H226" s="166">
        <v>1</v>
      </c>
      <c r="I226" s="168" t="s">
        <v>3366</v>
      </c>
      <c r="J226" s="167">
        <v>3.7904</v>
      </c>
      <c r="K226" s="169">
        <v>12</v>
      </c>
      <c r="L226" s="170">
        <v>45.4848</v>
      </c>
      <c r="M226" s="188" t="s">
        <v>2434</v>
      </c>
      <c r="N226" s="198" t="s">
        <v>1068</v>
      </c>
      <c r="O226" s="198"/>
      <c r="P226" s="247" t="s">
        <v>3845</v>
      </c>
      <c r="Q226" s="167" t="s">
        <v>583</v>
      </c>
      <c r="R226" s="166">
        <v>1</v>
      </c>
      <c r="S226" s="248" t="s">
        <v>3329</v>
      </c>
      <c r="T226" s="167">
        <v>4.12</v>
      </c>
      <c r="U226" s="169">
        <v>12</v>
      </c>
      <c r="V226" s="170">
        <v>49.44</v>
      </c>
      <c r="W226" s="252" t="s">
        <v>3426</v>
      </c>
      <c r="X226" s="253" t="s">
        <v>4397</v>
      </c>
      <c r="Y226" s="253"/>
      <c r="Z226" s="247"/>
      <c r="AA226" s="167"/>
      <c r="AB226" s="166"/>
      <c r="AC226" s="248"/>
      <c r="AD226" s="167"/>
      <c r="AE226" s="169"/>
      <c r="AF226" s="170"/>
      <c r="AG226" s="252"/>
      <c r="AH226" s="252"/>
      <c r="AI226" s="253"/>
      <c r="AJ226" s="199">
        <v>431303185</v>
      </c>
      <c r="AK226" s="200" t="s">
        <v>2201</v>
      </c>
      <c r="AL226" s="201">
        <v>1</v>
      </c>
      <c r="AM226" s="168" t="s">
        <v>1901</v>
      </c>
      <c r="AN226" s="195">
        <v>3.3784000000000001</v>
      </c>
      <c r="AO226" s="169">
        <v>12</v>
      </c>
      <c r="AP226" s="170">
        <v>40.540800000000004</v>
      </c>
      <c r="AQ226" s="196" t="s">
        <v>2641</v>
      </c>
      <c r="AR226" s="259" t="s">
        <v>170</v>
      </c>
      <c r="AS226" s="259"/>
      <c r="AT226" s="166">
        <v>80904</v>
      </c>
      <c r="AU226" s="166" t="s">
        <v>583</v>
      </c>
      <c r="AV226" s="166">
        <v>1</v>
      </c>
      <c r="AW226" s="168" t="s">
        <v>3329</v>
      </c>
      <c r="AX226" s="167">
        <v>3.2076000000000002</v>
      </c>
      <c r="AY226" s="169">
        <v>12</v>
      </c>
      <c r="AZ226" s="170">
        <v>38.491200000000006</v>
      </c>
      <c r="BA226" s="188" t="s">
        <v>2704</v>
      </c>
      <c r="BB226" s="189" t="s">
        <v>1429</v>
      </c>
      <c r="BC226" s="189"/>
    </row>
    <row r="227" spans="1:55" ht="24">
      <c r="A227" s="81">
        <v>224</v>
      </c>
      <c r="B227" s="90" t="s">
        <v>4105</v>
      </c>
      <c r="C227" s="104">
        <v>1</v>
      </c>
      <c r="D227" s="104" t="s">
        <v>583</v>
      </c>
      <c r="E227" s="10">
        <v>80</v>
      </c>
      <c r="F227" s="166">
        <v>37047</v>
      </c>
      <c r="G227" s="167">
        <v>1</v>
      </c>
      <c r="H227" s="166">
        <f>100/55</f>
        <v>1.8181818181818181</v>
      </c>
      <c r="I227" s="168" t="s">
        <v>3366</v>
      </c>
      <c r="J227" s="167">
        <v>3.0175999999999998</v>
      </c>
      <c r="K227" s="169">
        <f>80/H227</f>
        <v>44</v>
      </c>
      <c r="L227" s="170">
        <f>J227*K227</f>
        <v>132.77439999999999</v>
      </c>
      <c r="M227" s="188" t="s">
        <v>2434</v>
      </c>
      <c r="N227" s="198" t="s">
        <v>1069</v>
      </c>
      <c r="O227" s="198"/>
      <c r="P227" s="247" t="s">
        <v>3846</v>
      </c>
      <c r="Q227" s="167" t="s">
        <v>3847</v>
      </c>
      <c r="R227" s="166">
        <v>1.8180000000000001</v>
      </c>
      <c r="S227" s="248" t="s">
        <v>1224</v>
      </c>
      <c r="T227" s="167">
        <v>3.28</v>
      </c>
      <c r="U227" s="169">
        <v>44.004400440044002</v>
      </c>
      <c r="V227" s="170">
        <v>144.33443344334432</v>
      </c>
      <c r="W227" s="252" t="s">
        <v>3426</v>
      </c>
      <c r="X227" s="253" t="s">
        <v>4398</v>
      </c>
      <c r="Y227" s="253"/>
      <c r="Z227" s="247"/>
      <c r="AA227" s="167"/>
      <c r="AB227" s="166"/>
      <c r="AC227" s="248"/>
      <c r="AD227" s="167"/>
      <c r="AE227" s="169"/>
      <c r="AF227" s="170"/>
      <c r="AG227" s="252"/>
      <c r="AH227" s="252"/>
      <c r="AI227" s="253"/>
      <c r="AJ227" s="199">
        <v>431304025</v>
      </c>
      <c r="AK227" s="200" t="s">
        <v>2201</v>
      </c>
      <c r="AL227" s="201">
        <v>1.8181799999999999</v>
      </c>
      <c r="AM227" s="168" t="s">
        <v>1901</v>
      </c>
      <c r="AN227" s="195">
        <v>2.6633</v>
      </c>
      <c r="AO227" s="169">
        <v>44.000044000043999</v>
      </c>
      <c r="AP227" s="170">
        <v>117.18531718531719</v>
      </c>
      <c r="AQ227" s="196" t="s">
        <v>2641</v>
      </c>
      <c r="AR227" s="259" t="s">
        <v>3122</v>
      </c>
      <c r="AS227" s="259"/>
      <c r="AT227" s="166">
        <v>10644</v>
      </c>
      <c r="AU227" s="166" t="s">
        <v>583</v>
      </c>
      <c r="AV227" s="166">
        <v>3.63636363636</v>
      </c>
      <c r="AW227" s="168" t="s">
        <v>3329</v>
      </c>
      <c r="AX227" s="167">
        <v>3.1427999999999998</v>
      </c>
      <c r="AY227" s="169">
        <f>80/AV227</f>
        <v>22.000000000021998</v>
      </c>
      <c r="AZ227" s="170">
        <f>AX227*AY227</f>
        <v>69.141600000069133</v>
      </c>
      <c r="BA227" s="188" t="s">
        <v>2704</v>
      </c>
      <c r="BB227" s="189" t="s">
        <v>1429</v>
      </c>
      <c r="BC227" s="189"/>
    </row>
    <row r="228" spans="1:55" ht="25.5" customHeight="1">
      <c r="A228" s="81">
        <v>225</v>
      </c>
      <c r="B228" s="90" t="s">
        <v>4222</v>
      </c>
      <c r="C228" s="104">
        <v>10</v>
      </c>
      <c r="D228" s="104" t="s">
        <v>640</v>
      </c>
      <c r="E228" s="10">
        <v>10</v>
      </c>
      <c r="F228" s="166">
        <v>36356</v>
      </c>
      <c r="G228" s="167">
        <v>1</v>
      </c>
      <c r="H228" s="166">
        <v>1</v>
      </c>
      <c r="I228" s="168" t="s">
        <v>3576</v>
      </c>
      <c r="J228" s="167">
        <v>3.3180999999999998</v>
      </c>
      <c r="K228" s="169">
        <v>10</v>
      </c>
      <c r="L228" s="170">
        <v>33.180999999999997</v>
      </c>
      <c r="M228" s="188" t="s">
        <v>3577</v>
      </c>
      <c r="N228" s="198" t="s">
        <v>1070</v>
      </c>
      <c r="O228" s="198"/>
      <c r="P228" s="247" t="s">
        <v>3848</v>
      </c>
      <c r="Q228" s="167" t="s">
        <v>619</v>
      </c>
      <c r="R228" s="166">
        <v>1</v>
      </c>
      <c r="S228" s="248" t="s">
        <v>1225</v>
      </c>
      <c r="T228" s="167">
        <v>5.19</v>
      </c>
      <c r="U228" s="169">
        <v>10</v>
      </c>
      <c r="V228" s="170">
        <v>51.9</v>
      </c>
      <c r="W228" s="252" t="s">
        <v>4357</v>
      </c>
      <c r="X228" s="253" t="s">
        <v>4399</v>
      </c>
      <c r="Y228" s="253"/>
      <c r="Z228" s="247"/>
      <c r="AA228" s="167"/>
      <c r="AB228" s="166"/>
      <c r="AC228" s="248"/>
      <c r="AD228" s="167"/>
      <c r="AE228" s="169"/>
      <c r="AF228" s="170"/>
      <c r="AG228" s="252"/>
      <c r="AH228" s="252"/>
      <c r="AI228" s="253"/>
      <c r="AJ228" s="199">
        <v>114006192</v>
      </c>
      <c r="AK228" s="200" t="s">
        <v>537</v>
      </c>
      <c r="AL228" s="201">
        <v>1</v>
      </c>
      <c r="AM228" s="168" t="s">
        <v>171</v>
      </c>
      <c r="AN228" s="195">
        <v>3.5678999999999998</v>
      </c>
      <c r="AO228" s="169">
        <v>10</v>
      </c>
      <c r="AP228" s="170">
        <v>35.679000000000002</v>
      </c>
      <c r="AQ228" s="196" t="s">
        <v>499</v>
      </c>
      <c r="AR228" s="259" t="s">
        <v>984</v>
      </c>
      <c r="AS228" s="259"/>
      <c r="AT228" s="166">
        <v>77176</v>
      </c>
      <c r="AU228" s="166" t="s">
        <v>640</v>
      </c>
      <c r="AV228" s="166">
        <v>1</v>
      </c>
      <c r="AW228" s="168" t="s">
        <v>2866</v>
      </c>
      <c r="AX228" s="167">
        <v>5.5250000000000004</v>
      </c>
      <c r="AY228" s="169">
        <v>10</v>
      </c>
      <c r="AZ228" s="170">
        <v>55.25</v>
      </c>
      <c r="BA228" s="188" t="s">
        <v>2748</v>
      </c>
      <c r="BB228" s="189" t="s">
        <v>4222</v>
      </c>
      <c r="BC228" s="189"/>
    </row>
    <row r="229" spans="1:55" ht="25.5">
      <c r="A229" s="81">
        <v>226</v>
      </c>
      <c r="B229" s="90" t="s">
        <v>4223</v>
      </c>
      <c r="C229" s="104">
        <v>10</v>
      </c>
      <c r="D229" s="104" t="s">
        <v>640</v>
      </c>
      <c r="E229" s="10">
        <v>50</v>
      </c>
      <c r="F229" s="166">
        <v>36356</v>
      </c>
      <c r="G229" s="167">
        <v>1</v>
      </c>
      <c r="H229" s="166">
        <v>1</v>
      </c>
      <c r="I229" s="168" t="s">
        <v>3576</v>
      </c>
      <c r="J229" s="167">
        <v>3.3180999999999998</v>
      </c>
      <c r="K229" s="169">
        <v>50</v>
      </c>
      <c r="L229" s="170">
        <v>165.905</v>
      </c>
      <c r="M229" s="188" t="s">
        <v>3577</v>
      </c>
      <c r="N229" s="198" t="s">
        <v>1070</v>
      </c>
      <c r="O229" s="198"/>
      <c r="P229" s="247" t="s">
        <v>3849</v>
      </c>
      <c r="Q229" s="167" t="s">
        <v>619</v>
      </c>
      <c r="R229" s="166">
        <v>1</v>
      </c>
      <c r="S229" s="248" t="s">
        <v>1225</v>
      </c>
      <c r="T229" s="167">
        <v>5.19</v>
      </c>
      <c r="U229" s="169">
        <v>50</v>
      </c>
      <c r="V229" s="170">
        <v>259.5</v>
      </c>
      <c r="W229" s="252" t="s">
        <v>4357</v>
      </c>
      <c r="X229" s="253" t="s">
        <v>4400</v>
      </c>
      <c r="Y229" s="253"/>
      <c r="Z229" s="247"/>
      <c r="AA229" s="167"/>
      <c r="AB229" s="166"/>
      <c r="AC229" s="248"/>
      <c r="AD229" s="167"/>
      <c r="AE229" s="169"/>
      <c r="AF229" s="170"/>
      <c r="AG229" s="252"/>
      <c r="AH229" s="252"/>
      <c r="AI229" s="253"/>
      <c r="AJ229" s="199">
        <v>114006141</v>
      </c>
      <c r="AK229" s="200" t="s">
        <v>537</v>
      </c>
      <c r="AL229" s="201">
        <v>1</v>
      </c>
      <c r="AM229" s="168" t="s">
        <v>171</v>
      </c>
      <c r="AN229" s="195">
        <v>3.5678999999999998</v>
      </c>
      <c r="AO229" s="169">
        <v>50</v>
      </c>
      <c r="AP229" s="170">
        <v>178.39500000000001</v>
      </c>
      <c r="AQ229" s="196" t="s">
        <v>499</v>
      </c>
      <c r="AR229" s="259" t="s">
        <v>985</v>
      </c>
      <c r="AS229" s="259"/>
      <c r="AT229" s="166">
        <v>95590</v>
      </c>
      <c r="AU229" s="166" t="s">
        <v>640</v>
      </c>
      <c r="AV229" s="166">
        <v>1</v>
      </c>
      <c r="AW229" s="168" t="s">
        <v>2866</v>
      </c>
      <c r="AX229" s="167">
        <v>5.2</v>
      </c>
      <c r="AY229" s="169">
        <v>50</v>
      </c>
      <c r="AZ229" s="170">
        <v>260</v>
      </c>
      <c r="BA229" s="188" t="s">
        <v>2748</v>
      </c>
      <c r="BB229" s="189" t="s">
        <v>4223</v>
      </c>
      <c r="BC229" s="189" t="s">
        <v>2885</v>
      </c>
    </row>
    <row r="230" spans="1:55" ht="25.5" customHeight="1">
      <c r="A230" s="81">
        <v>227</v>
      </c>
      <c r="B230" s="90" t="s">
        <v>3079</v>
      </c>
      <c r="C230" s="104">
        <v>1</v>
      </c>
      <c r="D230" s="104" t="s">
        <v>615</v>
      </c>
      <c r="E230" s="10">
        <v>68</v>
      </c>
      <c r="F230" s="166">
        <v>37956</v>
      </c>
      <c r="G230" s="167">
        <v>1</v>
      </c>
      <c r="H230" s="166">
        <f>480/500</f>
        <v>0.96</v>
      </c>
      <c r="I230" s="168" t="s">
        <v>3548</v>
      </c>
      <c r="J230" s="167">
        <v>17.9008</v>
      </c>
      <c r="K230" s="169">
        <f>68/H230</f>
        <v>70.833333333333343</v>
      </c>
      <c r="L230" s="170">
        <f>J230*K230</f>
        <v>1267.9733333333336</v>
      </c>
      <c r="M230" s="188" t="s">
        <v>1118</v>
      </c>
      <c r="N230" s="198" t="s">
        <v>1071</v>
      </c>
      <c r="O230" s="198"/>
      <c r="P230" s="247" t="s">
        <v>3850</v>
      </c>
      <c r="Q230" s="167" t="s">
        <v>3851</v>
      </c>
      <c r="R230" s="166">
        <v>0.8</v>
      </c>
      <c r="S230" s="248" t="s">
        <v>1226</v>
      </c>
      <c r="T230" s="167">
        <v>22.79</v>
      </c>
      <c r="U230" s="169">
        <v>85</v>
      </c>
      <c r="V230" s="170">
        <v>1937.15</v>
      </c>
      <c r="W230" s="252" t="s">
        <v>4401</v>
      </c>
      <c r="X230" s="253" t="s">
        <v>4402</v>
      </c>
      <c r="Y230" s="253"/>
      <c r="Z230" s="247"/>
      <c r="AA230" s="167"/>
      <c r="AB230" s="166"/>
      <c r="AC230" s="248"/>
      <c r="AD230" s="167"/>
      <c r="AE230" s="169"/>
      <c r="AF230" s="170"/>
      <c r="AG230" s="252"/>
      <c r="AH230" s="252"/>
      <c r="AI230" s="253"/>
      <c r="AJ230" s="199">
        <v>250127931</v>
      </c>
      <c r="AK230" s="200" t="s">
        <v>2201</v>
      </c>
      <c r="AL230" s="201">
        <v>1</v>
      </c>
      <c r="AM230" s="168" t="s">
        <v>1307</v>
      </c>
      <c r="AN230" s="195">
        <v>21.354099999999999</v>
      </c>
      <c r="AO230" s="169">
        <v>68</v>
      </c>
      <c r="AP230" s="170">
        <v>1452.0788</v>
      </c>
      <c r="AQ230" s="196" t="s">
        <v>2660</v>
      </c>
      <c r="AR230" s="259" t="s">
        <v>986</v>
      </c>
      <c r="AS230" s="259"/>
      <c r="AT230" s="166">
        <v>32416</v>
      </c>
      <c r="AU230" s="166" t="s">
        <v>615</v>
      </c>
      <c r="AV230" s="166">
        <v>1</v>
      </c>
      <c r="AW230" s="168" t="s">
        <v>1054</v>
      </c>
      <c r="AX230" s="167">
        <v>11.648</v>
      </c>
      <c r="AY230" s="169">
        <v>68</v>
      </c>
      <c r="AZ230" s="170">
        <v>792.06399999999996</v>
      </c>
      <c r="BA230" s="188" t="s">
        <v>1430</v>
      </c>
      <c r="BB230" s="189" t="s">
        <v>3079</v>
      </c>
      <c r="BC230" s="189"/>
    </row>
    <row r="231" spans="1:55" ht="24">
      <c r="A231" s="81">
        <v>228</v>
      </c>
      <c r="B231" s="90" t="s">
        <v>641</v>
      </c>
      <c r="C231" s="104">
        <v>1</v>
      </c>
      <c r="D231" s="104" t="s">
        <v>583</v>
      </c>
      <c r="E231" s="10">
        <v>20</v>
      </c>
      <c r="F231" s="166">
        <v>4065</v>
      </c>
      <c r="G231" s="167">
        <v>1</v>
      </c>
      <c r="H231" s="166">
        <v>1</v>
      </c>
      <c r="I231" s="168" t="s">
        <v>3366</v>
      </c>
      <c r="J231" s="167">
        <v>5.2323000000000004</v>
      </c>
      <c r="K231" s="169">
        <v>20</v>
      </c>
      <c r="L231" s="170">
        <v>104.64600000000002</v>
      </c>
      <c r="M231" s="188" t="s">
        <v>2465</v>
      </c>
      <c r="N231" s="198" t="s">
        <v>1072</v>
      </c>
      <c r="O231" s="198"/>
      <c r="P231" s="247">
        <v>7283</v>
      </c>
      <c r="Q231" s="167" t="s">
        <v>583</v>
      </c>
      <c r="R231" s="166">
        <v>1</v>
      </c>
      <c r="S231" s="248" t="s">
        <v>3329</v>
      </c>
      <c r="T231" s="167">
        <v>7.11</v>
      </c>
      <c r="U231" s="169">
        <v>20</v>
      </c>
      <c r="V231" s="170">
        <v>142.19999999999999</v>
      </c>
      <c r="W231" s="252" t="s">
        <v>530</v>
      </c>
      <c r="X231" s="253" t="s">
        <v>4403</v>
      </c>
      <c r="Y231" s="253"/>
      <c r="Z231" s="247"/>
      <c r="AA231" s="167"/>
      <c r="AB231" s="166"/>
      <c r="AC231" s="248"/>
      <c r="AD231" s="167"/>
      <c r="AE231" s="169"/>
      <c r="AF231" s="170"/>
      <c r="AG231" s="252"/>
      <c r="AH231" s="252"/>
      <c r="AI231" s="253"/>
      <c r="AJ231" s="199">
        <v>111012082</v>
      </c>
      <c r="AK231" s="200" t="s">
        <v>2201</v>
      </c>
      <c r="AL231" s="201">
        <v>1</v>
      </c>
      <c r="AM231" s="168" t="s">
        <v>1901</v>
      </c>
      <c r="AN231" s="195">
        <v>3.9235000000000002</v>
      </c>
      <c r="AO231" s="169">
        <v>20</v>
      </c>
      <c r="AP231" s="170">
        <v>78.47</v>
      </c>
      <c r="AQ231" s="196" t="s">
        <v>1635</v>
      </c>
      <c r="AR231" s="259" t="s">
        <v>1659</v>
      </c>
      <c r="AS231" s="259"/>
      <c r="AT231" s="166">
        <v>12110</v>
      </c>
      <c r="AU231" s="166" t="s">
        <v>583</v>
      </c>
      <c r="AV231" s="166">
        <v>1</v>
      </c>
      <c r="AW231" s="168" t="s">
        <v>3329</v>
      </c>
      <c r="AX231" s="167">
        <v>2.6219999999999999</v>
      </c>
      <c r="AY231" s="169">
        <v>20</v>
      </c>
      <c r="AZ231" s="170">
        <v>52.44</v>
      </c>
      <c r="BA231" s="188" t="s">
        <v>1431</v>
      </c>
      <c r="BB231" s="189" t="s">
        <v>641</v>
      </c>
      <c r="BC231" s="189"/>
    </row>
    <row r="232" spans="1:55" ht="24" customHeight="1">
      <c r="A232" s="81">
        <v>229</v>
      </c>
      <c r="B232" s="90" t="s">
        <v>4106</v>
      </c>
      <c r="C232" s="104">
        <v>1</v>
      </c>
      <c r="D232" s="104" t="s">
        <v>583</v>
      </c>
      <c r="E232" s="10">
        <v>65</v>
      </c>
      <c r="F232" s="166">
        <v>37301</v>
      </c>
      <c r="G232" s="167">
        <v>1</v>
      </c>
      <c r="H232" s="166">
        <v>1</v>
      </c>
      <c r="I232" s="168" t="s">
        <v>3366</v>
      </c>
      <c r="J232" s="167">
        <v>4.1500000000000004</v>
      </c>
      <c r="K232" s="169">
        <v>65</v>
      </c>
      <c r="L232" s="170">
        <v>269.75</v>
      </c>
      <c r="M232" s="188" t="s">
        <v>1073</v>
      </c>
      <c r="N232" s="198" t="s">
        <v>1074</v>
      </c>
      <c r="O232" s="198"/>
      <c r="P232" s="247">
        <v>6992</v>
      </c>
      <c r="Q232" s="167" t="s">
        <v>583</v>
      </c>
      <c r="R232" s="166">
        <v>1</v>
      </c>
      <c r="S232" s="248" t="s">
        <v>3329</v>
      </c>
      <c r="T232" s="167">
        <v>5</v>
      </c>
      <c r="U232" s="169">
        <v>65</v>
      </c>
      <c r="V232" s="170">
        <v>325</v>
      </c>
      <c r="W232" s="252" t="s">
        <v>4404</v>
      </c>
      <c r="X232" s="253" t="s">
        <v>4405</v>
      </c>
      <c r="Y232" s="253"/>
      <c r="Z232" s="247"/>
      <c r="AA232" s="167"/>
      <c r="AB232" s="166"/>
      <c r="AC232" s="248"/>
      <c r="AD232" s="167"/>
      <c r="AE232" s="169"/>
      <c r="AF232" s="170"/>
      <c r="AG232" s="252"/>
      <c r="AH232" s="252"/>
      <c r="AI232" s="253"/>
      <c r="AJ232" s="199">
        <v>131304127</v>
      </c>
      <c r="AK232" s="200" t="s">
        <v>2201</v>
      </c>
      <c r="AL232" s="201">
        <v>1</v>
      </c>
      <c r="AM232" s="168" t="s">
        <v>1901</v>
      </c>
      <c r="AN232" s="195">
        <v>3.0996000000000001</v>
      </c>
      <c r="AO232" s="169">
        <v>65</v>
      </c>
      <c r="AP232" s="170">
        <v>201.47400000000002</v>
      </c>
      <c r="AQ232" s="196" t="s">
        <v>314</v>
      </c>
      <c r="AR232" s="259" t="s">
        <v>1547</v>
      </c>
      <c r="AS232" s="259"/>
      <c r="AT232" s="166">
        <v>40567</v>
      </c>
      <c r="AU232" s="166" t="s">
        <v>583</v>
      </c>
      <c r="AV232" s="166">
        <v>1</v>
      </c>
      <c r="AW232" s="168" t="s">
        <v>3329</v>
      </c>
      <c r="AX232" s="167">
        <v>3.5785</v>
      </c>
      <c r="AY232" s="169">
        <v>65</v>
      </c>
      <c r="AZ232" s="170">
        <v>232.60249999999999</v>
      </c>
      <c r="BA232" s="188" t="s">
        <v>2107</v>
      </c>
      <c r="BB232" s="189" t="s">
        <v>1432</v>
      </c>
      <c r="BC232" s="189"/>
    </row>
    <row r="233" spans="1:55">
      <c r="A233" s="81">
        <v>230</v>
      </c>
      <c r="B233" s="90" t="s">
        <v>3104</v>
      </c>
      <c r="C233" s="104">
        <v>1</v>
      </c>
      <c r="D233" s="104" t="s">
        <v>583</v>
      </c>
      <c r="E233" s="10">
        <v>4</v>
      </c>
      <c r="F233" s="166">
        <v>37526</v>
      </c>
      <c r="G233" s="167">
        <v>1</v>
      </c>
      <c r="H233" s="166">
        <v>1</v>
      </c>
      <c r="I233" s="168" t="s">
        <v>3366</v>
      </c>
      <c r="J233" s="167">
        <v>16.220199999999998</v>
      </c>
      <c r="K233" s="169">
        <v>4</v>
      </c>
      <c r="L233" s="170">
        <v>64.880799999999994</v>
      </c>
      <c r="M233" s="188" t="s">
        <v>2434</v>
      </c>
      <c r="N233" s="198" t="s">
        <v>1075</v>
      </c>
      <c r="O233" s="198"/>
      <c r="P233" s="247" t="s">
        <v>3852</v>
      </c>
      <c r="Q233" s="167" t="s">
        <v>583</v>
      </c>
      <c r="R233" s="166">
        <v>1</v>
      </c>
      <c r="S233" s="248" t="s">
        <v>3329</v>
      </c>
      <c r="T233" s="167">
        <v>15</v>
      </c>
      <c r="U233" s="169">
        <v>4</v>
      </c>
      <c r="V233" s="170">
        <v>60</v>
      </c>
      <c r="W233" s="252" t="s">
        <v>3908</v>
      </c>
      <c r="X233" s="253" t="s">
        <v>4406</v>
      </c>
      <c r="Y233" s="253"/>
      <c r="Z233" s="247"/>
      <c r="AA233" s="167"/>
      <c r="AB233" s="166"/>
      <c r="AC233" s="248"/>
      <c r="AD233" s="167"/>
      <c r="AE233" s="169"/>
      <c r="AF233" s="170"/>
      <c r="AG233" s="252"/>
      <c r="AH233" s="252"/>
      <c r="AI233" s="253"/>
      <c r="AJ233" s="199">
        <v>150177852</v>
      </c>
      <c r="AK233" s="200" t="s">
        <v>2201</v>
      </c>
      <c r="AL233" s="201">
        <v>3.0003000000000002</v>
      </c>
      <c r="AM233" s="168" t="s">
        <v>1901</v>
      </c>
      <c r="AN233" s="195">
        <v>46.990099999999998</v>
      </c>
      <c r="AO233" s="169">
        <v>1.3332000133320001</v>
      </c>
      <c r="AP233" s="170">
        <v>62.647201946472016</v>
      </c>
      <c r="AQ233" s="196" t="s">
        <v>1118</v>
      </c>
      <c r="AR233" s="259" t="s">
        <v>987</v>
      </c>
      <c r="AS233" s="259"/>
      <c r="AT233" s="166">
        <v>93481</v>
      </c>
      <c r="AU233" s="166" t="s">
        <v>583</v>
      </c>
      <c r="AV233" s="166">
        <v>1</v>
      </c>
      <c r="AW233" s="168" t="s">
        <v>3329</v>
      </c>
      <c r="AX233" s="167">
        <v>28</v>
      </c>
      <c r="AY233" s="169">
        <v>4</v>
      </c>
      <c r="AZ233" s="170">
        <v>112</v>
      </c>
      <c r="BA233" s="188" t="s">
        <v>2107</v>
      </c>
      <c r="BB233" s="189" t="s">
        <v>3104</v>
      </c>
      <c r="BC233" s="189"/>
    </row>
    <row r="234" spans="1:55" ht="25.5" customHeight="1">
      <c r="A234" s="81">
        <v>231</v>
      </c>
      <c r="B234" s="90" t="s">
        <v>4317</v>
      </c>
      <c r="C234" s="104">
        <v>6</v>
      </c>
      <c r="D234" s="104" t="s">
        <v>619</v>
      </c>
      <c r="E234" s="10">
        <v>30</v>
      </c>
      <c r="F234" s="166">
        <v>14087</v>
      </c>
      <c r="G234" s="167">
        <v>1</v>
      </c>
      <c r="H234" s="166">
        <f>1/6</f>
        <v>0.16666666666666666</v>
      </c>
      <c r="I234" s="168" t="s">
        <v>3135</v>
      </c>
      <c r="J234" s="167">
        <v>0.4173</v>
      </c>
      <c r="K234" s="169">
        <f>30/H234</f>
        <v>180</v>
      </c>
      <c r="L234" s="170">
        <f>J234*K234</f>
        <v>75.114000000000004</v>
      </c>
      <c r="M234" s="188" t="s">
        <v>2454</v>
      </c>
      <c r="N234" s="198" t="s">
        <v>1076</v>
      </c>
      <c r="O234" s="198"/>
      <c r="P234" s="247" t="s">
        <v>1227</v>
      </c>
      <c r="Q234" s="167" t="s">
        <v>619</v>
      </c>
      <c r="R234" s="166">
        <v>1</v>
      </c>
      <c r="S234" s="248" t="s">
        <v>3158</v>
      </c>
      <c r="T234" s="167">
        <v>10.45</v>
      </c>
      <c r="U234" s="169">
        <v>30</v>
      </c>
      <c r="V234" s="170">
        <v>313.5</v>
      </c>
      <c r="W234" s="252" t="s">
        <v>3915</v>
      </c>
      <c r="X234" s="253" t="s">
        <v>4407</v>
      </c>
      <c r="Y234" s="253"/>
      <c r="Z234" s="247"/>
      <c r="AA234" s="167"/>
      <c r="AB234" s="166"/>
      <c r="AC234" s="248"/>
      <c r="AD234" s="167"/>
      <c r="AE234" s="169"/>
      <c r="AF234" s="170"/>
      <c r="AG234" s="252"/>
      <c r="AH234" s="252"/>
      <c r="AI234" s="253"/>
      <c r="AJ234" s="199">
        <v>150182392</v>
      </c>
      <c r="AK234" s="200" t="s">
        <v>537</v>
      </c>
      <c r="AL234" s="201">
        <v>0.83333000000000002</v>
      </c>
      <c r="AM234" s="168" t="s">
        <v>1288</v>
      </c>
      <c r="AN234" s="195">
        <v>15.007400000000001</v>
      </c>
      <c r="AO234" s="169">
        <v>36.000144000576</v>
      </c>
      <c r="AP234" s="170">
        <v>540.2685610742443</v>
      </c>
      <c r="AQ234" s="196" t="s">
        <v>4426</v>
      </c>
      <c r="AR234" s="259" t="s">
        <v>988</v>
      </c>
      <c r="AS234" s="259"/>
      <c r="AT234" s="166">
        <v>56039</v>
      </c>
      <c r="AU234" s="166" t="s">
        <v>619</v>
      </c>
      <c r="AV234" s="166">
        <v>1</v>
      </c>
      <c r="AW234" s="168" t="s">
        <v>3158</v>
      </c>
      <c r="AX234" s="167">
        <v>11</v>
      </c>
      <c r="AY234" s="169">
        <v>30</v>
      </c>
      <c r="AZ234" s="170">
        <v>330</v>
      </c>
      <c r="BA234" s="188" t="s">
        <v>2727</v>
      </c>
      <c r="BB234" s="189" t="s">
        <v>1433</v>
      </c>
      <c r="BC234" s="189"/>
    </row>
    <row r="235" spans="1:55" ht="24">
      <c r="A235" s="81">
        <v>232</v>
      </c>
      <c r="B235" s="90" t="s">
        <v>3105</v>
      </c>
      <c r="C235" s="104">
        <v>1</v>
      </c>
      <c r="D235" s="104" t="s">
        <v>625</v>
      </c>
      <c r="E235" s="10">
        <v>650</v>
      </c>
      <c r="F235" s="166">
        <v>8044</v>
      </c>
      <c r="G235" s="167">
        <v>1</v>
      </c>
      <c r="H235" s="166">
        <v>1</v>
      </c>
      <c r="I235" s="168" t="s">
        <v>3578</v>
      </c>
      <c r="J235" s="167">
        <v>1.202</v>
      </c>
      <c r="K235" s="169">
        <v>650</v>
      </c>
      <c r="L235" s="170">
        <v>781.3</v>
      </c>
      <c r="M235" s="188" t="s">
        <v>2454</v>
      </c>
      <c r="N235" s="198" t="s">
        <v>1077</v>
      </c>
      <c r="O235" s="198"/>
      <c r="P235" s="247" t="s">
        <v>3853</v>
      </c>
      <c r="Q235" s="167" t="s">
        <v>863</v>
      </c>
      <c r="R235" s="166">
        <v>5</v>
      </c>
      <c r="S235" s="248" t="s">
        <v>1228</v>
      </c>
      <c r="T235" s="167">
        <v>6.08</v>
      </c>
      <c r="U235" s="169">
        <v>130</v>
      </c>
      <c r="V235" s="170">
        <v>790.4</v>
      </c>
      <c r="W235" s="252" t="s">
        <v>3915</v>
      </c>
      <c r="X235" s="253" t="s">
        <v>4408</v>
      </c>
      <c r="Y235" s="253"/>
      <c r="Z235" s="247"/>
      <c r="AA235" s="167"/>
      <c r="AB235" s="166"/>
      <c r="AC235" s="248"/>
      <c r="AD235" s="167"/>
      <c r="AE235" s="169"/>
      <c r="AF235" s="170"/>
      <c r="AG235" s="252"/>
      <c r="AH235" s="252"/>
      <c r="AI235" s="253"/>
      <c r="AJ235" s="199">
        <v>150187564</v>
      </c>
      <c r="AK235" s="200" t="s">
        <v>2201</v>
      </c>
      <c r="AL235" s="201">
        <v>1</v>
      </c>
      <c r="AM235" s="168" t="s">
        <v>989</v>
      </c>
      <c r="AN235" s="195">
        <v>1.8232999999999999</v>
      </c>
      <c r="AO235" s="169">
        <v>650</v>
      </c>
      <c r="AP235" s="170">
        <v>1185.145</v>
      </c>
      <c r="AQ235" s="196" t="s">
        <v>29</v>
      </c>
      <c r="AR235" s="259" t="s">
        <v>990</v>
      </c>
      <c r="AS235" s="259"/>
      <c r="AT235" s="166">
        <v>24254</v>
      </c>
      <c r="AU235" s="166" t="s">
        <v>625</v>
      </c>
      <c r="AV235" s="166">
        <v>1</v>
      </c>
      <c r="AW235" s="168" t="s">
        <v>2867</v>
      </c>
      <c r="AX235" s="167">
        <v>1.7</v>
      </c>
      <c r="AY235" s="169">
        <v>650</v>
      </c>
      <c r="AZ235" s="170">
        <v>1105</v>
      </c>
      <c r="BA235" s="188" t="s">
        <v>2727</v>
      </c>
      <c r="BB235" s="189" t="s">
        <v>3105</v>
      </c>
      <c r="BC235" s="189"/>
    </row>
    <row r="236" spans="1:55" ht="24" customHeight="1">
      <c r="A236" s="81">
        <v>233</v>
      </c>
      <c r="B236" s="90" t="s">
        <v>3106</v>
      </c>
      <c r="C236" s="104">
        <v>1</v>
      </c>
      <c r="D236" s="104" t="s">
        <v>583</v>
      </c>
      <c r="E236" s="10">
        <v>350</v>
      </c>
      <c r="F236" s="166">
        <v>8087</v>
      </c>
      <c r="G236" s="167">
        <v>1</v>
      </c>
      <c r="H236" s="166">
        <v>1</v>
      </c>
      <c r="I236" s="168" t="s">
        <v>3366</v>
      </c>
      <c r="J236" s="167">
        <v>1.4544999999999999</v>
      </c>
      <c r="K236" s="169">
        <v>350</v>
      </c>
      <c r="L236" s="170">
        <v>509.07499999999999</v>
      </c>
      <c r="M236" s="188" t="s">
        <v>2454</v>
      </c>
      <c r="N236" s="198" t="s">
        <v>1078</v>
      </c>
      <c r="O236" s="198"/>
      <c r="P236" s="247" t="s">
        <v>3854</v>
      </c>
      <c r="Q236" s="167" t="s">
        <v>863</v>
      </c>
      <c r="R236" s="166">
        <v>5</v>
      </c>
      <c r="S236" s="248" t="s">
        <v>1229</v>
      </c>
      <c r="T236" s="167">
        <v>6.08</v>
      </c>
      <c r="U236" s="169">
        <v>70</v>
      </c>
      <c r="V236" s="170">
        <v>425.6</v>
      </c>
      <c r="W236" s="252" t="s">
        <v>3915</v>
      </c>
      <c r="X236" s="253" t="s">
        <v>4408</v>
      </c>
      <c r="Y236" s="253"/>
      <c r="Z236" s="247"/>
      <c r="AA236" s="167"/>
      <c r="AB236" s="166"/>
      <c r="AC236" s="248"/>
      <c r="AD236" s="167"/>
      <c r="AE236" s="169"/>
      <c r="AF236" s="170"/>
      <c r="AG236" s="252"/>
      <c r="AH236" s="252"/>
      <c r="AI236" s="253"/>
      <c r="AJ236" s="199">
        <v>150183810</v>
      </c>
      <c r="AK236" s="200" t="s">
        <v>2201</v>
      </c>
      <c r="AL236" s="201">
        <v>1</v>
      </c>
      <c r="AM236" s="168" t="s">
        <v>1901</v>
      </c>
      <c r="AN236" s="195">
        <v>1.4773000000000001</v>
      </c>
      <c r="AO236" s="169">
        <v>350</v>
      </c>
      <c r="AP236" s="170">
        <v>517.05499999999995</v>
      </c>
      <c r="AQ236" s="196" t="s">
        <v>29</v>
      </c>
      <c r="AR236" s="259" t="s">
        <v>991</v>
      </c>
      <c r="AS236" s="259"/>
      <c r="AT236" s="166">
        <v>98343</v>
      </c>
      <c r="AU236" s="166" t="s">
        <v>583</v>
      </c>
      <c r="AV236" s="166">
        <v>1</v>
      </c>
      <c r="AW236" s="168" t="s">
        <v>3329</v>
      </c>
      <c r="AX236" s="167">
        <v>1.7</v>
      </c>
      <c r="AY236" s="169">
        <v>350</v>
      </c>
      <c r="AZ236" s="170">
        <v>595</v>
      </c>
      <c r="BA236" s="188" t="s">
        <v>2727</v>
      </c>
      <c r="BB236" s="189" t="s">
        <v>3106</v>
      </c>
      <c r="BC236" s="189"/>
    </row>
    <row r="237" spans="1:55" ht="24">
      <c r="A237" s="81">
        <v>234</v>
      </c>
      <c r="B237" s="90" t="s">
        <v>3107</v>
      </c>
      <c r="C237" s="104">
        <v>1</v>
      </c>
      <c r="D237" s="104" t="s">
        <v>583</v>
      </c>
      <c r="E237" s="10">
        <v>150</v>
      </c>
      <c r="F237" s="166">
        <v>9538</v>
      </c>
      <c r="G237" s="167">
        <v>1</v>
      </c>
      <c r="H237" s="166">
        <v>1</v>
      </c>
      <c r="I237" s="168" t="s">
        <v>3366</v>
      </c>
      <c r="J237" s="167">
        <v>1.1962999999999999</v>
      </c>
      <c r="K237" s="169">
        <v>150</v>
      </c>
      <c r="L237" s="170">
        <v>179.44499999999999</v>
      </c>
      <c r="M237" s="188" t="s">
        <v>2454</v>
      </c>
      <c r="N237" s="198" t="s">
        <v>1079</v>
      </c>
      <c r="O237" s="198"/>
      <c r="P237" s="247" t="s">
        <v>3855</v>
      </c>
      <c r="Q237" s="167" t="s">
        <v>863</v>
      </c>
      <c r="R237" s="166">
        <v>5</v>
      </c>
      <c r="S237" s="248" t="s">
        <v>1229</v>
      </c>
      <c r="T237" s="167">
        <v>6.08</v>
      </c>
      <c r="U237" s="169">
        <v>30</v>
      </c>
      <c r="V237" s="170">
        <v>182.4</v>
      </c>
      <c r="W237" s="252" t="s">
        <v>3915</v>
      </c>
      <c r="X237" s="253" t="s">
        <v>4408</v>
      </c>
      <c r="Y237" s="253"/>
      <c r="Z237" s="247"/>
      <c r="AA237" s="167"/>
      <c r="AB237" s="166"/>
      <c r="AC237" s="248"/>
      <c r="AD237" s="167"/>
      <c r="AE237" s="169"/>
      <c r="AF237" s="170"/>
      <c r="AG237" s="252"/>
      <c r="AH237" s="252"/>
      <c r="AI237" s="253"/>
      <c r="AJ237" s="199">
        <v>150178522</v>
      </c>
      <c r="AK237" s="200" t="s">
        <v>2201</v>
      </c>
      <c r="AL237" s="201">
        <v>1</v>
      </c>
      <c r="AM237" s="168" t="s">
        <v>1901</v>
      </c>
      <c r="AN237" s="195">
        <v>1.9907999999999999</v>
      </c>
      <c r="AO237" s="169">
        <v>150</v>
      </c>
      <c r="AP237" s="170">
        <v>298.62</v>
      </c>
      <c r="AQ237" s="196" t="s">
        <v>29</v>
      </c>
      <c r="AR237" s="259" t="s">
        <v>992</v>
      </c>
      <c r="AS237" s="259"/>
      <c r="AT237" s="166">
        <v>91740</v>
      </c>
      <c r="AU237" s="166" t="s">
        <v>583</v>
      </c>
      <c r="AV237" s="166">
        <v>1</v>
      </c>
      <c r="AW237" s="168" t="s">
        <v>3329</v>
      </c>
      <c r="AX237" s="167">
        <v>1.7</v>
      </c>
      <c r="AY237" s="169">
        <v>150</v>
      </c>
      <c r="AZ237" s="170">
        <v>255</v>
      </c>
      <c r="BA237" s="188" t="s">
        <v>2727</v>
      </c>
      <c r="BB237" s="189" t="s">
        <v>3107</v>
      </c>
      <c r="BC237" s="189"/>
    </row>
    <row r="238" spans="1:55" ht="25.5" customHeight="1">
      <c r="A238" s="81">
        <v>235</v>
      </c>
      <c r="B238" s="90" t="s">
        <v>4316</v>
      </c>
      <c r="C238" s="104">
        <v>6</v>
      </c>
      <c r="D238" s="104" t="s">
        <v>619</v>
      </c>
      <c r="E238" s="10">
        <v>180</v>
      </c>
      <c r="F238" s="166">
        <v>37080</v>
      </c>
      <c r="G238" s="167">
        <v>1</v>
      </c>
      <c r="H238" s="166">
        <f>1/6</f>
        <v>0.16666666666666666</v>
      </c>
      <c r="I238" s="168" t="s">
        <v>3135</v>
      </c>
      <c r="J238" s="167">
        <v>1.6954</v>
      </c>
      <c r="K238" s="169">
        <f>180/H238</f>
        <v>1080</v>
      </c>
      <c r="L238" s="170">
        <f>J238*K238</f>
        <v>1831.0319999999999</v>
      </c>
      <c r="M238" s="188" t="s">
        <v>2454</v>
      </c>
      <c r="N238" s="198" t="s">
        <v>1080</v>
      </c>
      <c r="O238" s="198"/>
      <c r="P238" s="247" t="s">
        <v>3856</v>
      </c>
      <c r="Q238" s="167" t="s">
        <v>619</v>
      </c>
      <c r="R238" s="166">
        <v>1</v>
      </c>
      <c r="S238" s="248" t="s">
        <v>3158</v>
      </c>
      <c r="T238" s="167">
        <v>11.23</v>
      </c>
      <c r="U238" s="169">
        <v>180</v>
      </c>
      <c r="V238" s="170">
        <v>2021.4</v>
      </c>
      <c r="W238" s="252" t="s">
        <v>3915</v>
      </c>
      <c r="X238" s="253" t="s">
        <v>4407</v>
      </c>
      <c r="Y238" s="253"/>
      <c r="Z238" s="247"/>
      <c r="AA238" s="167"/>
      <c r="AB238" s="166"/>
      <c r="AC238" s="248"/>
      <c r="AD238" s="167"/>
      <c r="AE238" s="169"/>
      <c r="AF238" s="170"/>
      <c r="AG238" s="252"/>
      <c r="AH238" s="252"/>
      <c r="AI238" s="253"/>
      <c r="AJ238" s="199">
        <v>150156472</v>
      </c>
      <c r="AK238" s="200" t="s">
        <v>2201</v>
      </c>
      <c r="AL238" s="201">
        <v>0.16667000000000001</v>
      </c>
      <c r="AM238" s="168" t="s">
        <v>1302</v>
      </c>
      <c r="AN238" s="195">
        <v>1.2498</v>
      </c>
      <c r="AO238" s="169">
        <v>1079.9784004319913</v>
      </c>
      <c r="AP238" s="170">
        <v>1349.7570048599027</v>
      </c>
      <c r="AQ238" s="196" t="s">
        <v>29</v>
      </c>
      <c r="AR238" s="259" t="s">
        <v>993</v>
      </c>
      <c r="AS238" s="259"/>
      <c r="AT238" s="166">
        <v>79880</v>
      </c>
      <c r="AU238" s="166" t="s">
        <v>619</v>
      </c>
      <c r="AV238" s="166">
        <v>1</v>
      </c>
      <c r="AW238" s="168" t="s">
        <v>3158</v>
      </c>
      <c r="AX238" s="167">
        <v>11</v>
      </c>
      <c r="AY238" s="169">
        <v>180</v>
      </c>
      <c r="AZ238" s="170">
        <v>1980</v>
      </c>
      <c r="BA238" s="188" t="s">
        <v>2727</v>
      </c>
      <c r="BB238" s="189" t="s">
        <v>1434</v>
      </c>
      <c r="BC238" s="189"/>
    </row>
    <row r="239" spans="1:55" ht="36">
      <c r="A239" s="81">
        <v>236</v>
      </c>
      <c r="B239" s="90" t="s">
        <v>4315</v>
      </c>
      <c r="C239" s="104">
        <v>1</v>
      </c>
      <c r="D239" s="104" t="s">
        <v>583</v>
      </c>
      <c r="E239" s="10">
        <v>80</v>
      </c>
      <c r="F239" s="166">
        <v>60258</v>
      </c>
      <c r="G239" s="167">
        <v>1</v>
      </c>
      <c r="H239" s="166">
        <v>1</v>
      </c>
      <c r="I239" s="168" t="s">
        <v>3366</v>
      </c>
      <c r="J239" s="167">
        <v>3.15</v>
      </c>
      <c r="K239" s="169">
        <v>80</v>
      </c>
      <c r="L239" s="170">
        <v>252</v>
      </c>
      <c r="M239" s="188" t="s">
        <v>2454</v>
      </c>
      <c r="N239" s="198" t="s">
        <v>1081</v>
      </c>
      <c r="O239" s="198"/>
      <c r="P239" s="247" t="s">
        <v>3857</v>
      </c>
      <c r="Q239" s="167" t="s">
        <v>3858</v>
      </c>
      <c r="R239" s="166">
        <v>6</v>
      </c>
      <c r="S239" s="248" t="s">
        <v>3397</v>
      </c>
      <c r="T239" s="167">
        <v>13.1</v>
      </c>
      <c r="U239" s="169">
        <v>13.333333333333334</v>
      </c>
      <c r="V239" s="170">
        <v>174.66666666666666</v>
      </c>
      <c r="W239" s="252" t="s">
        <v>3915</v>
      </c>
      <c r="X239" s="253" t="s">
        <v>4407</v>
      </c>
      <c r="Y239" s="253"/>
      <c r="Z239" s="247"/>
      <c r="AA239" s="167"/>
      <c r="AB239" s="166"/>
      <c r="AC239" s="248"/>
      <c r="AD239" s="167"/>
      <c r="AE239" s="169"/>
      <c r="AF239" s="170"/>
      <c r="AG239" s="252"/>
      <c r="AH239" s="252"/>
      <c r="AI239" s="253"/>
      <c r="AJ239" s="199">
        <v>150162960</v>
      </c>
      <c r="AK239" s="200" t="s">
        <v>2201</v>
      </c>
      <c r="AL239" s="201">
        <v>1</v>
      </c>
      <c r="AM239" s="168" t="s">
        <v>1901</v>
      </c>
      <c r="AN239" s="195">
        <v>3.2010000000000001</v>
      </c>
      <c r="AO239" s="169">
        <v>80</v>
      </c>
      <c r="AP239" s="170">
        <v>256.08</v>
      </c>
      <c r="AQ239" s="196" t="s">
        <v>29</v>
      </c>
      <c r="AR239" s="259" t="s">
        <v>994</v>
      </c>
      <c r="AS239" s="259"/>
      <c r="AT239" s="166">
        <v>34807</v>
      </c>
      <c r="AU239" s="166" t="s">
        <v>583</v>
      </c>
      <c r="AV239" s="166">
        <v>1</v>
      </c>
      <c r="AW239" s="168" t="s">
        <v>3329</v>
      </c>
      <c r="AX239" s="167">
        <v>4.5</v>
      </c>
      <c r="AY239" s="169">
        <v>80</v>
      </c>
      <c r="AZ239" s="170">
        <v>360</v>
      </c>
      <c r="BA239" s="188" t="s">
        <v>2727</v>
      </c>
      <c r="BB239" s="189" t="s">
        <v>2868</v>
      </c>
      <c r="BC239" s="189"/>
    </row>
    <row r="240" spans="1:55" ht="25.5" customHeight="1">
      <c r="A240" s="81">
        <v>237</v>
      </c>
      <c r="B240" s="90" t="s">
        <v>4314</v>
      </c>
      <c r="C240" s="104">
        <v>6</v>
      </c>
      <c r="D240" s="90" t="s">
        <v>2797</v>
      </c>
      <c r="E240" s="10">
        <v>60</v>
      </c>
      <c r="F240" s="166">
        <v>38218</v>
      </c>
      <c r="G240" s="167">
        <v>1</v>
      </c>
      <c r="H240" s="166">
        <v>1</v>
      </c>
      <c r="I240" s="168" t="s">
        <v>3579</v>
      </c>
      <c r="J240" s="167">
        <v>2.8170999999999999</v>
      </c>
      <c r="K240" s="169">
        <v>60</v>
      </c>
      <c r="L240" s="170">
        <v>169.02600000000001</v>
      </c>
      <c r="M240" s="188" t="s">
        <v>2454</v>
      </c>
      <c r="N240" s="198" t="s">
        <v>3580</v>
      </c>
      <c r="O240" s="198"/>
      <c r="P240" s="247" t="s">
        <v>3859</v>
      </c>
      <c r="Q240" s="167" t="s">
        <v>619</v>
      </c>
      <c r="R240" s="166">
        <v>1</v>
      </c>
      <c r="S240" s="248" t="s">
        <v>1230</v>
      </c>
      <c r="T240" s="167">
        <v>4.49</v>
      </c>
      <c r="U240" s="169">
        <v>60</v>
      </c>
      <c r="V240" s="170">
        <v>269.39999999999998</v>
      </c>
      <c r="W240" s="252" t="s">
        <v>3915</v>
      </c>
      <c r="X240" s="253" t="s">
        <v>4409</v>
      </c>
      <c r="Y240" s="253"/>
      <c r="Z240" s="247"/>
      <c r="AA240" s="167"/>
      <c r="AB240" s="166"/>
      <c r="AC240" s="248"/>
      <c r="AD240" s="167"/>
      <c r="AE240" s="169"/>
      <c r="AF240" s="170"/>
      <c r="AG240" s="252"/>
      <c r="AH240" s="252"/>
      <c r="AI240" s="253"/>
      <c r="AJ240" s="199">
        <v>150186525</v>
      </c>
      <c r="AK240" s="200" t="s">
        <v>2201</v>
      </c>
      <c r="AL240" s="201">
        <v>0.16667000000000001</v>
      </c>
      <c r="AM240" s="168" t="s">
        <v>995</v>
      </c>
      <c r="AN240" s="195">
        <v>0.3866</v>
      </c>
      <c r="AO240" s="169">
        <v>359.9928001439971</v>
      </c>
      <c r="AP240" s="170">
        <v>139.17321653566927</v>
      </c>
      <c r="AQ240" s="196" t="s">
        <v>29</v>
      </c>
      <c r="AR240" s="259" t="s">
        <v>996</v>
      </c>
      <c r="AS240" s="259"/>
      <c r="AT240" s="166">
        <v>39133</v>
      </c>
      <c r="AU240" s="166" t="s">
        <v>2797</v>
      </c>
      <c r="AV240" s="166">
        <v>1</v>
      </c>
      <c r="AW240" s="168" t="s">
        <v>2869</v>
      </c>
      <c r="AX240" s="167">
        <v>8.5</v>
      </c>
      <c r="AY240" s="169">
        <v>60</v>
      </c>
      <c r="AZ240" s="170">
        <v>510</v>
      </c>
      <c r="BA240" s="188" t="s">
        <v>2727</v>
      </c>
      <c r="BB240" s="189" t="s">
        <v>345</v>
      </c>
      <c r="BC240" s="189"/>
    </row>
    <row r="241" spans="1:55" ht="25.5">
      <c r="A241" s="81">
        <v>238</v>
      </c>
      <c r="B241" s="90" t="s">
        <v>3108</v>
      </c>
      <c r="C241" s="104">
        <v>1</v>
      </c>
      <c r="D241" s="104" t="s">
        <v>642</v>
      </c>
      <c r="E241" s="10">
        <v>10</v>
      </c>
      <c r="F241" s="166">
        <v>36159</v>
      </c>
      <c r="G241" s="167">
        <v>1</v>
      </c>
      <c r="H241" s="166">
        <v>1</v>
      </c>
      <c r="I241" s="168" t="s">
        <v>3581</v>
      </c>
      <c r="J241" s="167">
        <v>2.3935</v>
      </c>
      <c r="K241" s="169">
        <v>10</v>
      </c>
      <c r="L241" s="170">
        <v>23.934999999999999</v>
      </c>
      <c r="M241" s="188" t="s">
        <v>2402</v>
      </c>
      <c r="N241" s="198" t="s">
        <v>1082</v>
      </c>
      <c r="O241" s="198"/>
      <c r="P241" s="247">
        <v>803</v>
      </c>
      <c r="Q241" s="167" t="s">
        <v>583</v>
      </c>
      <c r="R241" s="166">
        <v>1</v>
      </c>
      <c r="S241" s="248" t="s">
        <v>1231</v>
      </c>
      <c r="T241" s="167">
        <v>1.62</v>
      </c>
      <c r="U241" s="169">
        <v>10</v>
      </c>
      <c r="V241" s="170">
        <v>16.2</v>
      </c>
      <c r="W241" s="252" t="s">
        <v>3908</v>
      </c>
      <c r="X241" s="253" t="s">
        <v>4410</v>
      </c>
      <c r="Y241" s="253"/>
      <c r="Z241" s="247"/>
      <c r="AA241" s="167"/>
      <c r="AB241" s="166"/>
      <c r="AC241" s="248"/>
      <c r="AD241" s="167"/>
      <c r="AE241" s="169"/>
      <c r="AF241" s="170"/>
      <c r="AG241" s="252"/>
      <c r="AH241" s="252"/>
      <c r="AI241" s="253"/>
      <c r="AJ241" s="199">
        <v>150210540</v>
      </c>
      <c r="AK241" s="200" t="s">
        <v>2201</v>
      </c>
      <c r="AL241" s="201">
        <v>1</v>
      </c>
      <c r="AM241" s="168" t="s">
        <v>997</v>
      </c>
      <c r="AN241" s="195">
        <v>1.5061</v>
      </c>
      <c r="AO241" s="169">
        <v>10</v>
      </c>
      <c r="AP241" s="170">
        <v>15.061</v>
      </c>
      <c r="AQ241" s="196" t="s">
        <v>2653</v>
      </c>
      <c r="AR241" s="259" t="s">
        <v>998</v>
      </c>
      <c r="AS241" s="259"/>
      <c r="AT241" s="166">
        <v>92360</v>
      </c>
      <c r="AU241" s="166" t="s">
        <v>642</v>
      </c>
      <c r="AV241" s="166">
        <v>1</v>
      </c>
      <c r="AW241" s="168" t="s">
        <v>2870</v>
      </c>
      <c r="AX241" s="167">
        <v>2.6349999999999998</v>
      </c>
      <c r="AY241" s="169">
        <v>10</v>
      </c>
      <c r="AZ241" s="170">
        <v>26.35</v>
      </c>
      <c r="BA241" s="188" t="s">
        <v>2727</v>
      </c>
      <c r="BB241" s="189" t="s">
        <v>3108</v>
      </c>
      <c r="BC241" s="189"/>
    </row>
    <row r="242" spans="1:55" ht="24" customHeight="1">
      <c r="A242" s="81">
        <v>239</v>
      </c>
      <c r="B242" s="90" t="s">
        <v>3109</v>
      </c>
      <c r="C242" s="104">
        <v>1</v>
      </c>
      <c r="D242" s="104" t="s">
        <v>583</v>
      </c>
      <c r="E242" s="10">
        <v>600</v>
      </c>
      <c r="F242" s="166">
        <v>37117</v>
      </c>
      <c r="G242" s="167">
        <v>1</v>
      </c>
      <c r="H242" s="166">
        <v>1</v>
      </c>
      <c r="I242" s="168" t="s">
        <v>3366</v>
      </c>
      <c r="J242" s="167">
        <v>0.42559999999999998</v>
      </c>
      <c r="K242" s="169">
        <v>600</v>
      </c>
      <c r="L242" s="170">
        <v>255.36</v>
      </c>
      <c r="M242" s="188" t="s">
        <v>2454</v>
      </c>
      <c r="N242" s="198" t="s">
        <v>1083</v>
      </c>
      <c r="O242" s="198"/>
      <c r="P242" s="247" t="s">
        <v>3860</v>
      </c>
      <c r="Q242" s="167" t="s">
        <v>3861</v>
      </c>
      <c r="R242" s="166">
        <v>12</v>
      </c>
      <c r="S242" s="248" t="s">
        <v>1692</v>
      </c>
      <c r="T242" s="167">
        <v>6.4</v>
      </c>
      <c r="U242" s="169">
        <v>50</v>
      </c>
      <c r="V242" s="170">
        <v>320</v>
      </c>
      <c r="W242" s="252" t="s">
        <v>3911</v>
      </c>
      <c r="X242" s="253" t="s">
        <v>4411</v>
      </c>
      <c r="Y242" s="253"/>
      <c r="Z242" s="247"/>
      <c r="AA242" s="167"/>
      <c r="AB242" s="166"/>
      <c r="AC242" s="248"/>
      <c r="AD242" s="167"/>
      <c r="AE242" s="169"/>
      <c r="AF242" s="170"/>
      <c r="AG242" s="252"/>
      <c r="AH242" s="252"/>
      <c r="AI242" s="253"/>
      <c r="AJ242" s="199">
        <v>150158971</v>
      </c>
      <c r="AK242" s="200" t="s">
        <v>2201</v>
      </c>
      <c r="AL242" s="201">
        <v>1</v>
      </c>
      <c r="AM242" s="168" t="s">
        <v>1901</v>
      </c>
      <c r="AN242" s="195">
        <v>0.64119999999999999</v>
      </c>
      <c r="AO242" s="169">
        <v>600</v>
      </c>
      <c r="AP242" s="170">
        <v>384.72</v>
      </c>
      <c r="AQ242" s="196" t="s">
        <v>2653</v>
      </c>
      <c r="AR242" s="259" t="s">
        <v>999</v>
      </c>
      <c r="AS242" s="259"/>
      <c r="AT242" s="166">
        <v>84252</v>
      </c>
      <c r="AU242" s="166" t="s">
        <v>583</v>
      </c>
      <c r="AV242" s="166">
        <v>1</v>
      </c>
      <c r="AW242" s="168" t="s">
        <v>3329</v>
      </c>
      <c r="AX242" s="167">
        <v>0.54</v>
      </c>
      <c r="AY242" s="169">
        <v>600</v>
      </c>
      <c r="AZ242" s="170">
        <v>324</v>
      </c>
      <c r="BA242" s="188" t="s">
        <v>2727</v>
      </c>
      <c r="BB242" s="189" t="s">
        <v>3109</v>
      </c>
      <c r="BC242" s="189"/>
    </row>
    <row r="243" spans="1:55" ht="25.5">
      <c r="A243" s="81">
        <v>240</v>
      </c>
      <c r="B243" s="90" t="s">
        <v>4224</v>
      </c>
      <c r="C243" s="104">
        <v>1000</v>
      </c>
      <c r="D243" s="104" t="s">
        <v>619</v>
      </c>
      <c r="E243" s="10">
        <v>12</v>
      </c>
      <c r="F243" s="166">
        <v>40508</v>
      </c>
      <c r="G243" s="167">
        <v>1</v>
      </c>
      <c r="H243" s="166">
        <v>1</v>
      </c>
      <c r="I243" s="168" t="s">
        <v>3135</v>
      </c>
      <c r="J243" s="167">
        <v>57.354799999999997</v>
      </c>
      <c r="K243" s="169">
        <v>12</v>
      </c>
      <c r="L243" s="170">
        <v>688.25759999999991</v>
      </c>
      <c r="M243" s="188" t="s">
        <v>1084</v>
      </c>
      <c r="N243" s="198" t="s">
        <v>1085</v>
      </c>
      <c r="O243" s="198"/>
      <c r="P243" s="247">
        <v>7333</v>
      </c>
      <c r="Q243" s="167" t="s">
        <v>619</v>
      </c>
      <c r="R243" s="166">
        <v>1</v>
      </c>
      <c r="S243" s="248" t="s">
        <v>3158</v>
      </c>
      <c r="T243" s="167">
        <v>60</v>
      </c>
      <c r="U243" s="169">
        <v>12</v>
      </c>
      <c r="V243" s="170">
        <v>720</v>
      </c>
      <c r="W243" s="252" t="s">
        <v>4355</v>
      </c>
      <c r="X243" s="253" t="s">
        <v>4412</v>
      </c>
      <c r="Y243" s="253"/>
      <c r="Z243" s="247"/>
      <c r="AA243" s="167"/>
      <c r="AB243" s="166"/>
      <c r="AC243" s="248"/>
      <c r="AD243" s="167"/>
      <c r="AE243" s="169"/>
      <c r="AF243" s="170"/>
      <c r="AG243" s="252"/>
      <c r="AH243" s="252"/>
      <c r="AI243" s="253"/>
      <c r="AJ243" s="199">
        <v>150159269</v>
      </c>
      <c r="AK243" s="200" t="s">
        <v>537</v>
      </c>
      <c r="AL243" s="201">
        <v>1</v>
      </c>
      <c r="AM243" s="168" t="s">
        <v>1288</v>
      </c>
      <c r="AN243" s="195">
        <v>40.553199999999997</v>
      </c>
      <c r="AO243" s="169">
        <v>12</v>
      </c>
      <c r="AP243" s="170">
        <v>486.63839999999993</v>
      </c>
      <c r="AQ243" s="196" t="s">
        <v>2650</v>
      </c>
      <c r="AR243" s="259" t="s">
        <v>1000</v>
      </c>
      <c r="AS243" s="259"/>
      <c r="AT243" s="166">
        <v>52968</v>
      </c>
      <c r="AU243" s="166" t="s">
        <v>619</v>
      </c>
      <c r="AV243" s="166">
        <v>1</v>
      </c>
      <c r="AW243" s="168" t="s">
        <v>3158</v>
      </c>
      <c r="AX243" s="167">
        <v>55.206000000000003</v>
      </c>
      <c r="AY243" s="169">
        <v>12</v>
      </c>
      <c r="AZ243" s="170">
        <v>662.47199999999998</v>
      </c>
      <c r="BA243" s="188" t="s">
        <v>2702</v>
      </c>
      <c r="BB243" s="189" t="s">
        <v>4224</v>
      </c>
      <c r="BC243" s="189"/>
    </row>
    <row r="244" spans="1:55" ht="36">
      <c r="A244" s="81">
        <v>241</v>
      </c>
      <c r="B244" s="90" t="s">
        <v>689</v>
      </c>
      <c r="C244" s="104">
        <v>1</v>
      </c>
      <c r="D244" s="104" t="s">
        <v>625</v>
      </c>
      <c r="E244" s="10">
        <v>5000</v>
      </c>
      <c r="F244" s="166">
        <v>40320</v>
      </c>
      <c r="G244" s="167">
        <v>1</v>
      </c>
      <c r="H244" s="166">
        <v>1</v>
      </c>
      <c r="I244" s="168" t="s">
        <v>3578</v>
      </c>
      <c r="J244" s="167">
        <v>2.9499999999999998E-2</v>
      </c>
      <c r="K244" s="169">
        <v>5000</v>
      </c>
      <c r="L244" s="170">
        <v>147.5</v>
      </c>
      <c r="M244" s="188" t="s">
        <v>2465</v>
      </c>
      <c r="N244" s="198" t="s">
        <v>1086</v>
      </c>
      <c r="O244" s="198"/>
      <c r="P244" s="247">
        <v>15609</v>
      </c>
      <c r="Q244" s="167" t="s">
        <v>1232</v>
      </c>
      <c r="R244" s="166">
        <v>5000</v>
      </c>
      <c r="S244" s="248" t="s">
        <v>1233</v>
      </c>
      <c r="T244" s="167">
        <v>152.5</v>
      </c>
      <c r="U244" s="169">
        <v>1</v>
      </c>
      <c r="V244" s="170">
        <v>152.5</v>
      </c>
      <c r="W244" s="252" t="s">
        <v>530</v>
      </c>
      <c r="X244" s="253" t="s">
        <v>1234</v>
      </c>
      <c r="Y244" s="253"/>
      <c r="Z244" s="247"/>
      <c r="AA244" s="167"/>
      <c r="AB244" s="166"/>
      <c r="AC244" s="248"/>
      <c r="AD244" s="167"/>
      <c r="AE244" s="169"/>
      <c r="AF244" s="170"/>
      <c r="AG244" s="252"/>
      <c r="AH244" s="252"/>
      <c r="AI244" s="253"/>
      <c r="AJ244" s="199">
        <v>111011825</v>
      </c>
      <c r="AK244" s="200" t="s">
        <v>538</v>
      </c>
      <c r="AL244" s="201">
        <v>500</v>
      </c>
      <c r="AM244" s="168" t="s">
        <v>1001</v>
      </c>
      <c r="AN244" s="195">
        <v>12.15</v>
      </c>
      <c r="AO244" s="169">
        <v>10</v>
      </c>
      <c r="AP244" s="170">
        <v>121.5</v>
      </c>
      <c r="AQ244" s="196" t="s">
        <v>1908</v>
      </c>
      <c r="AR244" s="259" t="s">
        <v>1642</v>
      </c>
      <c r="AS244" s="259"/>
      <c r="AT244" s="166">
        <v>27629</v>
      </c>
      <c r="AU244" s="166" t="s">
        <v>625</v>
      </c>
      <c r="AV244" s="166">
        <v>1</v>
      </c>
      <c r="AW244" s="168" t="s">
        <v>2867</v>
      </c>
      <c r="AX244" s="167">
        <v>2.8499999999999998E-2</v>
      </c>
      <c r="AY244" s="169">
        <v>5000</v>
      </c>
      <c r="AZ244" s="170">
        <v>142.5</v>
      </c>
      <c r="BA244" s="188" t="s">
        <v>530</v>
      </c>
      <c r="BB244" s="189" t="s">
        <v>346</v>
      </c>
      <c r="BC244" s="189"/>
    </row>
    <row r="245" spans="1:55" ht="24">
      <c r="A245" s="81">
        <v>242</v>
      </c>
      <c r="B245" s="90" t="s">
        <v>4107</v>
      </c>
      <c r="C245" s="104">
        <v>1</v>
      </c>
      <c r="D245" s="104" t="s">
        <v>615</v>
      </c>
      <c r="E245" s="10">
        <v>34</v>
      </c>
      <c r="F245" s="166">
        <v>40247</v>
      </c>
      <c r="G245" s="167">
        <v>1</v>
      </c>
      <c r="H245" s="166">
        <v>1</v>
      </c>
      <c r="I245" s="168" t="s">
        <v>3548</v>
      </c>
      <c r="J245" s="167">
        <v>26.69</v>
      </c>
      <c r="K245" s="169">
        <v>34</v>
      </c>
      <c r="L245" s="170">
        <v>907.46</v>
      </c>
      <c r="M245" s="188" t="s">
        <v>2415</v>
      </c>
      <c r="N245" s="198" t="s">
        <v>1087</v>
      </c>
      <c r="O245" s="198"/>
      <c r="P245" s="247">
        <v>6109</v>
      </c>
      <c r="Q245" s="167" t="s">
        <v>3862</v>
      </c>
      <c r="R245" s="166">
        <v>1</v>
      </c>
      <c r="S245" s="248" t="s">
        <v>1235</v>
      </c>
      <c r="T245" s="167">
        <v>26.25</v>
      </c>
      <c r="U245" s="169">
        <v>34</v>
      </c>
      <c r="V245" s="170">
        <v>892.5</v>
      </c>
      <c r="W245" s="252" t="s">
        <v>3922</v>
      </c>
      <c r="X245" s="253" t="s">
        <v>4413</v>
      </c>
      <c r="Y245" s="253"/>
      <c r="Z245" s="247"/>
      <c r="AA245" s="167"/>
      <c r="AB245" s="166"/>
      <c r="AC245" s="248"/>
      <c r="AD245" s="167"/>
      <c r="AE245" s="169"/>
      <c r="AF245" s="170"/>
      <c r="AG245" s="252"/>
      <c r="AH245" s="252"/>
      <c r="AI245" s="253"/>
      <c r="AJ245" s="199">
        <v>250112241</v>
      </c>
      <c r="AK245" s="200" t="s">
        <v>2201</v>
      </c>
      <c r="AL245" s="201">
        <v>1</v>
      </c>
      <c r="AM245" s="168" t="s">
        <v>1307</v>
      </c>
      <c r="AN245" s="195">
        <v>24.010899999999999</v>
      </c>
      <c r="AO245" s="169">
        <v>34</v>
      </c>
      <c r="AP245" s="170">
        <v>816.37059999999997</v>
      </c>
      <c r="AQ245" s="196" t="s">
        <v>3922</v>
      </c>
      <c r="AR245" s="259" t="s">
        <v>1002</v>
      </c>
      <c r="AS245" s="259"/>
      <c r="AT245" s="166">
        <v>26981</v>
      </c>
      <c r="AU245" s="166" t="s">
        <v>615</v>
      </c>
      <c r="AV245" s="166">
        <v>1</v>
      </c>
      <c r="AW245" s="168" t="s">
        <v>1054</v>
      </c>
      <c r="AX245" s="167">
        <v>26.868500000000001</v>
      </c>
      <c r="AY245" s="169">
        <v>34</v>
      </c>
      <c r="AZ245" s="170">
        <v>913.529</v>
      </c>
      <c r="BA245" s="188" t="s">
        <v>3922</v>
      </c>
      <c r="BB245" s="189" t="s">
        <v>347</v>
      </c>
      <c r="BC245" s="189"/>
    </row>
    <row r="246" spans="1:55" ht="25.5" customHeight="1">
      <c r="A246" s="81">
        <v>243</v>
      </c>
      <c r="B246" s="90" t="s">
        <v>4108</v>
      </c>
      <c r="C246" s="104">
        <v>1</v>
      </c>
      <c r="D246" s="104" t="s">
        <v>583</v>
      </c>
      <c r="E246" s="10">
        <v>10</v>
      </c>
      <c r="F246" s="166">
        <v>599</v>
      </c>
      <c r="G246" s="167">
        <v>1</v>
      </c>
      <c r="H246" s="166">
        <f>5/20</f>
        <v>0.25</v>
      </c>
      <c r="I246" s="168" t="s">
        <v>3366</v>
      </c>
      <c r="J246" s="167">
        <v>10.682700000000001</v>
      </c>
      <c r="K246" s="169">
        <f>10/H246</f>
        <v>40</v>
      </c>
      <c r="L246" s="170">
        <f>J246*K246</f>
        <v>427.30799999999999</v>
      </c>
      <c r="M246" s="188" t="s">
        <v>2415</v>
      </c>
      <c r="N246" s="198" t="s">
        <v>1088</v>
      </c>
      <c r="O246" s="198"/>
      <c r="P246" s="247">
        <v>6100</v>
      </c>
      <c r="Q246" s="167" t="s">
        <v>583</v>
      </c>
      <c r="R246" s="166">
        <v>1</v>
      </c>
      <c r="S246" s="248" t="s">
        <v>3329</v>
      </c>
      <c r="T246" s="167">
        <v>20.82</v>
      </c>
      <c r="U246" s="169">
        <v>10</v>
      </c>
      <c r="V246" s="170">
        <v>208.2</v>
      </c>
      <c r="W246" s="252" t="s">
        <v>3922</v>
      </c>
      <c r="X246" s="253" t="s">
        <v>4414</v>
      </c>
      <c r="Y246" s="253"/>
      <c r="Z246" s="247"/>
      <c r="AA246" s="167"/>
      <c r="AB246" s="166"/>
      <c r="AC246" s="248"/>
      <c r="AD246" s="167"/>
      <c r="AE246" s="169"/>
      <c r="AF246" s="170"/>
      <c r="AG246" s="252"/>
      <c r="AH246" s="252"/>
      <c r="AI246" s="253"/>
      <c r="AJ246" s="199">
        <v>251200043</v>
      </c>
      <c r="AK246" s="200" t="s">
        <v>537</v>
      </c>
      <c r="AL246" s="201">
        <v>1</v>
      </c>
      <c r="AM246" s="168" t="s">
        <v>375</v>
      </c>
      <c r="AN246" s="195">
        <v>15.7463</v>
      </c>
      <c r="AO246" s="169">
        <v>10</v>
      </c>
      <c r="AP246" s="170">
        <v>157.46299999999999</v>
      </c>
      <c r="AQ246" s="196" t="s">
        <v>3922</v>
      </c>
      <c r="AR246" s="259" t="s">
        <v>1003</v>
      </c>
      <c r="AS246" s="259"/>
      <c r="AT246" s="166">
        <v>92816</v>
      </c>
      <c r="AU246" s="166" t="s">
        <v>583</v>
      </c>
      <c r="AV246" s="166">
        <v>1</v>
      </c>
      <c r="AW246" s="168" t="s">
        <v>3329</v>
      </c>
      <c r="AX246" s="167">
        <v>18.738</v>
      </c>
      <c r="AY246" s="169">
        <v>10</v>
      </c>
      <c r="AZ246" s="170">
        <v>187.38</v>
      </c>
      <c r="BA246" s="188" t="s">
        <v>3922</v>
      </c>
      <c r="BB246" s="189" t="s">
        <v>348</v>
      </c>
      <c r="BC246" s="189"/>
    </row>
    <row r="247" spans="1:55" ht="25.5">
      <c r="A247" s="81">
        <v>244</v>
      </c>
      <c r="B247" s="90" t="s">
        <v>3798</v>
      </c>
      <c r="C247" s="104">
        <v>1</v>
      </c>
      <c r="D247" s="104" t="s">
        <v>615</v>
      </c>
      <c r="E247" s="10">
        <v>32</v>
      </c>
      <c r="F247" s="166">
        <v>40476</v>
      </c>
      <c r="G247" s="167">
        <v>1</v>
      </c>
      <c r="H247" s="166">
        <v>1</v>
      </c>
      <c r="I247" s="168" t="s">
        <v>3548</v>
      </c>
      <c r="J247" s="167">
        <v>25.7498</v>
      </c>
      <c r="K247" s="169">
        <v>32</v>
      </c>
      <c r="L247" s="170">
        <v>823.99360000000001</v>
      </c>
      <c r="M247" s="188" t="s">
        <v>2380</v>
      </c>
      <c r="N247" s="198" t="s">
        <v>1089</v>
      </c>
      <c r="O247" s="198"/>
      <c r="P247" s="247" t="s">
        <v>3863</v>
      </c>
      <c r="Q247" s="167" t="s">
        <v>583</v>
      </c>
      <c r="R247" s="166">
        <v>1.3333333333333333</v>
      </c>
      <c r="S247" s="248" t="s">
        <v>3403</v>
      </c>
      <c r="T247" s="167">
        <v>20</v>
      </c>
      <c r="U247" s="169">
        <v>24</v>
      </c>
      <c r="V247" s="170">
        <v>480</v>
      </c>
      <c r="W247" s="252" t="s">
        <v>3889</v>
      </c>
      <c r="X247" s="253" t="s">
        <v>1236</v>
      </c>
      <c r="Y247" s="253" t="s">
        <v>2885</v>
      </c>
      <c r="Z247" s="247"/>
      <c r="AA247" s="167"/>
      <c r="AB247" s="166"/>
      <c r="AC247" s="248"/>
      <c r="AD247" s="167"/>
      <c r="AE247" s="169"/>
      <c r="AF247" s="170"/>
      <c r="AG247" s="252"/>
      <c r="AH247" s="252"/>
      <c r="AI247" s="253"/>
      <c r="AJ247" s="199">
        <v>151102767</v>
      </c>
      <c r="AK247" s="200" t="s">
        <v>2201</v>
      </c>
      <c r="AL247" s="201">
        <v>0.75002000000000002</v>
      </c>
      <c r="AM247" s="168" t="s">
        <v>1307</v>
      </c>
      <c r="AN247" s="195">
        <v>25.7499</v>
      </c>
      <c r="AO247" s="169">
        <v>42.665528919228819</v>
      </c>
      <c r="AP247" s="170">
        <v>1098.6331031172501</v>
      </c>
      <c r="AQ247" s="196" t="s">
        <v>3903</v>
      </c>
      <c r="AR247" s="259" t="s">
        <v>1004</v>
      </c>
      <c r="AS247" s="259"/>
      <c r="AT247" s="166">
        <v>90585</v>
      </c>
      <c r="AU247" s="166" t="s">
        <v>615</v>
      </c>
      <c r="AV247" s="166">
        <v>1</v>
      </c>
      <c r="AW247" s="168" t="s">
        <v>1054</v>
      </c>
      <c r="AX247" s="167">
        <v>15.26</v>
      </c>
      <c r="AY247" s="169">
        <v>32</v>
      </c>
      <c r="AZ247" s="170">
        <v>488.32</v>
      </c>
      <c r="BA247" s="188" t="s">
        <v>2697</v>
      </c>
      <c r="BB247" s="189" t="s">
        <v>2698</v>
      </c>
      <c r="BC247" s="189"/>
    </row>
    <row r="248" spans="1:55" ht="25.5" customHeight="1">
      <c r="A248" s="81">
        <v>245</v>
      </c>
      <c r="B248" s="90" t="s">
        <v>3797</v>
      </c>
      <c r="C248" s="104">
        <v>1</v>
      </c>
      <c r="D248" s="90" t="s">
        <v>583</v>
      </c>
      <c r="E248" s="10">
        <v>35</v>
      </c>
      <c r="F248" s="166">
        <v>40496</v>
      </c>
      <c r="G248" s="167">
        <v>1</v>
      </c>
      <c r="H248" s="166">
        <f>(20*0.2)/(20*0.25)</f>
        <v>0.8</v>
      </c>
      <c r="I248" s="168" t="s">
        <v>3366</v>
      </c>
      <c r="J248" s="167">
        <v>39.787500000000001</v>
      </c>
      <c r="K248" s="169">
        <f>35/H248</f>
        <v>43.75</v>
      </c>
      <c r="L248" s="170">
        <f>J248*K248</f>
        <v>1740.703125</v>
      </c>
      <c r="M248" s="188" t="s">
        <v>2380</v>
      </c>
      <c r="N248" s="198" t="s">
        <v>1090</v>
      </c>
      <c r="O248" s="198"/>
      <c r="P248" s="247" t="s">
        <v>1237</v>
      </c>
      <c r="Q248" s="167" t="s">
        <v>1238</v>
      </c>
      <c r="R248" s="166">
        <v>0.75</v>
      </c>
      <c r="S248" s="248" t="s">
        <v>1239</v>
      </c>
      <c r="T248" s="167">
        <v>20</v>
      </c>
      <c r="U248" s="169">
        <v>46.666666666666664</v>
      </c>
      <c r="V248" s="170">
        <v>933.33333333333326</v>
      </c>
      <c r="W248" s="252" t="s">
        <v>3889</v>
      </c>
      <c r="X248" s="253" t="s">
        <v>1240</v>
      </c>
      <c r="Y248" s="253"/>
      <c r="Z248" s="247"/>
      <c r="AA248" s="167"/>
      <c r="AB248" s="166"/>
      <c r="AC248" s="248"/>
      <c r="AD248" s="167"/>
      <c r="AE248" s="169"/>
      <c r="AF248" s="170"/>
      <c r="AG248" s="252"/>
      <c r="AH248" s="252"/>
      <c r="AI248" s="253"/>
      <c r="AJ248" s="199">
        <v>151103593</v>
      </c>
      <c r="AK248" s="200" t="s">
        <v>538</v>
      </c>
      <c r="AL248" s="201">
        <v>0.8</v>
      </c>
      <c r="AM248" s="168" t="s">
        <v>1891</v>
      </c>
      <c r="AN248" s="195">
        <v>39</v>
      </c>
      <c r="AO248" s="169">
        <v>43.75</v>
      </c>
      <c r="AP248" s="170">
        <v>1706.25</v>
      </c>
      <c r="AQ248" s="196" t="s">
        <v>3903</v>
      </c>
      <c r="AR248" s="259" t="s">
        <v>1005</v>
      </c>
      <c r="AS248" s="259"/>
      <c r="AT248" s="166">
        <v>98949</v>
      </c>
      <c r="AU248" s="166" t="s">
        <v>583</v>
      </c>
      <c r="AV248" s="166">
        <v>1</v>
      </c>
      <c r="AW248" s="168" t="s">
        <v>3329</v>
      </c>
      <c r="AX248" s="167">
        <v>41.6</v>
      </c>
      <c r="AY248" s="169">
        <v>35</v>
      </c>
      <c r="AZ248" s="170">
        <v>1456</v>
      </c>
      <c r="BA248" s="188" t="s">
        <v>3903</v>
      </c>
      <c r="BB248" s="189" t="s">
        <v>349</v>
      </c>
      <c r="BC248" s="189"/>
    </row>
    <row r="249" spans="1:55" ht="25.5">
      <c r="A249" s="81">
        <v>246</v>
      </c>
      <c r="B249" s="90" t="s">
        <v>3799</v>
      </c>
      <c r="C249" s="104">
        <v>1</v>
      </c>
      <c r="D249" s="104" t="s">
        <v>583</v>
      </c>
      <c r="E249" s="10">
        <v>20</v>
      </c>
      <c r="F249" s="166">
        <v>60062</v>
      </c>
      <c r="G249" s="167">
        <v>1</v>
      </c>
      <c r="H249" s="166">
        <v>1</v>
      </c>
      <c r="I249" s="168" t="s">
        <v>3366</v>
      </c>
      <c r="J249" s="167">
        <v>18.04</v>
      </c>
      <c r="K249" s="169">
        <v>20</v>
      </c>
      <c r="L249" s="170">
        <v>360.8</v>
      </c>
      <c r="M249" s="188" t="s">
        <v>2380</v>
      </c>
      <c r="N249" s="198" t="s">
        <v>1091</v>
      </c>
      <c r="O249" s="198"/>
      <c r="P249" s="247" t="s">
        <v>3864</v>
      </c>
      <c r="Q249" s="167" t="s">
        <v>3865</v>
      </c>
      <c r="R249" s="166">
        <v>2</v>
      </c>
      <c r="S249" s="248" t="s">
        <v>1241</v>
      </c>
      <c r="T249" s="167">
        <v>22.5</v>
      </c>
      <c r="U249" s="169">
        <v>10</v>
      </c>
      <c r="V249" s="170">
        <v>225</v>
      </c>
      <c r="W249" s="252" t="s">
        <v>3889</v>
      </c>
      <c r="X249" s="253" t="s">
        <v>4415</v>
      </c>
      <c r="Y249" s="253"/>
      <c r="Z249" s="247"/>
      <c r="AA249" s="167"/>
      <c r="AB249" s="166"/>
      <c r="AC249" s="248"/>
      <c r="AD249" s="167"/>
      <c r="AE249" s="169"/>
      <c r="AF249" s="170"/>
      <c r="AG249" s="252"/>
      <c r="AH249" s="252"/>
      <c r="AI249" s="253"/>
      <c r="AJ249" s="199">
        <v>151103577</v>
      </c>
      <c r="AK249" s="200" t="s">
        <v>2201</v>
      </c>
      <c r="AL249" s="201">
        <v>1</v>
      </c>
      <c r="AM249" s="168" t="s">
        <v>1901</v>
      </c>
      <c r="AN249" s="195">
        <v>16.912500000000001</v>
      </c>
      <c r="AO249" s="169">
        <v>20</v>
      </c>
      <c r="AP249" s="170">
        <v>338.25</v>
      </c>
      <c r="AQ249" s="196" t="s">
        <v>3903</v>
      </c>
      <c r="AR249" s="259" t="s">
        <v>1006</v>
      </c>
      <c r="AS249" s="259"/>
      <c r="AT249" s="166">
        <v>43139</v>
      </c>
      <c r="AU249" s="166" t="s">
        <v>583</v>
      </c>
      <c r="AV249" s="166">
        <v>1</v>
      </c>
      <c r="AW249" s="168" t="s">
        <v>3329</v>
      </c>
      <c r="AX249" s="167">
        <v>15.26</v>
      </c>
      <c r="AY249" s="169">
        <v>20</v>
      </c>
      <c r="AZ249" s="170">
        <v>305.2</v>
      </c>
      <c r="BA249" s="188" t="s">
        <v>2697</v>
      </c>
      <c r="BB249" s="189" t="s">
        <v>2698</v>
      </c>
      <c r="BC249" s="189"/>
    </row>
    <row r="250" spans="1:55" ht="25.5" customHeight="1">
      <c r="A250" s="81">
        <v>247</v>
      </c>
      <c r="B250" s="90" t="s">
        <v>3800</v>
      </c>
      <c r="C250" s="104">
        <v>1</v>
      </c>
      <c r="D250" s="90" t="s">
        <v>583</v>
      </c>
      <c r="E250" s="10">
        <v>45</v>
      </c>
      <c r="F250" s="166">
        <v>40496</v>
      </c>
      <c r="G250" s="167">
        <v>1</v>
      </c>
      <c r="H250" s="166">
        <v>1</v>
      </c>
      <c r="I250" s="168" t="s">
        <v>3366</v>
      </c>
      <c r="J250" s="167">
        <v>39.787500000000001</v>
      </c>
      <c r="K250" s="169">
        <v>45</v>
      </c>
      <c r="L250" s="170">
        <v>1790.4375</v>
      </c>
      <c r="M250" s="188" t="s">
        <v>2380</v>
      </c>
      <c r="N250" s="198" t="s">
        <v>1090</v>
      </c>
      <c r="O250" s="198"/>
      <c r="P250" s="247" t="s">
        <v>3866</v>
      </c>
      <c r="Q250" s="167" t="s">
        <v>619</v>
      </c>
      <c r="R250" s="166">
        <v>1</v>
      </c>
      <c r="S250" s="248" t="s">
        <v>3420</v>
      </c>
      <c r="T250" s="167">
        <v>20</v>
      </c>
      <c r="U250" s="169">
        <v>45</v>
      </c>
      <c r="V250" s="170">
        <v>900</v>
      </c>
      <c r="W250" s="252" t="s">
        <v>3889</v>
      </c>
      <c r="X250" s="253" t="s">
        <v>4416</v>
      </c>
      <c r="Y250" s="253"/>
      <c r="Z250" s="247"/>
      <c r="AA250" s="167"/>
      <c r="AB250" s="166"/>
      <c r="AC250" s="248"/>
      <c r="AD250" s="167"/>
      <c r="AE250" s="169"/>
      <c r="AF250" s="170"/>
      <c r="AG250" s="252"/>
      <c r="AH250" s="252"/>
      <c r="AI250" s="253"/>
      <c r="AJ250" s="199">
        <v>151102775</v>
      </c>
      <c r="AK250" s="200" t="s">
        <v>2201</v>
      </c>
      <c r="AL250" s="201">
        <v>1</v>
      </c>
      <c r="AM250" s="168" t="s">
        <v>1901</v>
      </c>
      <c r="AN250" s="195">
        <v>39.787500000000001</v>
      </c>
      <c r="AO250" s="169">
        <v>45</v>
      </c>
      <c r="AP250" s="170">
        <v>1790.4375</v>
      </c>
      <c r="AQ250" s="196" t="s">
        <v>3903</v>
      </c>
      <c r="AR250" s="259" t="s">
        <v>1007</v>
      </c>
      <c r="AS250" s="259"/>
      <c r="AT250" s="166">
        <v>72336</v>
      </c>
      <c r="AU250" s="166" t="s">
        <v>583</v>
      </c>
      <c r="AV250" s="166">
        <v>1</v>
      </c>
      <c r="AW250" s="168" t="s">
        <v>3329</v>
      </c>
      <c r="AX250" s="167">
        <v>41.6</v>
      </c>
      <c r="AY250" s="169">
        <v>45</v>
      </c>
      <c r="AZ250" s="170">
        <v>1872</v>
      </c>
      <c r="BA250" s="188" t="s">
        <v>3903</v>
      </c>
      <c r="BB250" s="189" t="s">
        <v>350</v>
      </c>
      <c r="BC250" s="189"/>
    </row>
    <row r="251" spans="1:55" ht="22.5">
      <c r="A251" s="81">
        <v>248</v>
      </c>
      <c r="B251" s="90" t="s">
        <v>4109</v>
      </c>
      <c r="C251" s="104">
        <v>1</v>
      </c>
      <c r="D251" s="90" t="s">
        <v>583</v>
      </c>
      <c r="E251" s="10">
        <v>16</v>
      </c>
      <c r="F251" s="166">
        <v>40194</v>
      </c>
      <c r="G251" s="167">
        <v>1</v>
      </c>
      <c r="H251" s="166">
        <v>1</v>
      </c>
      <c r="I251" s="168" t="s">
        <v>3366</v>
      </c>
      <c r="J251" s="167">
        <v>10.8</v>
      </c>
      <c r="K251" s="169">
        <v>16</v>
      </c>
      <c r="L251" s="170">
        <v>172.8</v>
      </c>
      <c r="M251" s="188" t="s">
        <v>2380</v>
      </c>
      <c r="N251" s="198" t="s">
        <v>1092</v>
      </c>
      <c r="O251" s="198"/>
      <c r="P251" s="247" t="s">
        <v>792</v>
      </c>
      <c r="Q251" s="167" t="s">
        <v>3867</v>
      </c>
      <c r="R251" s="166">
        <v>1.25</v>
      </c>
      <c r="S251" s="248" t="s">
        <v>1242</v>
      </c>
      <c r="T251" s="167">
        <v>10.14</v>
      </c>
      <c r="U251" s="169">
        <v>12.8</v>
      </c>
      <c r="V251" s="170">
        <v>129.792</v>
      </c>
      <c r="W251" s="252" t="s">
        <v>3934</v>
      </c>
      <c r="X251" s="253" t="s">
        <v>4417</v>
      </c>
      <c r="Y251" s="253"/>
      <c r="Z251" s="247"/>
      <c r="AA251" s="167"/>
      <c r="AB251" s="166"/>
      <c r="AC251" s="248"/>
      <c r="AD251" s="167"/>
      <c r="AE251" s="169"/>
      <c r="AF251" s="170"/>
      <c r="AG251" s="252"/>
      <c r="AH251" s="252"/>
      <c r="AI251" s="253"/>
      <c r="AJ251" s="199">
        <v>151100101</v>
      </c>
      <c r="AK251" s="200" t="s">
        <v>2201</v>
      </c>
      <c r="AL251" s="201">
        <v>1</v>
      </c>
      <c r="AM251" s="168" t="s">
        <v>1901</v>
      </c>
      <c r="AN251" s="195">
        <v>10.8</v>
      </c>
      <c r="AO251" s="169">
        <v>16</v>
      </c>
      <c r="AP251" s="170">
        <v>172.8</v>
      </c>
      <c r="AQ251" s="196" t="s">
        <v>3903</v>
      </c>
      <c r="AR251" s="259" t="s">
        <v>1008</v>
      </c>
      <c r="AS251" s="259"/>
      <c r="AT251" s="166">
        <v>51413</v>
      </c>
      <c r="AU251" s="166" t="s">
        <v>583</v>
      </c>
      <c r="AV251" s="166">
        <v>1</v>
      </c>
      <c r="AW251" s="168" t="s">
        <v>3329</v>
      </c>
      <c r="AX251" s="167">
        <v>11.52</v>
      </c>
      <c r="AY251" s="169">
        <v>16</v>
      </c>
      <c r="AZ251" s="170">
        <v>184.32</v>
      </c>
      <c r="BA251" s="188" t="s">
        <v>3903</v>
      </c>
      <c r="BB251" s="189" t="s">
        <v>351</v>
      </c>
      <c r="BC251" s="189"/>
    </row>
    <row r="252" spans="1:55" ht="24" customHeight="1">
      <c r="A252" s="81">
        <v>249</v>
      </c>
      <c r="B252" s="90" t="s">
        <v>4110</v>
      </c>
      <c r="C252" s="104">
        <v>1</v>
      </c>
      <c r="D252" s="104" t="s">
        <v>583</v>
      </c>
      <c r="E252" s="10">
        <v>12</v>
      </c>
      <c r="F252" s="166">
        <v>40201</v>
      </c>
      <c r="G252" s="167">
        <v>1</v>
      </c>
      <c r="H252" s="166">
        <v>1</v>
      </c>
      <c r="I252" s="168" t="s">
        <v>3366</v>
      </c>
      <c r="J252" s="167">
        <v>35.258000000000003</v>
      </c>
      <c r="K252" s="169">
        <v>12</v>
      </c>
      <c r="L252" s="170">
        <v>423.096</v>
      </c>
      <c r="M252" s="188" t="s">
        <v>2415</v>
      </c>
      <c r="N252" s="198" t="s">
        <v>3582</v>
      </c>
      <c r="O252" s="198"/>
      <c r="P252" s="247">
        <v>7305</v>
      </c>
      <c r="Q252" s="167" t="s">
        <v>583</v>
      </c>
      <c r="R252" s="166">
        <v>1</v>
      </c>
      <c r="S252" s="248" t="s">
        <v>3329</v>
      </c>
      <c r="T252" s="167">
        <v>41.28</v>
      </c>
      <c r="U252" s="169">
        <v>12</v>
      </c>
      <c r="V252" s="170">
        <v>495.36</v>
      </c>
      <c r="W252" s="252" t="s">
        <v>3922</v>
      </c>
      <c r="X252" s="253" t="s">
        <v>4418</v>
      </c>
      <c r="Y252" s="253"/>
      <c r="Z252" s="247"/>
      <c r="AA252" s="167"/>
      <c r="AB252" s="166"/>
      <c r="AC252" s="248"/>
      <c r="AD252" s="167"/>
      <c r="AE252" s="169"/>
      <c r="AF252" s="170"/>
      <c r="AG252" s="252"/>
      <c r="AH252" s="252"/>
      <c r="AI252" s="253"/>
      <c r="AJ252" s="199">
        <v>111316081</v>
      </c>
      <c r="AK252" s="200" t="s">
        <v>2201</v>
      </c>
      <c r="AL252" s="201">
        <v>1</v>
      </c>
      <c r="AM252" s="168" t="s">
        <v>1901</v>
      </c>
      <c r="AN252" s="195">
        <v>29.7288</v>
      </c>
      <c r="AO252" s="169">
        <v>12</v>
      </c>
      <c r="AP252" s="170">
        <v>356.74559999999997</v>
      </c>
      <c r="AQ252" s="196" t="s">
        <v>3922</v>
      </c>
      <c r="AR252" s="259" t="s">
        <v>1009</v>
      </c>
      <c r="AS252" s="259"/>
      <c r="AT252" s="166">
        <v>29439</v>
      </c>
      <c r="AU252" s="166" t="s">
        <v>583</v>
      </c>
      <c r="AV252" s="166">
        <v>1</v>
      </c>
      <c r="AW252" s="168" t="s">
        <v>3329</v>
      </c>
      <c r="AX252" s="167">
        <v>35.088000000000001</v>
      </c>
      <c r="AY252" s="169">
        <v>12</v>
      </c>
      <c r="AZ252" s="170">
        <v>421.05600000000004</v>
      </c>
      <c r="BA252" s="188" t="s">
        <v>3922</v>
      </c>
      <c r="BB252" s="189" t="s">
        <v>352</v>
      </c>
      <c r="BC252" s="189"/>
    </row>
    <row r="253" spans="1:55" ht="36">
      <c r="A253" s="81">
        <v>250</v>
      </c>
      <c r="B253" s="90" t="s">
        <v>4318</v>
      </c>
      <c r="C253" s="104">
        <v>10</v>
      </c>
      <c r="D253" s="104" t="s">
        <v>619</v>
      </c>
      <c r="E253" s="10">
        <v>25</v>
      </c>
      <c r="F253" s="166">
        <v>22709</v>
      </c>
      <c r="G253" s="167">
        <v>1</v>
      </c>
      <c r="H253" s="166">
        <v>1</v>
      </c>
      <c r="I253" s="168" t="s">
        <v>3135</v>
      </c>
      <c r="J253" s="167">
        <v>6.7549999999999999</v>
      </c>
      <c r="K253" s="169">
        <v>25</v>
      </c>
      <c r="L253" s="170">
        <v>168.875</v>
      </c>
      <c r="M253" s="188" t="s">
        <v>2495</v>
      </c>
      <c r="N253" s="198" t="s">
        <v>1093</v>
      </c>
      <c r="O253" s="198"/>
      <c r="P253" s="247" t="s">
        <v>1243</v>
      </c>
      <c r="Q253" s="167" t="s">
        <v>3861</v>
      </c>
      <c r="R253" s="166">
        <v>1.2</v>
      </c>
      <c r="S253" s="248" t="s">
        <v>1244</v>
      </c>
      <c r="T253" s="167">
        <v>8.1999999999999993</v>
      </c>
      <c r="U253" s="169">
        <v>20.833333333333336</v>
      </c>
      <c r="V253" s="170">
        <v>170.83333333333334</v>
      </c>
      <c r="W253" s="252" t="s">
        <v>3895</v>
      </c>
      <c r="X253" s="253" t="s">
        <v>4419</v>
      </c>
      <c r="Y253" s="253"/>
      <c r="Z253" s="247"/>
      <c r="AA253" s="167"/>
      <c r="AB253" s="166"/>
      <c r="AC253" s="248"/>
      <c r="AD253" s="167"/>
      <c r="AE253" s="169"/>
      <c r="AF253" s="170"/>
      <c r="AG253" s="252"/>
      <c r="AH253" s="252"/>
      <c r="AI253" s="253"/>
      <c r="AJ253" s="199">
        <v>150183160</v>
      </c>
      <c r="AK253" s="200" t="s">
        <v>538</v>
      </c>
      <c r="AL253" s="201">
        <v>1.2000500000000001</v>
      </c>
      <c r="AM253" s="168" t="s">
        <v>1291</v>
      </c>
      <c r="AN253" s="195">
        <v>3.9260000000000002</v>
      </c>
      <c r="AO253" s="169">
        <v>20.832465313945253</v>
      </c>
      <c r="AP253" s="170">
        <v>81.788258822549068</v>
      </c>
      <c r="AQ253" s="196" t="s">
        <v>2650</v>
      </c>
      <c r="AR253" s="259" t="s">
        <v>1010</v>
      </c>
      <c r="AS253" s="259"/>
      <c r="AT253" s="166">
        <v>15381</v>
      </c>
      <c r="AU253" s="166" t="s">
        <v>619</v>
      </c>
      <c r="AV253" s="166">
        <v>1</v>
      </c>
      <c r="AW253" s="168" t="s">
        <v>3158</v>
      </c>
      <c r="AX253" s="167">
        <v>7.02</v>
      </c>
      <c r="AY253" s="169">
        <v>25</v>
      </c>
      <c r="AZ253" s="170">
        <v>175.5</v>
      </c>
      <c r="BA253" s="188" t="s">
        <v>2697</v>
      </c>
      <c r="BB253" s="189" t="s">
        <v>353</v>
      </c>
      <c r="BC253" s="189"/>
    </row>
    <row r="254" spans="1:55" ht="25.5" customHeight="1">
      <c r="A254" s="81">
        <v>251</v>
      </c>
      <c r="B254" s="90" t="s">
        <v>3110</v>
      </c>
      <c r="C254" s="104">
        <v>6</v>
      </c>
      <c r="D254" s="90" t="s">
        <v>670</v>
      </c>
      <c r="E254" s="10">
        <v>3</v>
      </c>
      <c r="F254" s="166">
        <v>10102</v>
      </c>
      <c r="G254" s="167">
        <v>1</v>
      </c>
      <c r="H254" s="166">
        <v>1</v>
      </c>
      <c r="I254" s="168" t="s">
        <v>3370</v>
      </c>
      <c r="J254" s="167">
        <v>93.596400000000003</v>
      </c>
      <c r="K254" s="169">
        <v>3</v>
      </c>
      <c r="L254" s="170">
        <v>280.78919999999999</v>
      </c>
      <c r="M254" s="188" t="s">
        <v>2495</v>
      </c>
      <c r="N254" s="198" t="s">
        <v>1094</v>
      </c>
      <c r="O254" s="198"/>
      <c r="P254" s="247" t="s">
        <v>3868</v>
      </c>
      <c r="Q254" s="167" t="s">
        <v>3861</v>
      </c>
      <c r="R254" s="166">
        <v>2</v>
      </c>
      <c r="S254" s="248" t="s">
        <v>1245</v>
      </c>
      <c r="T254" s="167">
        <v>44.02</v>
      </c>
      <c r="U254" s="169">
        <v>1.5</v>
      </c>
      <c r="V254" s="170">
        <v>66.03</v>
      </c>
      <c r="W254" s="252" t="s">
        <v>3895</v>
      </c>
      <c r="X254" s="253" t="s">
        <v>4419</v>
      </c>
      <c r="Y254" s="253"/>
      <c r="Z254" s="247"/>
      <c r="AA254" s="167"/>
      <c r="AB254" s="166"/>
      <c r="AC254" s="248"/>
      <c r="AD254" s="167"/>
      <c r="AE254" s="169"/>
      <c r="AF254" s="170"/>
      <c r="AG254" s="252"/>
      <c r="AH254" s="252"/>
      <c r="AI254" s="253"/>
      <c r="AJ254" s="199">
        <v>150173458</v>
      </c>
      <c r="AK254" s="200" t="s">
        <v>2201</v>
      </c>
      <c r="AL254" s="201">
        <v>0.16667000000000001</v>
      </c>
      <c r="AM254" s="168" t="s">
        <v>394</v>
      </c>
      <c r="AN254" s="195">
        <v>16.6065</v>
      </c>
      <c r="AO254" s="169">
        <v>17.999640007199854</v>
      </c>
      <c r="AP254" s="170">
        <v>298.91102177956441</v>
      </c>
      <c r="AQ254" s="196" t="s">
        <v>3895</v>
      </c>
      <c r="AR254" s="259" t="s">
        <v>1011</v>
      </c>
      <c r="AS254" s="259"/>
      <c r="AT254" s="166">
        <v>47975</v>
      </c>
      <c r="AU254" s="166" t="s">
        <v>670</v>
      </c>
      <c r="AV254" s="166">
        <v>1</v>
      </c>
      <c r="AW254" s="168" t="s">
        <v>1048</v>
      </c>
      <c r="AX254" s="167">
        <v>7</v>
      </c>
      <c r="AY254" s="169">
        <v>3</v>
      </c>
      <c r="AZ254" s="170">
        <v>21</v>
      </c>
      <c r="BA254" s="188" t="s">
        <v>2697</v>
      </c>
      <c r="BB254" s="189" t="s">
        <v>3110</v>
      </c>
      <c r="BC254" s="189"/>
    </row>
    <row r="255" spans="1:55" ht="25.5">
      <c r="A255" s="81">
        <v>252</v>
      </c>
      <c r="B255" s="90" t="s">
        <v>4319</v>
      </c>
      <c r="C255" s="104">
        <v>1</v>
      </c>
      <c r="D255" s="104" t="s">
        <v>615</v>
      </c>
      <c r="E255" s="10">
        <v>15</v>
      </c>
      <c r="F255" s="166">
        <v>32450</v>
      </c>
      <c r="G255" s="167">
        <v>1</v>
      </c>
      <c r="H255" s="166">
        <v>1</v>
      </c>
      <c r="I255" s="168" t="s">
        <v>3548</v>
      </c>
      <c r="J255" s="167">
        <v>11.475</v>
      </c>
      <c r="K255" s="169">
        <v>15</v>
      </c>
      <c r="L255" s="170">
        <v>172.125</v>
      </c>
      <c r="M255" s="188" t="s">
        <v>2386</v>
      </c>
      <c r="N255" s="198" t="s">
        <v>3583</v>
      </c>
      <c r="O255" s="198"/>
      <c r="P255" s="247" t="s">
        <v>3869</v>
      </c>
      <c r="Q255" s="167" t="s">
        <v>583</v>
      </c>
      <c r="R255" s="166">
        <v>1</v>
      </c>
      <c r="S255" s="248" t="s">
        <v>3403</v>
      </c>
      <c r="T255" s="167">
        <v>7.99</v>
      </c>
      <c r="U255" s="169">
        <v>15</v>
      </c>
      <c r="V255" s="170">
        <v>119.85</v>
      </c>
      <c r="W255" s="252" t="s">
        <v>3908</v>
      </c>
      <c r="X255" s="253" t="s">
        <v>4420</v>
      </c>
      <c r="Y255" s="253"/>
      <c r="Z255" s="247"/>
      <c r="AA255" s="167"/>
      <c r="AB255" s="166"/>
      <c r="AC255" s="248"/>
      <c r="AD255" s="167"/>
      <c r="AE255" s="169"/>
      <c r="AF255" s="170"/>
      <c r="AG255" s="252"/>
      <c r="AH255" s="252"/>
      <c r="AI255" s="253"/>
      <c r="AJ255" s="199">
        <v>150173458</v>
      </c>
      <c r="AK255" s="200" t="s">
        <v>2201</v>
      </c>
      <c r="AL255" s="201">
        <v>1</v>
      </c>
      <c r="AM255" s="168" t="s">
        <v>1307</v>
      </c>
      <c r="AN255" s="195">
        <v>16.6065</v>
      </c>
      <c r="AO255" s="169">
        <v>15</v>
      </c>
      <c r="AP255" s="170">
        <v>249.0975</v>
      </c>
      <c r="AQ255" s="196" t="s">
        <v>3895</v>
      </c>
      <c r="AR255" s="259" t="s">
        <v>1011</v>
      </c>
      <c r="AS255" s="259"/>
      <c r="AT255" s="166">
        <v>21246</v>
      </c>
      <c r="AU255" s="166" t="s">
        <v>615</v>
      </c>
      <c r="AV255" s="166">
        <v>1</v>
      </c>
      <c r="AW255" s="168" t="s">
        <v>1054</v>
      </c>
      <c r="AX255" s="167">
        <v>13.824</v>
      </c>
      <c r="AY255" s="169">
        <v>15</v>
      </c>
      <c r="AZ255" s="170">
        <v>207.36</v>
      </c>
      <c r="BA255" s="188" t="s">
        <v>2697</v>
      </c>
      <c r="BB255" s="189" t="s">
        <v>2871</v>
      </c>
      <c r="BC255" s="189"/>
    </row>
    <row r="256" spans="1:55" ht="24" customHeight="1">
      <c r="A256" s="81">
        <v>253</v>
      </c>
      <c r="B256" s="90" t="s">
        <v>3112</v>
      </c>
      <c r="C256" s="104">
        <v>1</v>
      </c>
      <c r="D256" s="104" t="s">
        <v>583</v>
      </c>
      <c r="E256" s="10">
        <v>4</v>
      </c>
      <c r="F256" s="166">
        <v>34091</v>
      </c>
      <c r="G256" s="167">
        <v>1</v>
      </c>
      <c r="H256" s="166">
        <v>1</v>
      </c>
      <c r="I256" s="168" t="s">
        <v>3366</v>
      </c>
      <c r="J256" s="167">
        <v>54.940800000000003</v>
      </c>
      <c r="K256" s="169">
        <v>4</v>
      </c>
      <c r="L256" s="170">
        <v>219.76320000000001</v>
      </c>
      <c r="M256" s="188" t="s">
        <v>2540</v>
      </c>
      <c r="N256" s="198" t="s">
        <v>1095</v>
      </c>
      <c r="O256" s="198"/>
      <c r="P256" s="247" t="s">
        <v>1246</v>
      </c>
      <c r="Q256" s="167" t="s">
        <v>583</v>
      </c>
      <c r="R256" s="166">
        <v>1</v>
      </c>
      <c r="S256" s="248" t="s">
        <v>3329</v>
      </c>
      <c r="T256" s="167">
        <v>67.5</v>
      </c>
      <c r="U256" s="169">
        <v>4</v>
      </c>
      <c r="V256" s="170">
        <v>270</v>
      </c>
      <c r="W256" s="252" t="s">
        <v>1247</v>
      </c>
      <c r="X256" s="253" t="s">
        <v>1248</v>
      </c>
      <c r="Y256" s="253"/>
      <c r="Z256" s="247"/>
      <c r="AA256" s="167"/>
      <c r="AB256" s="166"/>
      <c r="AC256" s="248"/>
      <c r="AD256" s="167"/>
      <c r="AE256" s="169"/>
      <c r="AF256" s="170"/>
      <c r="AG256" s="252"/>
      <c r="AH256" s="252"/>
      <c r="AI256" s="253"/>
      <c r="AJ256" s="199">
        <v>113401853</v>
      </c>
      <c r="AK256" s="200" t="s">
        <v>2201</v>
      </c>
      <c r="AL256" s="201">
        <v>1</v>
      </c>
      <c r="AM256" s="168" t="s">
        <v>1901</v>
      </c>
      <c r="AN256" s="195">
        <v>25.3505</v>
      </c>
      <c r="AO256" s="169">
        <v>4</v>
      </c>
      <c r="AP256" s="170">
        <v>101.402</v>
      </c>
      <c r="AQ256" s="196" t="s">
        <v>1872</v>
      </c>
      <c r="AR256" s="259" t="s">
        <v>462</v>
      </c>
      <c r="AS256" s="259"/>
      <c r="AT256" s="166">
        <v>37882</v>
      </c>
      <c r="AU256" s="166" t="s">
        <v>583</v>
      </c>
      <c r="AV256" s="166">
        <v>1</v>
      </c>
      <c r="AW256" s="168" t="s">
        <v>3329</v>
      </c>
      <c r="AX256" s="167">
        <v>33.110999999999997</v>
      </c>
      <c r="AY256" s="169">
        <v>4</v>
      </c>
      <c r="AZ256" s="170">
        <v>132.44399999999999</v>
      </c>
      <c r="BA256" s="188" t="s">
        <v>354</v>
      </c>
      <c r="BB256" s="189" t="s">
        <v>3112</v>
      </c>
      <c r="BC256" s="189"/>
    </row>
    <row r="257" spans="1:55" ht="25.5">
      <c r="A257" s="81">
        <v>254</v>
      </c>
      <c r="B257" s="90" t="s">
        <v>645</v>
      </c>
      <c r="C257" s="104">
        <v>1</v>
      </c>
      <c r="D257" s="104" t="s">
        <v>583</v>
      </c>
      <c r="E257" s="10">
        <v>3</v>
      </c>
      <c r="F257" s="166">
        <v>34314</v>
      </c>
      <c r="G257" s="167">
        <v>1</v>
      </c>
      <c r="H257" s="166">
        <v>1</v>
      </c>
      <c r="I257" s="168" t="s">
        <v>3366</v>
      </c>
      <c r="J257" s="167">
        <v>63.259099999999997</v>
      </c>
      <c r="K257" s="169">
        <v>3</v>
      </c>
      <c r="L257" s="170">
        <v>189.7773</v>
      </c>
      <c r="M257" s="188" t="s">
        <v>2540</v>
      </c>
      <c r="N257" s="198" t="s">
        <v>1096</v>
      </c>
      <c r="O257" s="198"/>
      <c r="P257" s="247" t="s">
        <v>1249</v>
      </c>
      <c r="Q257" s="167" t="s">
        <v>583</v>
      </c>
      <c r="R257" s="166">
        <v>1</v>
      </c>
      <c r="S257" s="248" t="s">
        <v>3329</v>
      </c>
      <c r="T257" s="167">
        <v>85.05</v>
      </c>
      <c r="U257" s="169">
        <v>3</v>
      </c>
      <c r="V257" s="170">
        <v>255.15</v>
      </c>
      <c r="W257" s="252" t="s">
        <v>1247</v>
      </c>
      <c r="X257" s="253" t="s">
        <v>1248</v>
      </c>
      <c r="Y257" s="253"/>
      <c r="Z257" s="247"/>
      <c r="AA257" s="167"/>
      <c r="AB257" s="166"/>
      <c r="AC257" s="248"/>
      <c r="AD257" s="167"/>
      <c r="AE257" s="169"/>
      <c r="AF257" s="170"/>
      <c r="AG257" s="252"/>
      <c r="AH257" s="252"/>
      <c r="AI257" s="253"/>
      <c r="AJ257" s="199">
        <v>113401918</v>
      </c>
      <c r="AK257" s="200" t="s">
        <v>2201</v>
      </c>
      <c r="AL257" s="201">
        <v>1</v>
      </c>
      <c r="AM257" s="168" t="s">
        <v>1901</v>
      </c>
      <c r="AN257" s="195">
        <v>25.031300000000002</v>
      </c>
      <c r="AO257" s="169">
        <v>3</v>
      </c>
      <c r="AP257" s="170">
        <v>75.093900000000005</v>
      </c>
      <c r="AQ257" s="196" t="s">
        <v>1872</v>
      </c>
      <c r="AR257" s="259" t="s">
        <v>1012</v>
      </c>
      <c r="AS257" s="259"/>
      <c r="AT257" s="166">
        <v>58409</v>
      </c>
      <c r="AU257" s="166" t="s">
        <v>583</v>
      </c>
      <c r="AV257" s="166">
        <v>1</v>
      </c>
      <c r="AW257" s="168" t="s">
        <v>3329</v>
      </c>
      <c r="AX257" s="167">
        <v>33.110999999999997</v>
      </c>
      <c r="AY257" s="169">
        <v>3</v>
      </c>
      <c r="AZ257" s="170">
        <v>99.332999999999998</v>
      </c>
      <c r="BA257" s="188" t="s">
        <v>354</v>
      </c>
      <c r="BB257" s="189" t="s">
        <v>645</v>
      </c>
      <c r="BC257" s="189"/>
    </row>
    <row r="258" spans="1:55" ht="36">
      <c r="A258" s="81">
        <v>255</v>
      </c>
      <c r="B258" s="90" t="s">
        <v>3111</v>
      </c>
      <c r="C258" s="104">
        <v>1</v>
      </c>
      <c r="D258" s="104" t="s">
        <v>583</v>
      </c>
      <c r="E258" s="10">
        <v>10</v>
      </c>
      <c r="F258" s="166">
        <v>40172</v>
      </c>
      <c r="G258" s="167">
        <v>1</v>
      </c>
      <c r="H258" s="166">
        <v>1</v>
      </c>
      <c r="I258" s="168" t="s">
        <v>3366</v>
      </c>
      <c r="J258" s="167">
        <v>4.6116000000000001</v>
      </c>
      <c r="K258" s="169">
        <v>10</v>
      </c>
      <c r="L258" s="170">
        <v>46.116</v>
      </c>
      <c r="M258" s="188" t="s">
        <v>2540</v>
      </c>
      <c r="N258" s="198" t="s">
        <v>1097</v>
      </c>
      <c r="O258" s="198"/>
      <c r="P258" s="247" t="s">
        <v>3870</v>
      </c>
      <c r="Q258" s="167" t="s">
        <v>583</v>
      </c>
      <c r="R258" s="166">
        <v>1.1000000000000001</v>
      </c>
      <c r="S258" s="248" t="s">
        <v>3329</v>
      </c>
      <c r="T258" s="167">
        <v>4</v>
      </c>
      <c r="U258" s="169">
        <v>9.0909090909090899</v>
      </c>
      <c r="V258" s="170">
        <v>36.36363636363636</v>
      </c>
      <c r="W258" s="252" t="s">
        <v>3889</v>
      </c>
      <c r="X258" s="253" t="s">
        <v>4421</v>
      </c>
      <c r="Y258" s="253"/>
      <c r="Z258" s="247"/>
      <c r="AA258" s="167"/>
      <c r="AB258" s="166"/>
      <c r="AC258" s="248"/>
      <c r="AD258" s="167"/>
      <c r="AE258" s="169"/>
      <c r="AF258" s="170"/>
      <c r="AG258" s="252"/>
      <c r="AH258" s="252"/>
      <c r="AI258" s="253"/>
      <c r="AJ258" s="199">
        <v>113400148</v>
      </c>
      <c r="AK258" s="200" t="s">
        <v>2201</v>
      </c>
      <c r="AL258" s="201">
        <v>1</v>
      </c>
      <c r="AM258" s="168" t="s">
        <v>1901</v>
      </c>
      <c r="AN258" s="195">
        <v>3.0358000000000001</v>
      </c>
      <c r="AO258" s="169">
        <v>10</v>
      </c>
      <c r="AP258" s="170">
        <v>30.358000000000001</v>
      </c>
      <c r="AQ258" s="196" t="s">
        <v>416</v>
      </c>
      <c r="AR258" s="259" t="s">
        <v>1882</v>
      </c>
      <c r="AS258" s="259"/>
      <c r="AT258" s="166">
        <v>35350</v>
      </c>
      <c r="AU258" s="166" t="s">
        <v>583</v>
      </c>
      <c r="AV258" s="166">
        <v>1</v>
      </c>
      <c r="AW258" s="168" t="s">
        <v>3329</v>
      </c>
      <c r="AX258" s="167">
        <v>4.9950000000000001</v>
      </c>
      <c r="AY258" s="169">
        <v>10</v>
      </c>
      <c r="AZ258" s="170">
        <v>49.95</v>
      </c>
      <c r="BA258" s="188" t="s">
        <v>354</v>
      </c>
      <c r="BB258" s="189" t="s">
        <v>3111</v>
      </c>
      <c r="BC258" s="189"/>
    </row>
    <row r="259" spans="1:55" ht="25.5">
      <c r="A259" s="81">
        <v>256</v>
      </c>
      <c r="B259" s="90" t="s">
        <v>643</v>
      </c>
      <c r="C259" s="104">
        <v>12</v>
      </c>
      <c r="D259" s="104" t="s">
        <v>628</v>
      </c>
      <c r="E259" s="10">
        <v>25</v>
      </c>
      <c r="F259" s="166">
        <v>26540</v>
      </c>
      <c r="G259" s="167">
        <v>1</v>
      </c>
      <c r="H259" s="166">
        <v>1</v>
      </c>
      <c r="I259" s="168" t="s">
        <v>3584</v>
      </c>
      <c r="J259" s="167">
        <v>1.9069</v>
      </c>
      <c r="K259" s="169">
        <v>25</v>
      </c>
      <c r="L259" s="170">
        <v>47.672499999999999</v>
      </c>
      <c r="M259" s="188" t="s">
        <v>2402</v>
      </c>
      <c r="N259" s="198" t="s">
        <v>1098</v>
      </c>
      <c r="O259" s="198"/>
      <c r="P259" s="247">
        <v>315</v>
      </c>
      <c r="Q259" s="167" t="s">
        <v>3871</v>
      </c>
      <c r="R259" s="166">
        <v>2.0830000000000002</v>
      </c>
      <c r="S259" s="248" t="s">
        <v>1250</v>
      </c>
      <c r="T259" s="167">
        <v>2.6320000000000001</v>
      </c>
      <c r="U259" s="169">
        <v>12.00192030724916</v>
      </c>
      <c r="V259" s="170">
        <v>31.589054248679791</v>
      </c>
      <c r="W259" s="252" t="s">
        <v>3908</v>
      </c>
      <c r="X259" s="253" t="s">
        <v>4422</v>
      </c>
      <c r="Y259" s="253"/>
      <c r="Z259" s="247"/>
      <c r="AA259" s="167"/>
      <c r="AB259" s="166"/>
      <c r="AC259" s="248"/>
      <c r="AD259" s="167"/>
      <c r="AE259" s="169"/>
      <c r="AF259" s="170"/>
      <c r="AG259" s="252"/>
      <c r="AH259" s="252"/>
      <c r="AI259" s="253"/>
      <c r="AJ259" s="199">
        <v>250108503</v>
      </c>
      <c r="AK259" s="200" t="s">
        <v>537</v>
      </c>
      <c r="AL259" s="201">
        <v>2.0833300000000001</v>
      </c>
      <c r="AM259" s="168" t="s">
        <v>1013</v>
      </c>
      <c r="AN259" s="195">
        <v>2.6669</v>
      </c>
      <c r="AO259" s="169">
        <v>12.000019200030719</v>
      </c>
      <c r="AP259" s="170">
        <v>32.002851204561928</v>
      </c>
      <c r="AQ259" s="196" t="s">
        <v>1014</v>
      </c>
      <c r="AR259" s="259" t="s">
        <v>1015</v>
      </c>
      <c r="AS259" s="259"/>
      <c r="AT259" s="166">
        <v>43630</v>
      </c>
      <c r="AU259" s="166" t="s">
        <v>628</v>
      </c>
      <c r="AV259" s="166">
        <v>1</v>
      </c>
      <c r="AW259" s="168" t="s">
        <v>2872</v>
      </c>
      <c r="AX259" s="167">
        <v>3.3839999999999999</v>
      </c>
      <c r="AY259" s="169">
        <v>25</v>
      </c>
      <c r="AZ259" s="170">
        <v>84.6</v>
      </c>
      <c r="BA259" s="188" t="s">
        <v>3908</v>
      </c>
      <c r="BB259" s="189" t="s">
        <v>643</v>
      </c>
      <c r="BC259" s="189"/>
    </row>
    <row r="260" spans="1:55" ht="25.5" customHeight="1">
      <c r="A260" s="81">
        <v>257</v>
      </c>
      <c r="B260" s="90" t="s">
        <v>644</v>
      </c>
      <c r="C260" s="104">
        <v>12</v>
      </c>
      <c r="D260" s="104" t="s">
        <v>569</v>
      </c>
      <c r="E260" s="10">
        <v>20</v>
      </c>
      <c r="F260" s="166">
        <v>26624</v>
      </c>
      <c r="G260" s="167">
        <v>1</v>
      </c>
      <c r="H260" s="166">
        <v>1</v>
      </c>
      <c r="I260" s="168" t="s">
        <v>252</v>
      </c>
      <c r="J260" s="167">
        <v>1.9068000000000001</v>
      </c>
      <c r="K260" s="169">
        <v>20</v>
      </c>
      <c r="L260" s="170">
        <v>38.136000000000003</v>
      </c>
      <c r="M260" s="188" t="s">
        <v>2402</v>
      </c>
      <c r="N260" s="198" t="s">
        <v>1099</v>
      </c>
      <c r="O260" s="198"/>
      <c r="P260" s="247">
        <v>314</v>
      </c>
      <c r="Q260" s="167" t="s">
        <v>3871</v>
      </c>
      <c r="R260" s="166">
        <v>2.0830000000000002</v>
      </c>
      <c r="S260" s="248" t="s">
        <v>1251</v>
      </c>
      <c r="T260" s="167">
        <v>2.6320000000000001</v>
      </c>
      <c r="U260" s="169">
        <v>9.601536245799327</v>
      </c>
      <c r="V260" s="170">
        <v>25.271243398943831</v>
      </c>
      <c r="W260" s="252" t="s">
        <v>3908</v>
      </c>
      <c r="X260" s="253" t="s">
        <v>4423</v>
      </c>
      <c r="Y260" s="253"/>
      <c r="Z260" s="247"/>
      <c r="AA260" s="167"/>
      <c r="AB260" s="166"/>
      <c r="AC260" s="248"/>
      <c r="AD260" s="167"/>
      <c r="AE260" s="169"/>
      <c r="AF260" s="170"/>
      <c r="AG260" s="252"/>
      <c r="AH260" s="252"/>
      <c r="AI260" s="253"/>
      <c r="AJ260" s="199">
        <v>250102343</v>
      </c>
      <c r="AK260" s="200" t="s">
        <v>537</v>
      </c>
      <c r="AL260" s="201">
        <v>2.0833300000000001</v>
      </c>
      <c r="AM260" s="168" t="s">
        <v>421</v>
      </c>
      <c r="AN260" s="195">
        <v>3.1396000000000002</v>
      </c>
      <c r="AO260" s="169">
        <v>9.6000153600245763</v>
      </c>
      <c r="AP260" s="170">
        <v>30.140208224333161</v>
      </c>
      <c r="AQ260" s="196" t="s">
        <v>1014</v>
      </c>
      <c r="AR260" s="259" t="s">
        <v>1016</v>
      </c>
      <c r="AS260" s="259"/>
      <c r="AT260" s="166">
        <v>87855</v>
      </c>
      <c r="AU260" s="166" t="s">
        <v>569</v>
      </c>
      <c r="AV260" s="166">
        <v>1</v>
      </c>
      <c r="AW260" s="168" t="s">
        <v>2858</v>
      </c>
      <c r="AX260" s="167">
        <v>2.4569999999999999</v>
      </c>
      <c r="AY260" s="169">
        <v>20</v>
      </c>
      <c r="AZ260" s="170">
        <v>49.14</v>
      </c>
      <c r="BA260" s="188" t="s">
        <v>3908</v>
      </c>
      <c r="BB260" s="189" t="s">
        <v>644</v>
      </c>
      <c r="BC260" s="189"/>
    </row>
    <row r="261" spans="1:55" ht="36">
      <c r="A261" s="81">
        <v>258</v>
      </c>
      <c r="B261" s="90" t="s">
        <v>646</v>
      </c>
      <c r="C261" s="104">
        <v>100</v>
      </c>
      <c r="D261" s="104" t="s">
        <v>619</v>
      </c>
      <c r="E261" s="10">
        <v>50</v>
      </c>
      <c r="F261" s="166">
        <v>32067</v>
      </c>
      <c r="G261" s="167">
        <v>1</v>
      </c>
      <c r="H261" s="166">
        <v>1</v>
      </c>
      <c r="I261" s="168" t="s">
        <v>3135</v>
      </c>
      <c r="J261" s="167">
        <v>1.9830000000000001</v>
      </c>
      <c r="K261" s="169">
        <v>50</v>
      </c>
      <c r="L261" s="170">
        <v>99.15</v>
      </c>
      <c r="M261" s="188" t="s">
        <v>2402</v>
      </c>
      <c r="N261" s="198" t="s">
        <v>1100</v>
      </c>
      <c r="O261" s="198"/>
      <c r="P261" s="247" t="s">
        <v>3872</v>
      </c>
      <c r="Q261" s="167" t="s">
        <v>619</v>
      </c>
      <c r="R261" s="166">
        <v>1</v>
      </c>
      <c r="S261" s="248" t="s">
        <v>3158</v>
      </c>
      <c r="T261" s="167">
        <v>1.7010000000000001</v>
      </c>
      <c r="U261" s="169">
        <v>50</v>
      </c>
      <c r="V261" s="170">
        <v>85.05</v>
      </c>
      <c r="W261" s="252" t="s">
        <v>3908</v>
      </c>
      <c r="X261" s="253" t="s">
        <v>4424</v>
      </c>
      <c r="Y261" s="253"/>
      <c r="Z261" s="247"/>
      <c r="AA261" s="167"/>
      <c r="AB261" s="166"/>
      <c r="AC261" s="248"/>
      <c r="AD261" s="167"/>
      <c r="AE261" s="169"/>
      <c r="AF261" s="170"/>
      <c r="AG261" s="252"/>
      <c r="AH261" s="252"/>
      <c r="AI261" s="253"/>
      <c r="AJ261" s="199">
        <v>150171013</v>
      </c>
      <c r="AK261" s="200" t="s">
        <v>2201</v>
      </c>
      <c r="AL261" s="201">
        <v>1</v>
      </c>
      <c r="AM261" s="168" t="s">
        <v>1302</v>
      </c>
      <c r="AN261" s="195">
        <v>2.4224999999999999</v>
      </c>
      <c r="AO261" s="169">
        <v>50</v>
      </c>
      <c r="AP261" s="170">
        <v>121.125</v>
      </c>
      <c r="AQ261" s="196" t="s">
        <v>1017</v>
      </c>
      <c r="AR261" s="259" t="s">
        <v>1018</v>
      </c>
      <c r="AS261" s="259"/>
      <c r="AT261" s="166">
        <v>96235</v>
      </c>
      <c r="AU261" s="166" t="s">
        <v>619</v>
      </c>
      <c r="AV261" s="166">
        <v>1</v>
      </c>
      <c r="AW261" s="168" t="s">
        <v>3158</v>
      </c>
      <c r="AX261" s="167">
        <v>2.7629999999999999</v>
      </c>
      <c r="AY261" s="169">
        <v>50</v>
      </c>
      <c r="AZ261" s="170">
        <v>138.15</v>
      </c>
      <c r="BA261" s="188" t="s">
        <v>3908</v>
      </c>
      <c r="BB261" s="189" t="s">
        <v>646</v>
      </c>
      <c r="BC261" s="189"/>
    </row>
    <row r="262" spans="1:55" ht="24" customHeight="1">
      <c r="A262" s="81">
        <v>259</v>
      </c>
      <c r="B262" s="90" t="s">
        <v>4111</v>
      </c>
      <c r="C262" s="104">
        <v>1</v>
      </c>
      <c r="D262" s="104" t="s">
        <v>615</v>
      </c>
      <c r="E262" s="10">
        <v>8</v>
      </c>
      <c r="F262" s="166">
        <v>40299</v>
      </c>
      <c r="G262" s="167">
        <v>1</v>
      </c>
      <c r="H262" s="166">
        <v>1</v>
      </c>
      <c r="I262" s="168" t="s">
        <v>3548</v>
      </c>
      <c r="J262" s="167">
        <v>11.1092</v>
      </c>
      <c r="K262" s="169">
        <v>8</v>
      </c>
      <c r="L262" s="170">
        <v>88.873599999999996</v>
      </c>
      <c r="M262" s="188" t="s">
        <v>1101</v>
      </c>
      <c r="N262" s="198" t="s">
        <v>3585</v>
      </c>
      <c r="O262" s="198"/>
      <c r="P262" s="247">
        <v>7204</v>
      </c>
      <c r="Q262" s="167" t="s">
        <v>583</v>
      </c>
      <c r="R262" s="166">
        <v>1</v>
      </c>
      <c r="S262" s="248" t="s">
        <v>3403</v>
      </c>
      <c r="T262" s="167">
        <v>15.3</v>
      </c>
      <c r="U262" s="169">
        <v>8</v>
      </c>
      <c r="V262" s="170">
        <v>122.4</v>
      </c>
      <c r="W262" s="252" t="s">
        <v>4425</v>
      </c>
      <c r="X262" s="253" t="s">
        <v>1252</v>
      </c>
      <c r="Y262" s="253"/>
      <c r="Z262" s="247"/>
      <c r="AA262" s="167"/>
      <c r="AB262" s="166"/>
      <c r="AC262" s="248"/>
      <c r="AD262" s="167"/>
      <c r="AE262" s="169"/>
      <c r="AF262" s="170"/>
      <c r="AG262" s="252"/>
      <c r="AH262" s="252"/>
      <c r="AI262" s="253"/>
      <c r="AJ262" s="199">
        <v>250132161</v>
      </c>
      <c r="AK262" s="200" t="s">
        <v>2201</v>
      </c>
      <c r="AL262" s="201">
        <v>1</v>
      </c>
      <c r="AM262" s="168" t="s">
        <v>1307</v>
      </c>
      <c r="AN262" s="195">
        <v>12.437099999999999</v>
      </c>
      <c r="AO262" s="169">
        <v>8</v>
      </c>
      <c r="AP262" s="170">
        <v>99.496799999999993</v>
      </c>
      <c r="AQ262" s="196" t="s">
        <v>1019</v>
      </c>
      <c r="AR262" s="259" t="s">
        <v>1020</v>
      </c>
      <c r="AS262" s="259"/>
      <c r="AT262" s="166">
        <v>84971</v>
      </c>
      <c r="AU262" s="166" t="s">
        <v>615</v>
      </c>
      <c r="AV262" s="166">
        <v>1</v>
      </c>
      <c r="AW262" s="168" t="s">
        <v>1054</v>
      </c>
      <c r="AX262" s="167">
        <v>18.684000000000001</v>
      </c>
      <c r="AY262" s="169">
        <v>8</v>
      </c>
      <c r="AZ262" s="170">
        <v>149.47200000000001</v>
      </c>
      <c r="BA262" s="188" t="s">
        <v>3903</v>
      </c>
      <c r="BB262" s="189" t="s">
        <v>355</v>
      </c>
      <c r="BC262" s="189"/>
    </row>
    <row r="263" spans="1:55" ht="24">
      <c r="A263" s="81">
        <v>260</v>
      </c>
      <c r="B263" s="90" t="s">
        <v>3801</v>
      </c>
      <c r="C263" s="104">
        <v>1</v>
      </c>
      <c r="D263" s="90" t="s">
        <v>583</v>
      </c>
      <c r="E263" s="10">
        <v>14</v>
      </c>
      <c r="F263" s="166">
        <v>42118</v>
      </c>
      <c r="G263" s="167">
        <v>1</v>
      </c>
      <c r="H263" s="166">
        <v>1</v>
      </c>
      <c r="I263" s="168" t="s">
        <v>3366</v>
      </c>
      <c r="J263" s="167">
        <v>20.1386</v>
      </c>
      <c r="K263" s="169">
        <v>14</v>
      </c>
      <c r="L263" s="170">
        <v>281.94040000000001</v>
      </c>
      <c r="M263" s="188" t="s">
        <v>2497</v>
      </c>
      <c r="N263" s="198" t="s">
        <v>3586</v>
      </c>
      <c r="O263" s="198"/>
      <c r="P263" s="247">
        <v>6053</v>
      </c>
      <c r="Q263" s="167" t="s">
        <v>1253</v>
      </c>
      <c r="R263" s="166">
        <v>0.83299999999999996</v>
      </c>
      <c r="S263" s="248" t="s">
        <v>1254</v>
      </c>
      <c r="T263" s="167">
        <v>13.21</v>
      </c>
      <c r="U263" s="169">
        <v>16.806722689075631</v>
      </c>
      <c r="V263" s="170">
        <v>222.0168067226891</v>
      </c>
      <c r="W263" s="252" t="s">
        <v>3924</v>
      </c>
      <c r="X263" s="253" t="s">
        <v>1255</v>
      </c>
      <c r="Y263" s="253"/>
      <c r="Z263" s="247"/>
      <c r="AA263" s="167"/>
      <c r="AB263" s="166"/>
      <c r="AC263" s="248"/>
      <c r="AD263" s="167"/>
      <c r="AE263" s="169"/>
      <c r="AF263" s="170"/>
      <c r="AG263" s="252"/>
      <c r="AH263" s="252"/>
      <c r="AI263" s="253"/>
      <c r="AJ263" s="199">
        <v>150193327</v>
      </c>
      <c r="AK263" s="200" t="s">
        <v>2201</v>
      </c>
      <c r="AL263" s="201">
        <v>2</v>
      </c>
      <c r="AM263" s="168" t="s">
        <v>1901</v>
      </c>
      <c r="AN263" s="195">
        <v>36.196199999999997</v>
      </c>
      <c r="AO263" s="169">
        <v>7</v>
      </c>
      <c r="AP263" s="170">
        <v>253.37339999999998</v>
      </c>
      <c r="AQ263" s="196" t="s">
        <v>3961</v>
      </c>
      <c r="AR263" s="259" t="s">
        <v>1021</v>
      </c>
      <c r="AS263" s="259"/>
      <c r="AT263" s="166">
        <v>10563</v>
      </c>
      <c r="AU263" s="166" t="s">
        <v>583</v>
      </c>
      <c r="AV263" s="166">
        <v>1</v>
      </c>
      <c r="AW263" s="168" t="s">
        <v>3329</v>
      </c>
      <c r="AX263" s="167">
        <v>21.24</v>
      </c>
      <c r="AY263" s="169">
        <v>14</v>
      </c>
      <c r="AZ263" s="170">
        <v>297.36</v>
      </c>
      <c r="BA263" s="188" t="s">
        <v>3961</v>
      </c>
      <c r="BB263" s="189" t="s">
        <v>356</v>
      </c>
      <c r="BC263" s="189"/>
    </row>
    <row r="264" spans="1:55" ht="36">
      <c r="A264" s="81">
        <v>261</v>
      </c>
      <c r="B264" s="90" t="s">
        <v>3802</v>
      </c>
      <c r="C264" s="104">
        <v>6</v>
      </c>
      <c r="D264" s="104" t="s">
        <v>619</v>
      </c>
      <c r="E264" s="10">
        <v>8</v>
      </c>
      <c r="F264" s="166">
        <v>60143</v>
      </c>
      <c r="G264" s="167">
        <v>1</v>
      </c>
      <c r="H264" s="166">
        <v>1</v>
      </c>
      <c r="I264" s="168" t="s">
        <v>3135</v>
      </c>
      <c r="J264" s="167">
        <v>22.05</v>
      </c>
      <c r="K264" s="169">
        <v>8</v>
      </c>
      <c r="L264" s="170">
        <v>176.4</v>
      </c>
      <c r="M264" s="188" t="s">
        <v>2505</v>
      </c>
      <c r="N264" s="198" t="s">
        <v>3587</v>
      </c>
      <c r="O264" s="198"/>
      <c r="P264" s="247" t="s">
        <v>3873</v>
      </c>
      <c r="Q264" s="167" t="s">
        <v>619</v>
      </c>
      <c r="R264" s="166">
        <v>1</v>
      </c>
      <c r="S264" s="248" t="s">
        <v>3158</v>
      </c>
      <c r="T264" s="167">
        <v>23.2</v>
      </c>
      <c r="U264" s="169">
        <v>8</v>
      </c>
      <c r="V264" s="170">
        <v>185.6</v>
      </c>
      <c r="W264" s="252" t="s">
        <v>4426</v>
      </c>
      <c r="X264" s="253" t="s">
        <v>4427</v>
      </c>
      <c r="Y264" s="253"/>
      <c r="Z264" s="247"/>
      <c r="AA264" s="167"/>
      <c r="AB264" s="166"/>
      <c r="AC264" s="248"/>
      <c r="AD264" s="167"/>
      <c r="AE264" s="169"/>
      <c r="AF264" s="170"/>
      <c r="AG264" s="252"/>
      <c r="AH264" s="252"/>
      <c r="AI264" s="253"/>
      <c r="AJ264" s="199">
        <v>150184719</v>
      </c>
      <c r="AK264" s="200" t="s">
        <v>537</v>
      </c>
      <c r="AL264" s="201">
        <v>1</v>
      </c>
      <c r="AM264" s="168" t="s">
        <v>1288</v>
      </c>
      <c r="AN264" s="195">
        <v>16.957000000000001</v>
      </c>
      <c r="AO264" s="169">
        <v>8</v>
      </c>
      <c r="AP264" s="170">
        <v>135.65600000000001</v>
      </c>
      <c r="AQ264" s="196" t="s">
        <v>45</v>
      </c>
      <c r="AR264" s="259" t="s">
        <v>1022</v>
      </c>
      <c r="AS264" s="259"/>
      <c r="AT264" s="166">
        <v>89513</v>
      </c>
      <c r="AU264" s="166" t="s">
        <v>619</v>
      </c>
      <c r="AV264" s="166">
        <v>1</v>
      </c>
      <c r="AW264" s="168" t="s">
        <v>3158</v>
      </c>
      <c r="AX264" s="167">
        <v>7</v>
      </c>
      <c r="AY264" s="169">
        <v>8</v>
      </c>
      <c r="AZ264" s="170">
        <v>56</v>
      </c>
      <c r="BA264" s="188" t="s">
        <v>4428</v>
      </c>
      <c r="BB264" s="189" t="s">
        <v>357</v>
      </c>
      <c r="BC264" s="189"/>
    </row>
    <row r="265" spans="1:55" ht="25.5">
      <c r="A265" s="81">
        <v>262</v>
      </c>
      <c r="B265" s="90" t="s">
        <v>4112</v>
      </c>
      <c r="C265" s="104">
        <v>100</v>
      </c>
      <c r="D265" s="104" t="s">
        <v>619</v>
      </c>
      <c r="E265" s="10">
        <v>2</v>
      </c>
      <c r="F265" s="166">
        <v>46410</v>
      </c>
      <c r="G265" s="167">
        <v>1</v>
      </c>
      <c r="H265" s="166">
        <v>1</v>
      </c>
      <c r="I265" s="168" t="s">
        <v>3135</v>
      </c>
      <c r="J265" s="167">
        <v>29.556799999999999</v>
      </c>
      <c r="K265" s="169">
        <v>2</v>
      </c>
      <c r="L265" s="170">
        <v>59.113599999999998</v>
      </c>
      <c r="M265" s="188" t="s">
        <v>2505</v>
      </c>
      <c r="N265" s="198" t="s">
        <v>3588</v>
      </c>
      <c r="O265" s="198"/>
      <c r="P265" s="247" t="s">
        <v>3874</v>
      </c>
      <c r="Q265" s="167" t="s">
        <v>619</v>
      </c>
      <c r="R265" s="166">
        <v>1</v>
      </c>
      <c r="S265" s="248" t="s">
        <v>3158</v>
      </c>
      <c r="T265" s="167">
        <v>41.48</v>
      </c>
      <c r="U265" s="169">
        <v>2</v>
      </c>
      <c r="V265" s="170">
        <v>82.96</v>
      </c>
      <c r="W265" s="252" t="s">
        <v>4428</v>
      </c>
      <c r="X265" s="253" t="s">
        <v>4429</v>
      </c>
      <c r="Y265" s="253"/>
      <c r="Z265" s="247"/>
      <c r="AA265" s="167"/>
      <c r="AB265" s="166"/>
      <c r="AC265" s="248"/>
      <c r="AD265" s="167"/>
      <c r="AE265" s="169"/>
      <c r="AF265" s="170"/>
      <c r="AG265" s="252"/>
      <c r="AH265" s="252"/>
      <c r="AI265" s="253"/>
      <c r="AJ265" s="199">
        <v>150178638</v>
      </c>
      <c r="AK265" s="200" t="s">
        <v>538</v>
      </c>
      <c r="AL265" s="201">
        <v>1</v>
      </c>
      <c r="AM265" s="168" t="s">
        <v>1291</v>
      </c>
      <c r="AN265" s="195">
        <v>29.171099999999999</v>
      </c>
      <c r="AO265" s="169">
        <v>2</v>
      </c>
      <c r="AP265" s="170">
        <v>58.342199999999998</v>
      </c>
      <c r="AQ265" s="196" t="s">
        <v>45</v>
      </c>
      <c r="AR265" s="259" t="s">
        <v>1023</v>
      </c>
      <c r="AS265" s="259"/>
      <c r="AT265" s="166">
        <v>10605</v>
      </c>
      <c r="AU265" s="166" t="s">
        <v>619</v>
      </c>
      <c r="AV265" s="166">
        <v>1</v>
      </c>
      <c r="AW265" s="168" t="s">
        <v>3158</v>
      </c>
      <c r="AX265" s="167">
        <v>24.785999999999998</v>
      </c>
      <c r="AY265" s="169">
        <v>2</v>
      </c>
      <c r="AZ265" s="170">
        <v>49.571999999999996</v>
      </c>
      <c r="BA265" s="188" t="s">
        <v>4428</v>
      </c>
      <c r="BB265" s="189" t="s">
        <v>358</v>
      </c>
      <c r="BC265" s="189"/>
    </row>
    <row r="266" spans="1:55" ht="25.5" customHeight="1">
      <c r="A266" s="81">
        <v>263</v>
      </c>
      <c r="B266" s="90" t="s">
        <v>4113</v>
      </c>
      <c r="C266" s="104">
        <v>100</v>
      </c>
      <c r="D266" s="104" t="s">
        <v>619</v>
      </c>
      <c r="E266" s="10">
        <v>2</v>
      </c>
      <c r="F266" s="166">
        <v>46409</v>
      </c>
      <c r="G266" s="167">
        <v>1</v>
      </c>
      <c r="H266" s="166">
        <v>1</v>
      </c>
      <c r="I266" s="168" t="s">
        <v>3135</v>
      </c>
      <c r="J266" s="167">
        <v>29.556799999999999</v>
      </c>
      <c r="K266" s="169">
        <v>2</v>
      </c>
      <c r="L266" s="170">
        <v>59.113599999999998</v>
      </c>
      <c r="M266" s="188" t="s">
        <v>2505</v>
      </c>
      <c r="N266" s="198" t="s">
        <v>1102</v>
      </c>
      <c r="O266" s="198"/>
      <c r="P266" s="247" t="s">
        <v>3875</v>
      </c>
      <c r="Q266" s="167" t="s">
        <v>619</v>
      </c>
      <c r="R266" s="166">
        <v>1</v>
      </c>
      <c r="S266" s="248" t="s">
        <v>3158</v>
      </c>
      <c r="T266" s="167">
        <v>39.06</v>
      </c>
      <c r="U266" s="169">
        <v>2</v>
      </c>
      <c r="V266" s="170">
        <v>78.12</v>
      </c>
      <c r="W266" s="252" t="s">
        <v>4428</v>
      </c>
      <c r="X266" s="253" t="s">
        <v>4430</v>
      </c>
      <c r="Y266" s="253"/>
      <c r="Z266" s="247"/>
      <c r="AA266" s="167"/>
      <c r="AB266" s="166"/>
      <c r="AC266" s="248"/>
      <c r="AD266" s="167"/>
      <c r="AE266" s="169"/>
      <c r="AF266" s="170"/>
      <c r="AG266" s="252"/>
      <c r="AH266" s="252"/>
      <c r="AI266" s="253"/>
      <c r="AJ266" s="199">
        <v>150178638</v>
      </c>
      <c r="AK266" s="200" t="s">
        <v>538</v>
      </c>
      <c r="AL266" s="201">
        <v>1</v>
      </c>
      <c r="AM266" s="168" t="s">
        <v>1291</v>
      </c>
      <c r="AN266" s="195">
        <v>29.171099999999999</v>
      </c>
      <c r="AO266" s="169">
        <v>2</v>
      </c>
      <c r="AP266" s="170">
        <v>58.342199999999998</v>
      </c>
      <c r="AQ266" s="196" t="s">
        <v>45</v>
      </c>
      <c r="AR266" s="259" t="s">
        <v>1023</v>
      </c>
      <c r="AS266" s="259"/>
      <c r="AT266" s="166">
        <v>67226</v>
      </c>
      <c r="AU266" s="166" t="s">
        <v>619</v>
      </c>
      <c r="AV266" s="166">
        <v>1</v>
      </c>
      <c r="AW266" s="168" t="s">
        <v>3158</v>
      </c>
      <c r="AX266" s="167">
        <v>24.785999999999998</v>
      </c>
      <c r="AY266" s="169">
        <v>2</v>
      </c>
      <c r="AZ266" s="170">
        <v>49.571999999999996</v>
      </c>
      <c r="BA266" s="188" t="s">
        <v>4428</v>
      </c>
      <c r="BB266" s="189" t="s">
        <v>359</v>
      </c>
      <c r="BC266" s="189"/>
    </row>
    <row r="267" spans="1:55" ht="25.5">
      <c r="A267" s="81">
        <v>264</v>
      </c>
      <c r="B267" s="90" t="s">
        <v>3803</v>
      </c>
      <c r="C267" s="104">
        <v>1</v>
      </c>
      <c r="D267" s="104" t="s">
        <v>615</v>
      </c>
      <c r="E267" s="10">
        <v>8</v>
      </c>
      <c r="F267" s="166">
        <v>44411</v>
      </c>
      <c r="G267" s="167">
        <v>1</v>
      </c>
      <c r="H267" s="166">
        <v>1</v>
      </c>
      <c r="I267" s="168" t="s">
        <v>3548</v>
      </c>
      <c r="J267" s="167">
        <v>17.371200000000002</v>
      </c>
      <c r="K267" s="169">
        <v>8</v>
      </c>
      <c r="L267" s="170">
        <v>138.96960000000001</v>
      </c>
      <c r="M267" s="188" t="s">
        <v>2422</v>
      </c>
      <c r="N267" s="198" t="s">
        <v>1103</v>
      </c>
      <c r="O267" s="198"/>
      <c r="P267" s="247" t="s">
        <v>822</v>
      </c>
      <c r="Q267" s="167" t="s">
        <v>583</v>
      </c>
      <c r="R267" s="166">
        <v>1</v>
      </c>
      <c r="S267" s="248" t="s">
        <v>3403</v>
      </c>
      <c r="T267" s="167">
        <v>11</v>
      </c>
      <c r="U267" s="169">
        <v>8</v>
      </c>
      <c r="V267" s="170">
        <v>88</v>
      </c>
      <c r="W267" s="252" t="s">
        <v>3889</v>
      </c>
      <c r="X267" s="253" t="s">
        <v>3955</v>
      </c>
      <c r="Y267" s="253"/>
      <c r="Z267" s="247"/>
      <c r="AA267" s="167"/>
      <c r="AB267" s="166"/>
      <c r="AC267" s="248"/>
      <c r="AD267" s="167"/>
      <c r="AE267" s="169"/>
      <c r="AF267" s="170"/>
      <c r="AG267" s="252"/>
      <c r="AH267" s="252"/>
      <c r="AI267" s="253"/>
      <c r="AJ267" s="199">
        <v>150162308</v>
      </c>
      <c r="AK267" s="200" t="s">
        <v>2201</v>
      </c>
      <c r="AL267" s="201">
        <v>1</v>
      </c>
      <c r="AM267" s="168" t="s">
        <v>1307</v>
      </c>
      <c r="AN267" s="195">
        <v>15.5009</v>
      </c>
      <c r="AO267" s="169">
        <v>8</v>
      </c>
      <c r="AP267" s="170">
        <v>124.0072</v>
      </c>
      <c r="AQ267" s="196" t="s">
        <v>3889</v>
      </c>
      <c r="AR267" s="259" t="s">
        <v>1024</v>
      </c>
      <c r="AS267" s="259"/>
      <c r="AT267" s="166">
        <v>65286</v>
      </c>
      <c r="AU267" s="166" t="s">
        <v>615</v>
      </c>
      <c r="AV267" s="166">
        <v>1</v>
      </c>
      <c r="AW267" s="168" t="s">
        <v>1054</v>
      </c>
      <c r="AX267" s="167">
        <v>17.693999999999999</v>
      </c>
      <c r="AY267" s="169">
        <v>8</v>
      </c>
      <c r="AZ267" s="170">
        <v>141.55199999999999</v>
      </c>
      <c r="BA267" s="188" t="s">
        <v>2711</v>
      </c>
      <c r="BB267" s="189" t="s">
        <v>360</v>
      </c>
      <c r="BC267" s="189"/>
    </row>
    <row r="268" spans="1:55" ht="25.5" customHeight="1">
      <c r="A268" s="81">
        <v>265</v>
      </c>
      <c r="B268" s="90" t="s">
        <v>3804</v>
      </c>
      <c r="C268" s="104">
        <v>1</v>
      </c>
      <c r="D268" s="90" t="s">
        <v>583</v>
      </c>
      <c r="E268" s="10">
        <v>4</v>
      </c>
      <c r="F268" s="166">
        <v>45445</v>
      </c>
      <c r="G268" s="167">
        <v>1</v>
      </c>
      <c r="H268" s="166">
        <v>1</v>
      </c>
      <c r="I268" s="168" t="s">
        <v>3540</v>
      </c>
      <c r="J268" s="167">
        <v>27.2409</v>
      </c>
      <c r="K268" s="169">
        <v>4</v>
      </c>
      <c r="L268" s="170">
        <v>108.9636</v>
      </c>
      <c r="M268" s="188" t="s">
        <v>2380</v>
      </c>
      <c r="N268" s="198" t="s">
        <v>1104</v>
      </c>
      <c r="O268" s="198"/>
      <c r="P268" s="247" t="s">
        <v>3876</v>
      </c>
      <c r="Q268" s="167" t="s">
        <v>3877</v>
      </c>
      <c r="R268" s="166">
        <v>1</v>
      </c>
      <c r="S268" s="248" t="s">
        <v>1256</v>
      </c>
      <c r="T268" s="167">
        <v>59.5</v>
      </c>
      <c r="U268" s="169">
        <v>4</v>
      </c>
      <c r="V268" s="170">
        <v>238</v>
      </c>
      <c r="W268" s="252" t="s">
        <v>2380</v>
      </c>
      <c r="X268" s="249" t="s">
        <v>4431</v>
      </c>
      <c r="Y268" s="249"/>
      <c r="Z268" s="247"/>
      <c r="AA268" s="167"/>
      <c r="AB268" s="166"/>
      <c r="AC268" s="248"/>
      <c r="AD268" s="167"/>
      <c r="AE268" s="169"/>
      <c r="AF268" s="170"/>
      <c r="AG268" s="252"/>
      <c r="AH268" s="268"/>
      <c r="AI268" s="249"/>
      <c r="AJ268" s="199">
        <v>151101612</v>
      </c>
      <c r="AK268" s="200" t="s">
        <v>2201</v>
      </c>
      <c r="AL268" s="201">
        <v>0.5</v>
      </c>
      <c r="AM268" s="168" t="s">
        <v>1275</v>
      </c>
      <c r="AN268" s="195">
        <v>26.25</v>
      </c>
      <c r="AO268" s="169">
        <v>8</v>
      </c>
      <c r="AP268" s="170">
        <v>210</v>
      </c>
      <c r="AQ268" s="196" t="s">
        <v>3903</v>
      </c>
      <c r="AR268" s="259" t="s">
        <v>1025</v>
      </c>
      <c r="AS268" s="259"/>
      <c r="AT268" s="166">
        <v>53365</v>
      </c>
      <c r="AU268" s="166" t="s">
        <v>583</v>
      </c>
      <c r="AV268" s="166">
        <v>1</v>
      </c>
      <c r="AW268" s="168" t="s">
        <v>1045</v>
      </c>
      <c r="AX268" s="167">
        <v>63</v>
      </c>
      <c r="AY268" s="169">
        <v>4</v>
      </c>
      <c r="AZ268" s="170">
        <v>252</v>
      </c>
      <c r="BA268" s="188" t="s">
        <v>2711</v>
      </c>
      <c r="BB268" s="189" t="s">
        <v>2873</v>
      </c>
      <c r="BC268" s="189"/>
    </row>
    <row r="269" spans="1:55" ht="24">
      <c r="A269" s="81">
        <v>266</v>
      </c>
      <c r="B269" s="90" t="s">
        <v>9</v>
      </c>
      <c r="C269" s="104">
        <v>1</v>
      </c>
      <c r="D269" s="104" t="s">
        <v>10</v>
      </c>
      <c r="E269" s="10">
        <v>35</v>
      </c>
      <c r="F269" s="166">
        <v>44038</v>
      </c>
      <c r="G269" s="167">
        <v>1</v>
      </c>
      <c r="H269" s="166">
        <v>1</v>
      </c>
      <c r="I269" s="168" t="s">
        <v>3589</v>
      </c>
      <c r="J269" s="167">
        <v>5.0759999999999996</v>
      </c>
      <c r="K269" s="169">
        <v>35</v>
      </c>
      <c r="L269" s="170">
        <v>177.66</v>
      </c>
      <c r="M269" s="188" t="s">
        <v>2465</v>
      </c>
      <c r="N269" s="198" t="s">
        <v>1105</v>
      </c>
      <c r="O269" s="198"/>
      <c r="P269" s="247">
        <v>7250</v>
      </c>
      <c r="Q269" s="167" t="s">
        <v>583</v>
      </c>
      <c r="R269" s="166">
        <v>1</v>
      </c>
      <c r="S269" s="248" t="s">
        <v>1257</v>
      </c>
      <c r="T269" s="167">
        <v>5.01</v>
      </c>
      <c r="U269" s="169">
        <v>35</v>
      </c>
      <c r="V269" s="170">
        <v>175.35</v>
      </c>
      <c r="W269" s="252" t="s">
        <v>530</v>
      </c>
      <c r="X269" s="253" t="s">
        <v>4432</v>
      </c>
      <c r="Y269" s="253"/>
      <c r="Z269" s="247"/>
      <c r="AA269" s="167"/>
      <c r="AB269" s="166"/>
      <c r="AC269" s="248"/>
      <c r="AD269" s="167"/>
      <c r="AE269" s="169"/>
      <c r="AF269" s="170"/>
      <c r="AG269" s="252"/>
      <c r="AH269" s="252"/>
      <c r="AI269" s="253"/>
      <c r="AJ269" s="199">
        <v>111004121</v>
      </c>
      <c r="AK269" s="200" t="s">
        <v>2201</v>
      </c>
      <c r="AL269" s="201">
        <v>1</v>
      </c>
      <c r="AM269" s="168" t="s">
        <v>1026</v>
      </c>
      <c r="AN269" s="195">
        <v>4.5359999999999996</v>
      </c>
      <c r="AO269" s="169">
        <v>35</v>
      </c>
      <c r="AP269" s="170">
        <v>158.76</v>
      </c>
      <c r="AQ269" s="196" t="s">
        <v>530</v>
      </c>
      <c r="AR269" s="259" t="s">
        <v>1658</v>
      </c>
      <c r="AS269" s="259"/>
      <c r="AT269" s="166">
        <v>61627</v>
      </c>
      <c r="AU269" s="166" t="s">
        <v>10</v>
      </c>
      <c r="AV269" s="166">
        <v>1</v>
      </c>
      <c r="AW269" s="168" t="s">
        <v>2874</v>
      </c>
      <c r="AX269" s="167">
        <v>4.75</v>
      </c>
      <c r="AY269" s="169">
        <v>35</v>
      </c>
      <c r="AZ269" s="170">
        <v>166.25</v>
      </c>
      <c r="BA269" s="188" t="s">
        <v>530</v>
      </c>
      <c r="BB269" s="189" t="s">
        <v>9</v>
      </c>
      <c r="BC269" s="189"/>
    </row>
    <row r="270" spans="1:55" ht="24" customHeight="1">
      <c r="A270" s="81">
        <v>267</v>
      </c>
      <c r="B270" s="90" t="s">
        <v>11</v>
      </c>
      <c r="C270" s="104">
        <v>1</v>
      </c>
      <c r="D270" s="104" t="s">
        <v>617</v>
      </c>
      <c r="E270" s="10">
        <v>45</v>
      </c>
      <c r="F270" s="166">
        <v>44037</v>
      </c>
      <c r="G270" s="167">
        <v>1</v>
      </c>
      <c r="H270" s="166">
        <f>100/250</f>
        <v>0.4</v>
      </c>
      <c r="I270" s="168" t="s">
        <v>3542</v>
      </c>
      <c r="J270" s="167">
        <v>0.67079999999999995</v>
      </c>
      <c r="K270" s="169">
        <f>45/H270</f>
        <v>112.5</v>
      </c>
      <c r="L270" s="170">
        <f>J270*K270</f>
        <v>75.464999999999989</v>
      </c>
      <c r="M270" s="188" t="s">
        <v>2465</v>
      </c>
      <c r="N270" s="198" t="s">
        <v>1106</v>
      </c>
      <c r="O270" s="198"/>
      <c r="P270" s="247" t="s">
        <v>1258</v>
      </c>
      <c r="Q270" s="167" t="s">
        <v>3878</v>
      </c>
      <c r="R270" s="166">
        <v>0.8</v>
      </c>
      <c r="S270" s="248" t="s">
        <v>1259</v>
      </c>
      <c r="T270" s="167">
        <v>1.58</v>
      </c>
      <c r="U270" s="169">
        <v>56.25</v>
      </c>
      <c r="V270" s="170">
        <v>88.875</v>
      </c>
      <c r="W270" s="252" t="s">
        <v>530</v>
      </c>
      <c r="X270" s="253" t="s">
        <v>4433</v>
      </c>
      <c r="Y270" s="253"/>
      <c r="Z270" s="247"/>
      <c r="AA270" s="167"/>
      <c r="AB270" s="166"/>
      <c r="AC270" s="248"/>
      <c r="AD270" s="167"/>
      <c r="AE270" s="169"/>
      <c r="AF270" s="170"/>
      <c r="AG270" s="252"/>
      <c r="AH270" s="252"/>
      <c r="AI270" s="253"/>
      <c r="AJ270" s="199">
        <v>111004296</v>
      </c>
      <c r="AK270" s="200" t="s">
        <v>2201</v>
      </c>
      <c r="AL270" s="201">
        <v>0.4</v>
      </c>
      <c r="AM270" s="168" t="s">
        <v>1278</v>
      </c>
      <c r="AN270" s="195">
        <v>0.59630000000000005</v>
      </c>
      <c r="AO270" s="169">
        <v>112.5</v>
      </c>
      <c r="AP270" s="170">
        <v>67.083749999999995</v>
      </c>
      <c r="AQ270" s="196" t="s">
        <v>530</v>
      </c>
      <c r="AR270" s="259" t="s">
        <v>1027</v>
      </c>
      <c r="AS270" s="259"/>
      <c r="AT270" s="166">
        <v>93607</v>
      </c>
      <c r="AU270" s="166" t="s">
        <v>617</v>
      </c>
      <c r="AV270" s="166">
        <v>1</v>
      </c>
      <c r="AW270" s="168" t="s">
        <v>1047</v>
      </c>
      <c r="AX270" s="167">
        <v>0.59850000000000003</v>
      </c>
      <c r="AY270" s="169">
        <v>45</v>
      </c>
      <c r="AZ270" s="170">
        <v>26.932500000000001</v>
      </c>
      <c r="BA270" s="188" t="s">
        <v>530</v>
      </c>
      <c r="BB270" s="189" t="s">
        <v>11</v>
      </c>
      <c r="BC270" s="189"/>
    </row>
    <row r="271" spans="1:55" ht="25.5">
      <c r="A271" s="81">
        <v>268</v>
      </c>
      <c r="B271" s="90" t="s">
        <v>1579</v>
      </c>
      <c r="C271" s="104">
        <v>50</v>
      </c>
      <c r="D271" s="90" t="s">
        <v>670</v>
      </c>
      <c r="E271" s="10">
        <v>20</v>
      </c>
      <c r="F271" s="166">
        <v>44979</v>
      </c>
      <c r="G271" s="167">
        <v>1</v>
      </c>
      <c r="H271" s="166">
        <v>1</v>
      </c>
      <c r="I271" s="168" t="s">
        <v>3370</v>
      </c>
      <c r="J271" s="167">
        <v>6.84</v>
      </c>
      <c r="K271" s="169">
        <v>20</v>
      </c>
      <c r="L271" s="170">
        <v>136.80000000000001</v>
      </c>
      <c r="M271" s="188" t="s">
        <v>2380</v>
      </c>
      <c r="N271" s="198" t="s">
        <v>1107</v>
      </c>
      <c r="O271" s="198"/>
      <c r="P271" s="247" t="s">
        <v>3879</v>
      </c>
      <c r="Q271" s="167" t="s">
        <v>3880</v>
      </c>
      <c r="R271" s="166">
        <v>2</v>
      </c>
      <c r="S271" s="248" t="s">
        <v>1260</v>
      </c>
      <c r="T271" s="167">
        <v>9.7200000000000006</v>
      </c>
      <c r="U271" s="169">
        <v>10</v>
      </c>
      <c r="V271" s="170">
        <v>97.2</v>
      </c>
      <c r="W271" s="252" t="s">
        <v>3889</v>
      </c>
      <c r="X271" s="253" t="s">
        <v>4434</v>
      </c>
      <c r="Y271" s="253"/>
      <c r="Z271" s="247"/>
      <c r="AA271" s="167"/>
      <c r="AB271" s="166"/>
      <c r="AC271" s="248"/>
      <c r="AD271" s="167"/>
      <c r="AE271" s="169"/>
      <c r="AF271" s="170"/>
      <c r="AG271" s="252"/>
      <c r="AH271" s="252"/>
      <c r="AI271" s="253"/>
      <c r="AJ271" s="199">
        <v>151100810</v>
      </c>
      <c r="AK271" s="200" t="s">
        <v>2648</v>
      </c>
      <c r="AL271" s="201">
        <v>1</v>
      </c>
      <c r="AM271" s="168" t="s">
        <v>1028</v>
      </c>
      <c r="AN271" s="195">
        <v>5.7</v>
      </c>
      <c r="AO271" s="169">
        <v>20</v>
      </c>
      <c r="AP271" s="170">
        <v>114</v>
      </c>
      <c r="AQ271" s="196" t="s">
        <v>3903</v>
      </c>
      <c r="AR271" s="259" t="s">
        <v>1029</v>
      </c>
      <c r="AS271" s="259"/>
      <c r="AT271" s="166">
        <v>59759</v>
      </c>
      <c r="AU271" s="166" t="s">
        <v>670</v>
      </c>
      <c r="AV271" s="166">
        <v>1</v>
      </c>
      <c r="AW271" s="168" t="s">
        <v>1048</v>
      </c>
      <c r="AX271" s="167">
        <v>6.46</v>
      </c>
      <c r="AY271" s="169">
        <v>20</v>
      </c>
      <c r="AZ271" s="170">
        <v>129.19999999999999</v>
      </c>
      <c r="BA271" s="188" t="s">
        <v>3903</v>
      </c>
      <c r="BB271" s="189" t="s">
        <v>1579</v>
      </c>
      <c r="BC271" s="189"/>
    </row>
    <row r="272" spans="1:55" ht="25.5" customHeight="1">
      <c r="A272" s="81">
        <v>269</v>
      </c>
      <c r="B272" s="90" t="s">
        <v>12</v>
      </c>
      <c r="C272" s="104">
        <v>25</v>
      </c>
      <c r="D272" s="90" t="s">
        <v>621</v>
      </c>
      <c r="E272" s="10">
        <v>10</v>
      </c>
      <c r="F272" s="166">
        <v>44981</v>
      </c>
      <c r="G272" s="167">
        <v>1</v>
      </c>
      <c r="H272" s="166">
        <v>1</v>
      </c>
      <c r="I272" s="168" t="s">
        <v>3547</v>
      </c>
      <c r="J272" s="167">
        <v>8.6042000000000005</v>
      </c>
      <c r="K272" s="169">
        <v>10</v>
      </c>
      <c r="L272" s="170">
        <v>86.042000000000002</v>
      </c>
      <c r="M272" s="188" t="s">
        <v>1108</v>
      </c>
      <c r="N272" s="198" t="s">
        <v>1109</v>
      </c>
      <c r="O272" s="198"/>
      <c r="P272" s="247">
        <v>246</v>
      </c>
      <c r="Q272" s="167" t="s">
        <v>3881</v>
      </c>
      <c r="R272" s="166">
        <v>1.2</v>
      </c>
      <c r="S272" s="248" t="s">
        <v>1261</v>
      </c>
      <c r="T272" s="167">
        <v>4.4800000000000004</v>
      </c>
      <c r="U272" s="169">
        <v>8.3333333333333339</v>
      </c>
      <c r="V272" s="170">
        <v>37.333333333333343</v>
      </c>
      <c r="W272" s="252" t="s">
        <v>3908</v>
      </c>
      <c r="X272" s="253" t="s">
        <v>4435</v>
      </c>
      <c r="Y272" s="253"/>
      <c r="Z272" s="247"/>
      <c r="AA272" s="167"/>
      <c r="AB272" s="166"/>
      <c r="AC272" s="248"/>
      <c r="AD272" s="167"/>
      <c r="AE272" s="169"/>
      <c r="AF272" s="170"/>
      <c r="AG272" s="252"/>
      <c r="AH272" s="252"/>
      <c r="AI272" s="253"/>
      <c r="AJ272" s="199">
        <v>150168101</v>
      </c>
      <c r="AK272" s="200" t="s">
        <v>2201</v>
      </c>
      <c r="AL272" s="201">
        <v>1.2000500000000001</v>
      </c>
      <c r="AM272" s="168" t="s">
        <v>115</v>
      </c>
      <c r="AN272" s="195">
        <v>5.1710000000000003</v>
      </c>
      <c r="AO272" s="169">
        <v>8.3329861255781008</v>
      </c>
      <c r="AP272" s="170">
        <v>43.089871255364365</v>
      </c>
      <c r="AQ272" s="196" t="s">
        <v>2652</v>
      </c>
      <c r="AR272" s="259" t="s">
        <v>1030</v>
      </c>
      <c r="AS272" s="259"/>
      <c r="AT272" s="166">
        <v>92707</v>
      </c>
      <c r="AU272" s="166" t="s">
        <v>621</v>
      </c>
      <c r="AV272" s="166">
        <v>1</v>
      </c>
      <c r="AW272" s="168" t="s">
        <v>1053</v>
      </c>
      <c r="AX272" s="167">
        <v>2.88</v>
      </c>
      <c r="AY272" s="169">
        <v>10</v>
      </c>
      <c r="AZ272" s="170">
        <v>28.8</v>
      </c>
      <c r="BA272" s="188" t="s">
        <v>2697</v>
      </c>
      <c r="BB272" s="189" t="s">
        <v>361</v>
      </c>
      <c r="BC272" s="189"/>
    </row>
    <row r="273" spans="1:55" ht="36">
      <c r="A273" s="81">
        <v>270</v>
      </c>
      <c r="B273" s="90" t="s">
        <v>3114</v>
      </c>
      <c r="C273" s="104">
        <v>100</v>
      </c>
      <c r="D273" s="90" t="s">
        <v>670</v>
      </c>
      <c r="E273" s="10">
        <v>30</v>
      </c>
      <c r="F273" s="166">
        <v>44257</v>
      </c>
      <c r="G273" s="167">
        <v>1</v>
      </c>
      <c r="H273" s="166">
        <v>1</v>
      </c>
      <c r="I273" s="168" t="s">
        <v>3370</v>
      </c>
      <c r="J273" s="167">
        <v>16.047000000000001</v>
      </c>
      <c r="K273" s="169">
        <v>30</v>
      </c>
      <c r="L273" s="170">
        <v>481.41</v>
      </c>
      <c r="M273" s="188" t="s">
        <v>2540</v>
      </c>
      <c r="N273" s="198" t="s">
        <v>1110</v>
      </c>
      <c r="O273" s="198"/>
      <c r="P273" s="247" t="s">
        <v>3882</v>
      </c>
      <c r="Q273" s="167" t="s">
        <v>3883</v>
      </c>
      <c r="R273" s="166">
        <v>2</v>
      </c>
      <c r="S273" s="248" t="s">
        <v>1262</v>
      </c>
      <c r="T273" s="167">
        <v>11.4</v>
      </c>
      <c r="U273" s="169">
        <v>15</v>
      </c>
      <c r="V273" s="170">
        <v>171</v>
      </c>
      <c r="W273" s="252" t="s">
        <v>4436</v>
      </c>
      <c r="X273" s="253" t="s">
        <v>4437</v>
      </c>
      <c r="Y273" s="253"/>
      <c r="Z273" s="247"/>
      <c r="AA273" s="167"/>
      <c r="AB273" s="166"/>
      <c r="AC273" s="248"/>
      <c r="AD273" s="167"/>
      <c r="AE273" s="169"/>
      <c r="AF273" s="170"/>
      <c r="AG273" s="252"/>
      <c r="AH273" s="252"/>
      <c r="AI273" s="253"/>
      <c r="AJ273" s="199">
        <v>113407408</v>
      </c>
      <c r="AK273" s="200" t="s">
        <v>538</v>
      </c>
      <c r="AL273" s="201">
        <v>1</v>
      </c>
      <c r="AM273" s="168" t="s">
        <v>1968</v>
      </c>
      <c r="AN273" s="195">
        <v>9.1262000000000008</v>
      </c>
      <c r="AO273" s="169">
        <v>30</v>
      </c>
      <c r="AP273" s="170">
        <v>273.786</v>
      </c>
      <c r="AQ273" s="196" t="s">
        <v>1872</v>
      </c>
      <c r="AR273" s="259" t="s">
        <v>3276</v>
      </c>
      <c r="AS273" s="259"/>
      <c r="AT273" s="166">
        <v>65570</v>
      </c>
      <c r="AU273" s="166" t="s">
        <v>670</v>
      </c>
      <c r="AV273" s="166">
        <f>1/100</f>
        <v>0.01</v>
      </c>
      <c r="AW273" s="168" t="s">
        <v>1048</v>
      </c>
      <c r="AX273" s="167">
        <v>0.15300000000000002</v>
      </c>
      <c r="AY273" s="169">
        <f>30/AV273</f>
        <v>3000</v>
      </c>
      <c r="AZ273" s="170">
        <f>AX273*AY273</f>
        <v>459.00000000000006</v>
      </c>
      <c r="BA273" s="188" t="s">
        <v>354</v>
      </c>
      <c r="BB273" s="189" t="s">
        <v>3114</v>
      </c>
      <c r="BC273" s="189"/>
    </row>
    <row r="274" spans="1:55" ht="36">
      <c r="A274" s="81">
        <v>271</v>
      </c>
      <c r="B274" s="90" t="s">
        <v>3113</v>
      </c>
      <c r="C274" s="104">
        <v>100</v>
      </c>
      <c r="D274" s="90" t="s">
        <v>621</v>
      </c>
      <c r="E274" s="10">
        <v>5</v>
      </c>
      <c r="F274" s="166">
        <v>45241</v>
      </c>
      <c r="G274" s="167">
        <v>1</v>
      </c>
      <c r="H274" s="166">
        <v>1</v>
      </c>
      <c r="I274" s="168" t="s">
        <v>3547</v>
      </c>
      <c r="J274" s="167">
        <v>22.779</v>
      </c>
      <c r="K274" s="169">
        <v>5</v>
      </c>
      <c r="L274" s="170">
        <v>113.895</v>
      </c>
      <c r="M274" s="188" t="s">
        <v>2540</v>
      </c>
      <c r="N274" s="198" t="s">
        <v>1111</v>
      </c>
      <c r="O274" s="198"/>
      <c r="P274" s="247" t="s">
        <v>3882</v>
      </c>
      <c r="Q274" s="167" t="s">
        <v>619</v>
      </c>
      <c r="R274" s="166">
        <v>1</v>
      </c>
      <c r="S274" s="248" t="s">
        <v>3400</v>
      </c>
      <c r="T274" s="167">
        <v>13.4</v>
      </c>
      <c r="U274" s="169">
        <v>5</v>
      </c>
      <c r="V274" s="170">
        <v>67</v>
      </c>
      <c r="W274" s="252" t="s">
        <v>3031</v>
      </c>
      <c r="X274" s="253" t="s">
        <v>2579</v>
      </c>
      <c r="Y274" s="253"/>
      <c r="Z274" s="247"/>
      <c r="AA274" s="167"/>
      <c r="AB274" s="166"/>
      <c r="AC274" s="248"/>
      <c r="AD274" s="167"/>
      <c r="AE274" s="169"/>
      <c r="AF274" s="170"/>
      <c r="AG274" s="252"/>
      <c r="AH274" s="252"/>
      <c r="AI274" s="253"/>
      <c r="AJ274" s="199">
        <v>113407289</v>
      </c>
      <c r="AK274" s="200" t="s">
        <v>538</v>
      </c>
      <c r="AL274" s="201">
        <v>1</v>
      </c>
      <c r="AM274" s="168" t="s">
        <v>1031</v>
      </c>
      <c r="AN274" s="195">
        <v>12.3598</v>
      </c>
      <c r="AO274" s="169">
        <v>5</v>
      </c>
      <c r="AP274" s="170">
        <v>61.798999999999999</v>
      </c>
      <c r="AQ274" s="196" t="s">
        <v>1872</v>
      </c>
      <c r="AR274" s="259" t="s">
        <v>1032</v>
      </c>
      <c r="AS274" s="259"/>
      <c r="AT274" s="166">
        <v>81025</v>
      </c>
      <c r="AU274" s="166" t="s">
        <v>621</v>
      </c>
      <c r="AV274" s="166">
        <v>0.01</v>
      </c>
      <c r="AW274" s="168" t="s">
        <v>1053</v>
      </c>
      <c r="AX274" s="167">
        <v>0.19800000000000001</v>
      </c>
      <c r="AY274" s="169">
        <f>5/AV274</f>
        <v>500</v>
      </c>
      <c r="AZ274" s="170">
        <f>AX274*AY274</f>
        <v>99</v>
      </c>
      <c r="BA274" s="188" t="s">
        <v>354</v>
      </c>
      <c r="BB274" s="189" t="s">
        <v>3113</v>
      </c>
      <c r="BC274" s="189"/>
    </row>
    <row r="275" spans="1:55" ht="36">
      <c r="A275" s="81">
        <v>272</v>
      </c>
      <c r="B275" s="90" t="s">
        <v>3115</v>
      </c>
      <c r="C275" s="104">
        <v>100</v>
      </c>
      <c r="D275" s="90" t="s">
        <v>670</v>
      </c>
      <c r="E275" s="10">
        <v>25</v>
      </c>
      <c r="F275" s="166">
        <v>45166</v>
      </c>
      <c r="G275" s="167">
        <v>1</v>
      </c>
      <c r="H275" s="166">
        <v>1</v>
      </c>
      <c r="I275" s="168" t="s">
        <v>3370</v>
      </c>
      <c r="J275" s="167">
        <v>10.872</v>
      </c>
      <c r="K275" s="169">
        <v>25</v>
      </c>
      <c r="L275" s="170">
        <v>271.8</v>
      </c>
      <c r="M275" s="188" t="s">
        <v>2540</v>
      </c>
      <c r="N275" s="198" t="s">
        <v>1112</v>
      </c>
      <c r="O275" s="198"/>
      <c r="P275" s="247" t="s">
        <v>3882</v>
      </c>
      <c r="Q275" s="167" t="s">
        <v>619</v>
      </c>
      <c r="R275" s="166">
        <v>1</v>
      </c>
      <c r="S275" s="248" t="s">
        <v>3327</v>
      </c>
      <c r="T275" s="167">
        <v>6.6</v>
      </c>
      <c r="U275" s="169">
        <v>25</v>
      </c>
      <c r="V275" s="170">
        <v>165</v>
      </c>
      <c r="W275" s="252" t="s">
        <v>3031</v>
      </c>
      <c r="X275" s="253" t="s">
        <v>2579</v>
      </c>
      <c r="Y275" s="253"/>
      <c r="Z275" s="247"/>
      <c r="AA275" s="167"/>
      <c r="AB275" s="166"/>
      <c r="AC275" s="248"/>
      <c r="AD275" s="167"/>
      <c r="AE275" s="169"/>
      <c r="AF275" s="170"/>
      <c r="AG275" s="252"/>
      <c r="AH275" s="252"/>
      <c r="AI275" s="253"/>
      <c r="AJ275" s="199">
        <v>113407262</v>
      </c>
      <c r="AK275" s="200" t="s">
        <v>538</v>
      </c>
      <c r="AL275" s="201">
        <v>1</v>
      </c>
      <c r="AM275" s="168" t="s">
        <v>1968</v>
      </c>
      <c r="AN275" s="195">
        <v>5.3205</v>
      </c>
      <c r="AO275" s="169">
        <v>25</v>
      </c>
      <c r="AP275" s="170">
        <v>133.01249999999999</v>
      </c>
      <c r="AQ275" s="196" t="s">
        <v>1872</v>
      </c>
      <c r="AR275" s="259" t="s">
        <v>1033</v>
      </c>
      <c r="AS275" s="259"/>
      <c r="AT275" s="166">
        <v>36948</v>
      </c>
      <c r="AU275" s="166" t="s">
        <v>670</v>
      </c>
      <c r="AV275" s="166">
        <f>1/100</f>
        <v>0.01</v>
      </c>
      <c r="AW275" s="168" t="s">
        <v>1048</v>
      </c>
      <c r="AX275" s="167">
        <v>0.09</v>
      </c>
      <c r="AY275" s="169">
        <f>25/AV275</f>
        <v>2500</v>
      </c>
      <c r="AZ275" s="170">
        <f>AX275*AY275</f>
        <v>225</v>
      </c>
      <c r="BA275" s="188" t="s">
        <v>354</v>
      </c>
      <c r="BB275" s="189" t="s">
        <v>3115</v>
      </c>
      <c r="BC275" s="189"/>
    </row>
    <row r="276" spans="1:55" ht="36">
      <c r="A276" s="81">
        <v>273</v>
      </c>
      <c r="B276" s="90" t="s">
        <v>3805</v>
      </c>
      <c r="C276" s="104">
        <v>1</v>
      </c>
      <c r="D276" s="104" t="s">
        <v>617</v>
      </c>
      <c r="E276" s="10">
        <v>15</v>
      </c>
      <c r="F276" s="166">
        <v>50001</v>
      </c>
      <c r="G276" s="167">
        <v>1</v>
      </c>
      <c r="H276" s="166">
        <v>1</v>
      </c>
      <c r="I276" s="168" t="s">
        <v>3542</v>
      </c>
      <c r="J276" s="167">
        <v>19.1647</v>
      </c>
      <c r="K276" s="169">
        <v>15</v>
      </c>
      <c r="L276" s="170">
        <v>287.47050000000002</v>
      </c>
      <c r="M276" s="188" t="s">
        <v>2451</v>
      </c>
      <c r="N276" s="198" t="s">
        <v>3590</v>
      </c>
      <c r="O276" s="198"/>
      <c r="P276" s="247" t="s">
        <v>3884</v>
      </c>
      <c r="Q276" s="167" t="s">
        <v>619</v>
      </c>
      <c r="R276" s="166">
        <v>1</v>
      </c>
      <c r="S276" s="248" t="s">
        <v>3413</v>
      </c>
      <c r="T276" s="167">
        <v>19.11</v>
      </c>
      <c r="U276" s="169">
        <v>15</v>
      </c>
      <c r="V276" s="170">
        <v>286.64999999999998</v>
      </c>
      <c r="W276" s="252" t="s">
        <v>2580</v>
      </c>
      <c r="X276" s="253" t="s">
        <v>2581</v>
      </c>
      <c r="Y276" s="253"/>
      <c r="Z276" s="247"/>
      <c r="AA276" s="167"/>
      <c r="AB276" s="166"/>
      <c r="AC276" s="248"/>
      <c r="AD276" s="167"/>
      <c r="AE276" s="169"/>
      <c r="AF276" s="170"/>
      <c r="AG276" s="252"/>
      <c r="AH276" s="252"/>
      <c r="AI276" s="253"/>
      <c r="AJ276" s="199">
        <v>150174624</v>
      </c>
      <c r="AK276" s="200" t="s">
        <v>2201</v>
      </c>
      <c r="AL276" s="201">
        <v>1</v>
      </c>
      <c r="AM276" s="168" t="s">
        <v>1278</v>
      </c>
      <c r="AN276" s="195">
        <v>25.5426</v>
      </c>
      <c r="AO276" s="169">
        <v>15</v>
      </c>
      <c r="AP276" s="170">
        <v>383.13900000000001</v>
      </c>
      <c r="AQ276" s="196" t="s">
        <v>2608</v>
      </c>
      <c r="AR276" s="259" t="s">
        <v>1034</v>
      </c>
      <c r="AS276" s="259"/>
      <c r="AT276" s="166">
        <v>37173</v>
      </c>
      <c r="AU276" s="166" t="s">
        <v>617</v>
      </c>
      <c r="AV276" s="166">
        <v>1</v>
      </c>
      <c r="AW276" s="168" t="s">
        <v>1047</v>
      </c>
      <c r="AX276" s="167">
        <v>27.828000000000003</v>
      </c>
      <c r="AY276" s="169">
        <v>15</v>
      </c>
      <c r="AZ276" s="170">
        <v>417.42</v>
      </c>
      <c r="BA276" s="188" t="s">
        <v>2608</v>
      </c>
      <c r="BB276" s="189" t="s">
        <v>362</v>
      </c>
      <c r="BC276" s="189"/>
    </row>
    <row r="277" spans="1:55" ht="36">
      <c r="A277" s="81">
        <v>274</v>
      </c>
      <c r="B277" s="90" t="s">
        <v>1580</v>
      </c>
      <c r="C277" s="104">
        <v>100</v>
      </c>
      <c r="D277" s="90" t="s">
        <v>2798</v>
      </c>
      <c r="E277" s="10">
        <v>15</v>
      </c>
      <c r="F277" s="166">
        <v>18136</v>
      </c>
      <c r="G277" s="167">
        <v>1</v>
      </c>
      <c r="H277" s="166">
        <v>1</v>
      </c>
      <c r="I277" s="168" t="s">
        <v>3591</v>
      </c>
      <c r="J277" s="167">
        <v>5.157</v>
      </c>
      <c r="K277" s="169">
        <v>15</v>
      </c>
      <c r="L277" s="170">
        <v>77.355000000000004</v>
      </c>
      <c r="M277" s="188" t="s">
        <v>2402</v>
      </c>
      <c r="N277" s="198" t="s">
        <v>1113</v>
      </c>
      <c r="O277" s="198"/>
      <c r="P277" s="247">
        <v>115</v>
      </c>
      <c r="Q277" s="167" t="s">
        <v>619</v>
      </c>
      <c r="R277" s="166">
        <v>1</v>
      </c>
      <c r="S277" s="248" t="s">
        <v>1263</v>
      </c>
      <c r="T277" s="167">
        <v>4.0110000000000001</v>
      </c>
      <c r="U277" s="169">
        <v>15</v>
      </c>
      <c r="V277" s="170">
        <v>60.164999999999999</v>
      </c>
      <c r="W277" s="252" t="s">
        <v>3908</v>
      </c>
      <c r="X277" s="253" t="s">
        <v>2582</v>
      </c>
      <c r="Y277" s="253"/>
      <c r="Z277" s="247"/>
      <c r="AA277" s="167"/>
      <c r="AB277" s="166"/>
      <c r="AC277" s="248"/>
      <c r="AD277" s="167"/>
      <c r="AE277" s="169"/>
      <c r="AF277" s="170"/>
      <c r="AG277" s="252"/>
      <c r="AH277" s="252"/>
      <c r="AI277" s="253"/>
      <c r="AJ277" s="199">
        <v>150177720</v>
      </c>
      <c r="AK277" s="200" t="s">
        <v>537</v>
      </c>
      <c r="AL277" s="201">
        <v>1</v>
      </c>
      <c r="AM277" s="168" t="s">
        <v>1035</v>
      </c>
      <c r="AN277" s="195">
        <v>3.6787000000000001</v>
      </c>
      <c r="AO277" s="169">
        <v>15</v>
      </c>
      <c r="AP277" s="170">
        <v>55.180500000000002</v>
      </c>
      <c r="AQ277" s="196" t="s">
        <v>1036</v>
      </c>
      <c r="AR277" s="259" t="s">
        <v>1037</v>
      </c>
      <c r="AS277" s="259"/>
      <c r="AT277" s="166">
        <v>84124</v>
      </c>
      <c r="AU277" s="166" t="s">
        <v>2798</v>
      </c>
      <c r="AV277" s="166">
        <v>1</v>
      </c>
      <c r="AW277" s="168" t="s">
        <v>2875</v>
      </c>
      <c r="AX277" s="167">
        <v>4.556</v>
      </c>
      <c r="AY277" s="169">
        <v>15</v>
      </c>
      <c r="AZ277" s="170">
        <v>68.34</v>
      </c>
      <c r="BA277" s="188" t="s">
        <v>3908</v>
      </c>
      <c r="BB277" s="189" t="s">
        <v>1580</v>
      </c>
      <c r="BC277" s="189"/>
    </row>
    <row r="278" spans="1:55" ht="25.5" customHeight="1">
      <c r="A278" s="81">
        <v>275</v>
      </c>
      <c r="B278" s="90" t="s">
        <v>1467</v>
      </c>
      <c r="C278" s="104">
        <v>5</v>
      </c>
      <c r="D278" s="104" t="s">
        <v>619</v>
      </c>
      <c r="E278" s="10">
        <v>8</v>
      </c>
      <c r="F278" s="166">
        <v>12707</v>
      </c>
      <c r="G278" s="167">
        <v>1</v>
      </c>
      <c r="H278" s="166">
        <v>1</v>
      </c>
      <c r="I278" s="168" t="s">
        <v>3135</v>
      </c>
      <c r="J278" s="167">
        <v>51.244799999999998</v>
      </c>
      <c r="K278" s="169">
        <v>8</v>
      </c>
      <c r="L278" s="170">
        <v>409.95839999999998</v>
      </c>
      <c r="M278" s="188" t="s">
        <v>2380</v>
      </c>
      <c r="N278" s="198" t="s">
        <v>1114</v>
      </c>
      <c r="O278" s="198"/>
      <c r="P278" s="247">
        <v>153</v>
      </c>
      <c r="Q278" s="167" t="s">
        <v>3858</v>
      </c>
      <c r="R278" s="166">
        <v>1.2</v>
      </c>
      <c r="S278" s="248" t="s">
        <v>3399</v>
      </c>
      <c r="T278" s="167">
        <v>41.3</v>
      </c>
      <c r="U278" s="169">
        <v>6.666666666666667</v>
      </c>
      <c r="V278" s="170">
        <v>275.33333333333331</v>
      </c>
      <c r="W278" s="252" t="s">
        <v>3908</v>
      </c>
      <c r="X278" s="253" t="s">
        <v>2583</v>
      </c>
      <c r="Y278" s="253"/>
      <c r="Z278" s="247"/>
      <c r="AA278" s="167"/>
      <c r="AB278" s="166"/>
      <c r="AC278" s="248"/>
      <c r="AD278" s="167"/>
      <c r="AE278" s="169"/>
      <c r="AF278" s="170"/>
      <c r="AG278" s="252"/>
      <c r="AH278" s="252"/>
      <c r="AI278" s="253"/>
      <c r="AJ278" s="199">
        <v>151102961</v>
      </c>
      <c r="AK278" s="200" t="s">
        <v>537</v>
      </c>
      <c r="AL278" s="201">
        <v>1</v>
      </c>
      <c r="AM278" s="168" t="s">
        <v>1288</v>
      </c>
      <c r="AN278" s="195">
        <v>39.037500000000001</v>
      </c>
      <c r="AO278" s="169">
        <v>8</v>
      </c>
      <c r="AP278" s="170">
        <v>312.3</v>
      </c>
      <c r="AQ278" s="196" t="s">
        <v>3903</v>
      </c>
      <c r="AR278" s="259" t="s">
        <v>1038</v>
      </c>
      <c r="AS278" s="259"/>
      <c r="AT278" s="166">
        <v>58010</v>
      </c>
      <c r="AU278" s="166" t="s">
        <v>619</v>
      </c>
      <c r="AV278" s="166">
        <v>1</v>
      </c>
      <c r="AW278" s="168" t="s">
        <v>3158</v>
      </c>
      <c r="AX278" s="167">
        <v>10</v>
      </c>
      <c r="AY278" s="169">
        <v>8</v>
      </c>
      <c r="AZ278" s="170">
        <v>80</v>
      </c>
      <c r="BA278" s="188" t="s">
        <v>3908</v>
      </c>
      <c r="BB278" s="189" t="s">
        <v>363</v>
      </c>
      <c r="BC278" s="189" t="s">
        <v>2888</v>
      </c>
    </row>
    <row r="279" spans="1:55" ht="25.5">
      <c r="A279" s="81">
        <v>276</v>
      </c>
      <c r="B279" s="90" t="s">
        <v>1468</v>
      </c>
      <c r="C279" s="104">
        <v>5</v>
      </c>
      <c r="D279" s="104" t="s">
        <v>619</v>
      </c>
      <c r="E279" s="10">
        <v>3</v>
      </c>
      <c r="F279" s="166">
        <v>12728</v>
      </c>
      <c r="G279" s="167">
        <v>1</v>
      </c>
      <c r="H279" s="166">
        <v>1</v>
      </c>
      <c r="I279" s="168" t="s">
        <v>3135</v>
      </c>
      <c r="J279" s="167">
        <v>51.244799999999998</v>
      </c>
      <c r="K279" s="169">
        <v>3</v>
      </c>
      <c r="L279" s="170">
        <v>153.73439999999999</v>
      </c>
      <c r="M279" s="188" t="s">
        <v>2380</v>
      </c>
      <c r="N279" s="198" t="s">
        <v>1115</v>
      </c>
      <c r="O279" s="198"/>
      <c r="P279" s="247">
        <v>161</v>
      </c>
      <c r="Q279" s="167" t="s">
        <v>3858</v>
      </c>
      <c r="R279" s="166">
        <v>1.2</v>
      </c>
      <c r="S279" s="248" t="s">
        <v>3399</v>
      </c>
      <c r="T279" s="167">
        <v>41.3</v>
      </c>
      <c r="U279" s="169">
        <v>2.5</v>
      </c>
      <c r="V279" s="170">
        <v>103.25</v>
      </c>
      <c r="W279" s="252" t="s">
        <v>3908</v>
      </c>
      <c r="X279" s="253" t="s">
        <v>2583</v>
      </c>
      <c r="Y279" s="253"/>
      <c r="Z279" s="247"/>
      <c r="AA279" s="167"/>
      <c r="AB279" s="166"/>
      <c r="AC279" s="248"/>
      <c r="AD279" s="167"/>
      <c r="AE279" s="169"/>
      <c r="AF279" s="170"/>
      <c r="AG279" s="252"/>
      <c r="AH279" s="252"/>
      <c r="AI279" s="253"/>
      <c r="AJ279" s="199">
        <v>151102961</v>
      </c>
      <c r="AK279" s="200" t="s">
        <v>537</v>
      </c>
      <c r="AL279" s="201">
        <v>1</v>
      </c>
      <c r="AM279" s="168" t="s">
        <v>1288</v>
      </c>
      <c r="AN279" s="195">
        <v>39.037500000000001</v>
      </c>
      <c r="AO279" s="169">
        <v>3</v>
      </c>
      <c r="AP279" s="170">
        <v>117.1125</v>
      </c>
      <c r="AQ279" s="196" t="s">
        <v>3903</v>
      </c>
      <c r="AR279" s="259" t="s">
        <v>1038</v>
      </c>
      <c r="AS279" s="259"/>
      <c r="AT279" s="166">
        <v>84765</v>
      </c>
      <c r="AU279" s="166" t="s">
        <v>619</v>
      </c>
      <c r="AV279" s="166">
        <v>1</v>
      </c>
      <c r="AW279" s="168" t="s">
        <v>3158</v>
      </c>
      <c r="AX279" s="167">
        <v>10</v>
      </c>
      <c r="AY279" s="169">
        <v>3</v>
      </c>
      <c r="AZ279" s="170">
        <v>30</v>
      </c>
      <c r="BA279" s="188" t="s">
        <v>3908</v>
      </c>
      <c r="BB279" s="189" t="s">
        <v>364</v>
      </c>
      <c r="BC279" s="189"/>
    </row>
    <row r="280" spans="1:55" ht="25.5" customHeight="1">
      <c r="A280" s="81">
        <v>277</v>
      </c>
      <c r="B280" s="90" t="s">
        <v>1581</v>
      </c>
      <c r="C280" s="104">
        <v>18</v>
      </c>
      <c r="D280" s="90" t="s">
        <v>569</v>
      </c>
      <c r="E280" s="10">
        <v>12</v>
      </c>
      <c r="F280" s="166">
        <v>9498</v>
      </c>
      <c r="G280" s="167">
        <v>1</v>
      </c>
      <c r="H280" s="166">
        <v>1</v>
      </c>
      <c r="I280" s="168" t="s">
        <v>252</v>
      </c>
      <c r="J280" s="167">
        <v>18</v>
      </c>
      <c r="K280" s="169">
        <v>12</v>
      </c>
      <c r="L280" s="170">
        <v>216</v>
      </c>
      <c r="M280" s="188" t="s">
        <v>2382</v>
      </c>
      <c r="N280" s="198" t="s">
        <v>3592</v>
      </c>
      <c r="O280" s="198"/>
      <c r="P280" s="247" t="s">
        <v>3885</v>
      </c>
      <c r="Q280" s="167" t="s">
        <v>3871</v>
      </c>
      <c r="R280" s="166">
        <v>1.39</v>
      </c>
      <c r="S280" s="248" t="s">
        <v>1251</v>
      </c>
      <c r="T280" s="167">
        <v>26.23</v>
      </c>
      <c r="U280" s="169">
        <v>8.6330935251798575</v>
      </c>
      <c r="V280" s="170">
        <v>226.44604316546767</v>
      </c>
      <c r="W280" s="252" t="s">
        <v>3915</v>
      </c>
      <c r="X280" s="253" t="s">
        <v>2584</v>
      </c>
      <c r="Y280" s="253"/>
      <c r="Z280" s="247"/>
      <c r="AA280" s="167"/>
      <c r="AB280" s="166"/>
      <c r="AC280" s="248"/>
      <c r="AD280" s="167"/>
      <c r="AE280" s="169"/>
      <c r="AF280" s="170"/>
      <c r="AG280" s="252"/>
      <c r="AH280" s="252"/>
      <c r="AI280" s="253"/>
      <c r="AJ280" s="199">
        <v>250124347</v>
      </c>
      <c r="AK280" s="200" t="s">
        <v>537</v>
      </c>
      <c r="AL280" s="201">
        <v>1</v>
      </c>
      <c r="AM280" s="168" t="s">
        <v>421</v>
      </c>
      <c r="AN280" s="195">
        <v>17.039000000000001</v>
      </c>
      <c r="AO280" s="169">
        <v>12</v>
      </c>
      <c r="AP280" s="170">
        <v>204.46800000000002</v>
      </c>
      <c r="AQ280" s="196" t="s">
        <v>45</v>
      </c>
      <c r="AR280" s="259" t="s">
        <v>1039</v>
      </c>
      <c r="AS280" s="259"/>
      <c r="AT280" s="166">
        <v>91516</v>
      </c>
      <c r="AU280" s="166" t="s">
        <v>569</v>
      </c>
      <c r="AV280" s="166">
        <v>1</v>
      </c>
      <c r="AW280" s="168" t="s">
        <v>2858</v>
      </c>
      <c r="AX280" s="167">
        <v>12</v>
      </c>
      <c r="AY280" s="169">
        <v>12</v>
      </c>
      <c r="AZ280" s="170">
        <v>144</v>
      </c>
      <c r="BA280" s="188" t="s">
        <v>3908</v>
      </c>
      <c r="BB280" s="189" t="s">
        <v>1581</v>
      </c>
      <c r="BC280" s="189"/>
    </row>
    <row r="281" spans="1:55" ht="24">
      <c r="A281" s="81">
        <v>278</v>
      </c>
      <c r="B281" s="90" t="s">
        <v>1582</v>
      </c>
      <c r="C281" s="104">
        <v>1</v>
      </c>
      <c r="D281" s="104" t="s">
        <v>706</v>
      </c>
      <c r="E281" s="10">
        <v>2</v>
      </c>
      <c r="F281" s="166">
        <v>46093</v>
      </c>
      <c r="G281" s="167">
        <v>1</v>
      </c>
      <c r="H281" s="166">
        <v>1</v>
      </c>
      <c r="I281" s="168" t="s">
        <v>3593</v>
      </c>
      <c r="J281" s="167">
        <v>23.4223</v>
      </c>
      <c r="K281" s="169">
        <v>2</v>
      </c>
      <c r="L281" s="170">
        <v>46.8446</v>
      </c>
      <c r="M281" s="188" t="s">
        <v>2434</v>
      </c>
      <c r="N281" s="198" t="s">
        <v>1116</v>
      </c>
      <c r="O281" s="198"/>
      <c r="P281" s="247" t="s">
        <v>3886</v>
      </c>
      <c r="Q281" s="167" t="s">
        <v>583</v>
      </c>
      <c r="R281" s="166">
        <v>1.25</v>
      </c>
      <c r="S281" s="248" t="s">
        <v>1264</v>
      </c>
      <c r="T281" s="167">
        <v>26.22</v>
      </c>
      <c r="U281" s="169">
        <v>1.6</v>
      </c>
      <c r="V281" s="170">
        <v>41.951999999999998</v>
      </c>
      <c r="W281" s="252" t="s">
        <v>3426</v>
      </c>
      <c r="X281" s="253" t="s">
        <v>2585</v>
      </c>
      <c r="Y281" s="253"/>
      <c r="Z281" s="247"/>
      <c r="AA281" s="167"/>
      <c r="AB281" s="166"/>
      <c r="AC281" s="248"/>
      <c r="AD281" s="167"/>
      <c r="AE281" s="169"/>
      <c r="AF281" s="170"/>
      <c r="AG281" s="252"/>
      <c r="AH281" s="252"/>
      <c r="AI281" s="253"/>
      <c r="AJ281" s="199">
        <v>431303290</v>
      </c>
      <c r="AK281" s="200" t="s">
        <v>2201</v>
      </c>
      <c r="AL281" s="201">
        <v>1.25</v>
      </c>
      <c r="AM281" s="168" t="s">
        <v>1040</v>
      </c>
      <c r="AN281" s="195">
        <v>21.893799999999999</v>
      </c>
      <c r="AO281" s="169">
        <v>1.6</v>
      </c>
      <c r="AP281" s="170">
        <v>35.030079999999998</v>
      </c>
      <c r="AQ281" s="196" t="s">
        <v>2641</v>
      </c>
      <c r="AR281" s="259" t="s">
        <v>1041</v>
      </c>
      <c r="AS281" s="259"/>
      <c r="AT281" s="166">
        <v>34661</v>
      </c>
      <c r="AU281" s="166" t="s">
        <v>706</v>
      </c>
      <c r="AV281" s="166">
        <v>1</v>
      </c>
      <c r="AW281" s="168" t="s">
        <v>2876</v>
      </c>
      <c r="AX281" s="167">
        <v>22.286999999999999</v>
      </c>
      <c r="AY281" s="169">
        <v>2</v>
      </c>
      <c r="AZ281" s="170">
        <v>44.573999999999998</v>
      </c>
      <c r="BA281" s="188" t="s">
        <v>2641</v>
      </c>
      <c r="BB281" s="189" t="s">
        <v>365</v>
      </c>
      <c r="BC281" s="189"/>
    </row>
    <row r="282" spans="1:55" ht="25.5" customHeight="1">
      <c r="A282" s="81">
        <v>279</v>
      </c>
      <c r="B282" s="90" t="s">
        <v>671</v>
      </c>
      <c r="C282" s="104">
        <v>1</v>
      </c>
      <c r="D282" s="90" t="s">
        <v>583</v>
      </c>
      <c r="E282" s="10">
        <v>6</v>
      </c>
      <c r="F282" s="166">
        <v>46032</v>
      </c>
      <c r="G282" s="167">
        <v>1</v>
      </c>
      <c r="H282" s="166">
        <v>1</v>
      </c>
      <c r="I282" s="168" t="s">
        <v>3366</v>
      </c>
      <c r="J282" s="167">
        <v>7.6664000000000003</v>
      </c>
      <c r="K282" s="169">
        <v>6</v>
      </c>
      <c r="L282" s="170">
        <v>45.998400000000004</v>
      </c>
      <c r="M282" s="188" t="s">
        <v>2465</v>
      </c>
      <c r="N282" s="198" t="s">
        <v>1117</v>
      </c>
      <c r="O282" s="198"/>
      <c r="P282" s="247" t="s">
        <v>3887</v>
      </c>
      <c r="Q282" s="167" t="s">
        <v>1265</v>
      </c>
      <c r="R282" s="166">
        <v>1</v>
      </c>
      <c r="S282" s="248" t="s">
        <v>1266</v>
      </c>
      <c r="T282" s="167">
        <v>5.516</v>
      </c>
      <c r="U282" s="169">
        <v>6</v>
      </c>
      <c r="V282" s="170">
        <v>33.096000000000004</v>
      </c>
      <c r="W282" s="252" t="s">
        <v>3908</v>
      </c>
      <c r="X282" s="253" t="s">
        <v>2586</v>
      </c>
      <c r="Y282" s="253"/>
      <c r="Z282" s="247"/>
      <c r="AA282" s="167"/>
      <c r="AB282" s="166"/>
      <c r="AC282" s="248"/>
      <c r="AD282" s="167"/>
      <c r="AE282" s="169"/>
      <c r="AF282" s="170"/>
      <c r="AG282" s="252"/>
      <c r="AH282" s="252"/>
      <c r="AI282" s="253"/>
      <c r="AJ282" s="199">
        <v>250104087</v>
      </c>
      <c r="AK282" s="200" t="s">
        <v>537</v>
      </c>
      <c r="AL282" s="201">
        <v>1</v>
      </c>
      <c r="AM282" s="168" t="s">
        <v>375</v>
      </c>
      <c r="AN282" s="195">
        <v>6.2263999999999999</v>
      </c>
      <c r="AO282" s="169">
        <v>6</v>
      </c>
      <c r="AP282" s="170">
        <v>37.358400000000003</v>
      </c>
      <c r="AQ282" s="196" t="s">
        <v>530</v>
      </c>
      <c r="AR282" s="259" t="s">
        <v>1042</v>
      </c>
      <c r="AS282" s="259"/>
      <c r="AT282" s="166">
        <v>77802</v>
      </c>
      <c r="AU282" s="166" t="s">
        <v>583</v>
      </c>
      <c r="AV282" s="166">
        <v>1</v>
      </c>
      <c r="AW282" s="168" t="s">
        <v>3329</v>
      </c>
      <c r="AX282" s="167">
        <v>6.8114999999999997</v>
      </c>
      <c r="AY282" s="169">
        <v>6</v>
      </c>
      <c r="AZ282" s="170">
        <v>40.869</v>
      </c>
      <c r="BA282" s="188" t="s">
        <v>530</v>
      </c>
      <c r="BB282" s="189" t="s">
        <v>366</v>
      </c>
      <c r="BC282" s="189"/>
    </row>
    <row r="283" spans="1:55" ht="36.75" thickBot="1">
      <c r="A283" s="81">
        <v>280</v>
      </c>
      <c r="B283" s="90" t="s">
        <v>707</v>
      </c>
      <c r="C283" s="104">
        <v>1</v>
      </c>
      <c r="D283" s="104" t="s">
        <v>615</v>
      </c>
      <c r="E283" s="10">
        <v>20</v>
      </c>
      <c r="F283" s="166">
        <v>46045</v>
      </c>
      <c r="G283" s="167">
        <v>1</v>
      </c>
      <c r="H283" s="166">
        <v>1</v>
      </c>
      <c r="I283" s="168" t="s">
        <v>3548</v>
      </c>
      <c r="J283" s="167">
        <v>20.432500000000001</v>
      </c>
      <c r="K283" s="169">
        <v>20</v>
      </c>
      <c r="L283" s="170">
        <v>408.65</v>
      </c>
      <c r="M283" s="188" t="s">
        <v>3594</v>
      </c>
      <c r="N283" s="198" t="s">
        <v>1119</v>
      </c>
      <c r="O283" s="198"/>
      <c r="P283" s="247" t="s">
        <v>3888</v>
      </c>
      <c r="Q283" s="167" t="s">
        <v>583</v>
      </c>
      <c r="R283" s="166">
        <v>1</v>
      </c>
      <c r="S283" s="248" t="s">
        <v>3403</v>
      </c>
      <c r="T283" s="167">
        <v>22.32</v>
      </c>
      <c r="U283" s="169">
        <v>20</v>
      </c>
      <c r="V283" s="170">
        <v>446.4</v>
      </c>
      <c r="W283" s="252" t="s">
        <v>2587</v>
      </c>
      <c r="X283" s="253" t="s">
        <v>2588</v>
      </c>
      <c r="Y283" s="253"/>
      <c r="Z283" s="247"/>
      <c r="AA283" s="167"/>
      <c r="AB283" s="166"/>
      <c r="AC283" s="248"/>
      <c r="AD283" s="167"/>
      <c r="AE283" s="169"/>
      <c r="AF283" s="170"/>
      <c r="AG283" s="252"/>
      <c r="AH283" s="252"/>
      <c r="AI283" s="253"/>
      <c r="AJ283" s="202">
        <v>250204421</v>
      </c>
      <c r="AK283" s="203" t="s">
        <v>2201</v>
      </c>
      <c r="AL283" s="204">
        <v>1</v>
      </c>
      <c r="AM283" s="168" t="s">
        <v>1307</v>
      </c>
      <c r="AN283" s="205">
        <v>19.371500000000001</v>
      </c>
      <c r="AO283" s="169">
        <v>20</v>
      </c>
      <c r="AP283" s="170">
        <v>387.43</v>
      </c>
      <c r="AQ283" s="196" t="s">
        <v>2660</v>
      </c>
      <c r="AR283" s="259" t="s">
        <v>1043</v>
      </c>
      <c r="AS283" s="259"/>
      <c r="AT283" s="166">
        <v>90740</v>
      </c>
      <c r="AU283" s="166" t="s">
        <v>615</v>
      </c>
      <c r="AV283" s="166">
        <v>1</v>
      </c>
      <c r="AW283" s="168" t="s">
        <v>1054</v>
      </c>
      <c r="AX283" s="167">
        <v>14.7</v>
      </c>
      <c r="AY283" s="169">
        <v>20</v>
      </c>
      <c r="AZ283" s="170">
        <v>294</v>
      </c>
      <c r="BA283" s="188" t="s">
        <v>2702</v>
      </c>
      <c r="BB283" s="189" t="s">
        <v>707</v>
      </c>
      <c r="BC283" s="189"/>
    </row>
    <row r="284" spans="1:55" ht="13.5" thickBot="1">
      <c r="A284" s="31"/>
      <c r="B284" s="36" t="s">
        <v>708</v>
      </c>
      <c r="C284" s="55"/>
      <c r="D284" s="29"/>
      <c r="E284" s="30"/>
      <c r="P284" s="257"/>
      <c r="Q284" s="175"/>
      <c r="R284" s="176"/>
      <c r="S284" s="177"/>
      <c r="T284" s="178"/>
      <c r="U284" s="176"/>
      <c r="V284" s="258">
        <v>79155.71377507018</v>
      </c>
      <c r="W284" s="211"/>
      <c r="X284" s="212"/>
      <c r="Y284" s="212"/>
      <c r="Z284" s="257"/>
      <c r="AA284" s="175"/>
      <c r="AB284" s="176"/>
      <c r="AC284" s="177"/>
      <c r="AD284" s="178"/>
      <c r="AE284" s="176"/>
      <c r="AF284" s="258"/>
      <c r="AG284" s="211"/>
      <c r="AH284" s="212"/>
      <c r="AI284" s="212"/>
      <c r="AJ284" s="257"/>
      <c r="AK284" s="175"/>
      <c r="AL284" s="176"/>
      <c r="AM284" s="177"/>
      <c r="AN284" s="178"/>
      <c r="AO284" s="176"/>
      <c r="AP284" s="258">
        <v>79116.591985156265</v>
      </c>
      <c r="AQ284" s="211"/>
      <c r="AR284" s="212"/>
      <c r="AS284" s="212"/>
      <c r="AT284" s="257"/>
      <c r="AU284" s="175"/>
      <c r="AV284" s="176"/>
      <c r="AW284" s="177"/>
      <c r="AX284" s="178"/>
      <c r="AY284" s="176"/>
      <c r="AZ284" s="258">
        <v>76393.380531800052</v>
      </c>
      <c r="BA284" s="211"/>
      <c r="BB284" s="218"/>
      <c r="BC284" s="218"/>
    </row>
  </sheetData>
  <mergeCells count="21">
    <mergeCell ref="P1:Y1"/>
    <mergeCell ref="AJ1:AS1"/>
    <mergeCell ref="AB2:AC2"/>
    <mergeCell ref="AV2:AW2"/>
    <mergeCell ref="BC2:BC3"/>
    <mergeCell ref="Z1:AI1"/>
    <mergeCell ref="R2:S2"/>
    <mergeCell ref="AB3:AC3"/>
    <mergeCell ref="AI2:AI3"/>
    <mergeCell ref="AS2:AS3"/>
    <mergeCell ref="AL2:AM2"/>
    <mergeCell ref="AT1:BC1"/>
    <mergeCell ref="AV3:AW3"/>
    <mergeCell ref="Y2:Y3"/>
    <mergeCell ref="R3:S3"/>
    <mergeCell ref="AL3:AM3"/>
    <mergeCell ref="A1:E1"/>
    <mergeCell ref="F1:O1"/>
    <mergeCell ref="H2:I2"/>
    <mergeCell ref="H3:I3"/>
    <mergeCell ref="O2:O3"/>
  </mergeCells>
  <phoneticPr fontId="1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9"/>
  <sheetViews>
    <sheetView topLeftCell="D1" workbookViewId="0">
      <selection activeCell="O24" sqref="O24"/>
    </sheetView>
  </sheetViews>
  <sheetFormatPr defaultRowHeight="12.75"/>
  <cols>
    <col min="1" max="1" width="4.140625" style="1" customWidth="1"/>
    <col min="2" max="2" width="36" style="1" customWidth="1"/>
    <col min="3" max="3" width="9.28515625" style="1" customWidth="1"/>
    <col min="4" max="4" width="6.28515625" style="13" customWidth="1"/>
    <col min="5" max="5" width="7.140625" style="1" customWidth="1"/>
    <col min="6" max="6" width="9.42578125" customWidth="1"/>
    <col min="7" max="7" width="6.85546875" customWidth="1"/>
    <col min="8" max="8" width="5.42578125" customWidth="1"/>
    <col min="9" max="9" width="8.85546875" customWidth="1"/>
    <col min="10" max="11" width="12.7109375" customWidth="1"/>
    <col min="12" max="12" width="12.140625" customWidth="1"/>
    <col min="13" max="14" width="18.140625" customWidth="1"/>
    <col min="15" max="15" width="22.140625" customWidth="1"/>
  </cols>
  <sheetData>
    <row r="1" spans="1:15" ht="16.5" thickBot="1">
      <c r="A1" s="1180" t="s">
        <v>649</v>
      </c>
      <c r="B1" s="1181"/>
      <c r="C1" s="1181"/>
      <c r="D1" s="1181"/>
      <c r="E1" s="1182"/>
      <c r="F1" s="1210" t="s">
        <v>3134</v>
      </c>
      <c r="G1" s="1191"/>
      <c r="H1" s="1191"/>
      <c r="I1" s="1191"/>
      <c r="J1" s="1191"/>
      <c r="K1" s="1191"/>
      <c r="L1" s="1191"/>
      <c r="M1" s="1191"/>
      <c r="N1" s="1191"/>
      <c r="O1" s="1192"/>
    </row>
    <row r="2" spans="1:15" ht="24.75" customHeight="1">
      <c r="A2" s="46" t="s">
        <v>650</v>
      </c>
      <c r="B2" s="46"/>
      <c r="C2" s="46" t="s">
        <v>4225</v>
      </c>
      <c r="D2" s="47" t="s">
        <v>651</v>
      </c>
      <c r="E2" s="46"/>
      <c r="F2" s="160" t="s">
        <v>4227</v>
      </c>
      <c r="G2" s="160" t="s">
        <v>652</v>
      </c>
      <c r="H2" s="1193" t="s">
        <v>653</v>
      </c>
      <c r="I2" s="1194"/>
      <c r="J2" s="161" t="s">
        <v>654</v>
      </c>
      <c r="K2" s="161" t="s">
        <v>655</v>
      </c>
      <c r="L2" s="160" t="s">
        <v>656</v>
      </c>
      <c r="M2" s="162" t="s">
        <v>2141</v>
      </c>
      <c r="N2" s="161" t="s">
        <v>2143</v>
      </c>
      <c r="O2" s="1188" t="s">
        <v>2887</v>
      </c>
    </row>
    <row r="3" spans="1:15" ht="24.75" customHeight="1" thickBot="1">
      <c r="A3" s="48" t="s">
        <v>659</v>
      </c>
      <c r="B3" s="49" t="s">
        <v>660</v>
      </c>
      <c r="C3" s="49" t="s">
        <v>4226</v>
      </c>
      <c r="D3" s="50" t="s">
        <v>661</v>
      </c>
      <c r="E3" s="49" t="s">
        <v>662</v>
      </c>
      <c r="F3" s="163" t="s">
        <v>4228</v>
      </c>
      <c r="G3" s="163" t="s">
        <v>661</v>
      </c>
      <c r="H3" s="1195" t="s">
        <v>663</v>
      </c>
      <c r="I3" s="1196"/>
      <c r="J3" s="164" t="s">
        <v>664</v>
      </c>
      <c r="K3" s="164" t="s">
        <v>665</v>
      </c>
      <c r="L3" s="163" t="s">
        <v>666</v>
      </c>
      <c r="M3" s="165" t="s">
        <v>2140</v>
      </c>
      <c r="N3" s="165" t="s">
        <v>2142</v>
      </c>
      <c r="O3" s="1189"/>
    </row>
    <row r="4" spans="1:15">
      <c r="A4" s="16">
        <v>1</v>
      </c>
      <c r="B4" s="44" t="s">
        <v>1451</v>
      </c>
      <c r="C4" s="44">
        <v>1</v>
      </c>
      <c r="D4" s="16" t="s">
        <v>619</v>
      </c>
      <c r="E4" s="45">
        <v>10</v>
      </c>
      <c r="F4" s="166">
        <v>1404</v>
      </c>
      <c r="G4" s="167">
        <v>1</v>
      </c>
      <c r="H4" s="166">
        <v>1</v>
      </c>
      <c r="I4" s="168" t="s">
        <v>3135</v>
      </c>
      <c r="J4" s="167">
        <v>80.873400000000004</v>
      </c>
      <c r="K4" s="169">
        <v>10</v>
      </c>
      <c r="L4" s="170">
        <v>808.73400000000004</v>
      </c>
      <c r="M4" s="188" t="s">
        <v>1120</v>
      </c>
      <c r="N4" s="198" t="s">
        <v>1121</v>
      </c>
      <c r="O4" s="198"/>
    </row>
    <row r="5" spans="1:15">
      <c r="A5" s="16">
        <v>3</v>
      </c>
      <c r="B5" s="32" t="s">
        <v>1452</v>
      </c>
      <c r="C5" s="32">
        <v>1</v>
      </c>
      <c r="D5" s="16" t="s">
        <v>619</v>
      </c>
      <c r="E5" s="45">
        <v>80</v>
      </c>
      <c r="F5" s="166">
        <v>1406</v>
      </c>
      <c r="G5" s="167">
        <v>1</v>
      </c>
      <c r="H5" s="166">
        <v>1</v>
      </c>
      <c r="I5" s="168" t="s">
        <v>3135</v>
      </c>
      <c r="J5" s="167">
        <v>52.909799999999997</v>
      </c>
      <c r="K5" s="169">
        <v>80</v>
      </c>
      <c r="L5" s="170">
        <v>4232.7839999999997</v>
      </c>
      <c r="M5" s="188" t="s">
        <v>1120</v>
      </c>
      <c r="N5" s="198" t="s">
        <v>1122</v>
      </c>
      <c r="O5" s="198"/>
    </row>
    <row r="6" spans="1:15">
      <c r="A6" s="16">
        <v>5</v>
      </c>
      <c r="B6" s="16" t="s">
        <v>1453</v>
      </c>
      <c r="C6" s="16">
        <v>1</v>
      </c>
      <c r="D6" s="16" t="s">
        <v>583</v>
      </c>
      <c r="E6" s="45">
        <v>9000</v>
      </c>
      <c r="F6" s="166">
        <v>1102</v>
      </c>
      <c r="G6" s="167">
        <v>1</v>
      </c>
      <c r="H6" s="166">
        <v>1</v>
      </c>
      <c r="I6" s="168" t="s">
        <v>3366</v>
      </c>
      <c r="J6" s="167">
        <v>0.42299999999999999</v>
      </c>
      <c r="K6" s="169">
        <v>9000</v>
      </c>
      <c r="L6" s="170">
        <v>3807</v>
      </c>
      <c r="M6" s="188" t="s">
        <v>1120</v>
      </c>
      <c r="N6" s="198" t="s">
        <v>1123</v>
      </c>
      <c r="O6" s="198"/>
    </row>
    <row r="7" spans="1:15">
      <c r="A7" s="16">
        <v>8</v>
      </c>
      <c r="B7" s="16" t="s">
        <v>1454</v>
      </c>
      <c r="C7" s="16">
        <v>1</v>
      </c>
      <c r="D7" s="16" t="s">
        <v>583</v>
      </c>
      <c r="E7" s="45">
        <v>9000</v>
      </c>
      <c r="F7" s="166">
        <v>1703</v>
      </c>
      <c r="G7" s="167">
        <v>1</v>
      </c>
      <c r="H7" s="166">
        <v>1</v>
      </c>
      <c r="I7" s="168" t="s">
        <v>3366</v>
      </c>
      <c r="J7" s="167">
        <v>0.92479999999999996</v>
      </c>
      <c r="K7" s="169">
        <v>9000</v>
      </c>
      <c r="L7" s="170">
        <v>8323.2000000000007</v>
      </c>
      <c r="M7" s="188" t="s">
        <v>1120</v>
      </c>
      <c r="N7" s="198" t="s">
        <v>1124</v>
      </c>
      <c r="O7" s="198"/>
    </row>
    <row r="8" spans="1:15">
      <c r="A8" s="16">
        <v>9</v>
      </c>
      <c r="B8" s="16" t="s">
        <v>1455</v>
      </c>
      <c r="C8" s="16">
        <v>1</v>
      </c>
      <c r="D8" s="16" t="s">
        <v>583</v>
      </c>
      <c r="E8" s="45">
        <v>7000</v>
      </c>
      <c r="F8" s="166">
        <v>1107</v>
      </c>
      <c r="G8" s="167">
        <v>1</v>
      </c>
      <c r="H8" s="166">
        <v>1</v>
      </c>
      <c r="I8" s="168" t="s">
        <v>3366</v>
      </c>
      <c r="J8" s="167">
        <v>0.75729999999999997</v>
      </c>
      <c r="K8" s="169">
        <v>7000</v>
      </c>
      <c r="L8" s="170">
        <v>5301.1</v>
      </c>
      <c r="M8" s="188" t="s">
        <v>1120</v>
      </c>
      <c r="N8" s="198" t="s">
        <v>1123</v>
      </c>
      <c r="O8" s="198"/>
    </row>
    <row r="9" spans="1:15">
      <c r="A9" s="16">
        <v>10</v>
      </c>
      <c r="B9" s="16" t="s">
        <v>1456</v>
      </c>
      <c r="C9" s="16">
        <v>1</v>
      </c>
      <c r="D9" s="16" t="s">
        <v>583</v>
      </c>
      <c r="E9" s="45">
        <v>5000</v>
      </c>
      <c r="F9" s="166">
        <v>1103</v>
      </c>
      <c r="G9" s="167">
        <v>1</v>
      </c>
      <c r="H9" s="166">
        <v>1</v>
      </c>
      <c r="I9" s="168" t="s">
        <v>3366</v>
      </c>
      <c r="J9" s="167">
        <v>0.70450000000000002</v>
      </c>
      <c r="K9" s="169">
        <v>5000</v>
      </c>
      <c r="L9" s="170">
        <v>3522.5</v>
      </c>
      <c r="M9" s="188" t="s">
        <v>1120</v>
      </c>
      <c r="N9" s="198" t="s">
        <v>1123</v>
      </c>
      <c r="O9" s="198"/>
    </row>
    <row r="10" spans="1:15">
      <c r="A10" s="16">
        <v>11</v>
      </c>
      <c r="B10" s="16" t="s">
        <v>1457</v>
      </c>
      <c r="C10" s="16">
        <v>1</v>
      </c>
      <c r="D10" s="16" t="s">
        <v>583</v>
      </c>
      <c r="E10" s="45">
        <v>4000</v>
      </c>
      <c r="F10" s="166">
        <v>1704</v>
      </c>
      <c r="G10" s="167">
        <v>1</v>
      </c>
      <c r="H10" s="166">
        <v>1</v>
      </c>
      <c r="I10" s="168" t="s">
        <v>3366</v>
      </c>
      <c r="J10" s="167">
        <v>1.5411999999999999</v>
      </c>
      <c r="K10" s="169">
        <v>4000</v>
      </c>
      <c r="L10" s="170">
        <v>6164.8</v>
      </c>
      <c r="M10" s="188" t="s">
        <v>1120</v>
      </c>
      <c r="N10" s="198" t="s">
        <v>1124</v>
      </c>
      <c r="O10" s="198"/>
    </row>
    <row r="11" spans="1:15">
      <c r="A11" s="16">
        <v>12</v>
      </c>
      <c r="B11" s="16" t="s">
        <v>1458</v>
      </c>
      <c r="C11" s="16">
        <v>1</v>
      </c>
      <c r="D11" s="16" t="s">
        <v>583</v>
      </c>
      <c r="E11" s="45">
        <v>2500</v>
      </c>
      <c r="F11" s="166">
        <v>1104</v>
      </c>
      <c r="G11" s="167">
        <v>1</v>
      </c>
      <c r="H11" s="166">
        <v>1</v>
      </c>
      <c r="I11" s="168" t="s">
        <v>3366</v>
      </c>
      <c r="J11" s="167">
        <v>1.1740999999999999</v>
      </c>
      <c r="K11" s="169">
        <v>2500</v>
      </c>
      <c r="L11" s="170">
        <v>2935.25</v>
      </c>
      <c r="M11" s="188" t="s">
        <v>1120</v>
      </c>
      <c r="N11" s="198" t="s">
        <v>1123</v>
      </c>
      <c r="O11" s="198"/>
    </row>
    <row r="12" spans="1:15">
      <c r="A12" s="16">
        <v>13</v>
      </c>
      <c r="B12" s="32" t="s">
        <v>1459</v>
      </c>
      <c r="C12" s="32">
        <v>1</v>
      </c>
      <c r="D12" s="16" t="s">
        <v>583</v>
      </c>
      <c r="E12" s="45">
        <v>6000</v>
      </c>
      <c r="F12" s="166">
        <v>1303</v>
      </c>
      <c r="G12" s="167">
        <v>1</v>
      </c>
      <c r="H12" s="166">
        <v>1</v>
      </c>
      <c r="I12" s="168" t="s">
        <v>3366</v>
      </c>
      <c r="J12" s="167">
        <v>1.5417000000000001</v>
      </c>
      <c r="K12" s="169">
        <v>6000</v>
      </c>
      <c r="L12" s="170">
        <v>9250.2000000000007</v>
      </c>
      <c r="M12" s="188" t="s">
        <v>1120</v>
      </c>
      <c r="N12" s="198" t="s">
        <v>3136</v>
      </c>
      <c r="O12" s="198"/>
    </row>
    <row r="13" spans="1:15">
      <c r="A13" s="16">
        <v>14</v>
      </c>
      <c r="B13" s="16" t="s">
        <v>1460</v>
      </c>
      <c r="C13" s="44">
        <v>1</v>
      </c>
      <c r="D13" s="16" t="s">
        <v>583</v>
      </c>
      <c r="E13" s="45">
        <v>2000</v>
      </c>
      <c r="F13" s="166">
        <v>1106</v>
      </c>
      <c r="G13" s="167">
        <v>1</v>
      </c>
      <c r="H13" s="166">
        <v>1</v>
      </c>
      <c r="I13" s="168" t="s">
        <v>3366</v>
      </c>
      <c r="J13" s="167">
        <v>1.4725999999999999</v>
      </c>
      <c r="K13" s="169">
        <v>2000</v>
      </c>
      <c r="L13" s="170">
        <v>2945.2</v>
      </c>
      <c r="M13" s="188" t="s">
        <v>1120</v>
      </c>
      <c r="N13" s="198" t="s">
        <v>1123</v>
      </c>
      <c r="O13" s="198"/>
    </row>
    <row r="14" spans="1:15">
      <c r="A14" s="16">
        <v>15</v>
      </c>
      <c r="B14" s="32" t="s">
        <v>1461</v>
      </c>
      <c r="C14" s="32"/>
      <c r="D14" s="16" t="s">
        <v>583</v>
      </c>
      <c r="E14" s="45">
        <v>4000</v>
      </c>
      <c r="F14" s="166">
        <v>1304</v>
      </c>
      <c r="G14" s="167">
        <v>1</v>
      </c>
      <c r="H14" s="166">
        <v>1</v>
      </c>
      <c r="I14" s="168" t="s">
        <v>3366</v>
      </c>
      <c r="J14" s="167">
        <v>1.9761</v>
      </c>
      <c r="K14" s="169">
        <v>4000</v>
      </c>
      <c r="L14" s="170">
        <v>7904.4</v>
      </c>
      <c r="M14" s="188" t="s">
        <v>1120</v>
      </c>
      <c r="N14" s="198" t="s">
        <v>3136</v>
      </c>
      <c r="O14" s="198"/>
    </row>
    <row r="15" spans="1:15" ht="25.5">
      <c r="A15" s="16">
        <v>16</v>
      </c>
      <c r="B15" s="33" t="s">
        <v>1462</v>
      </c>
      <c r="C15" s="32">
        <v>1</v>
      </c>
      <c r="D15" s="16" t="s">
        <v>670</v>
      </c>
      <c r="E15" s="45">
        <v>10</v>
      </c>
      <c r="F15" s="166">
        <v>1401</v>
      </c>
      <c r="G15" s="167">
        <v>1</v>
      </c>
      <c r="H15" s="166">
        <v>1</v>
      </c>
      <c r="I15" s="168" t="s">
        <v>3370</v>
      </c>
      <c r="J15" s="167">
        <v>80.873400000000004</v>
      </c>
      <c r="K15" s="169">
        <v>10</v>
      </c>
      <c r="L15" s="170">
        <v>808.73400000000004</v>
      </c>
      <c r="M15" s="188" t="s">
        <v>1120</v>
      </c>
      <c r="N15" s="198" t="s">
        <v>1125</v>
      </c>
      <c r="O15" s="198"/>
    </row>
    <row r="16" spans="1:15">
      <c r="A16" s="16">
        <v>18</v>
      </c>
      <c r="B16" s="32" t="s">
        <v>1463</v>
      </c>
      <c r="C16" s="16">
        <v>1</v>
      </c>
      <c r="D16" s="16" t="s">
        <v>619</v>
      </c>
      <c r="E16" s="45">
        <v>80</v>
      </c>
      <c r="F16" s="166">
        <v>1403</v>
      </c>
      <c r="G16" s="167">
        <v>1</v>
      </c>
      <c r="H16" s="166">
        <v>1</v>
      </c>
      <c r="I16" s="168" t="s">
        <v>3135</v>
      </c>
      <c r="J16" s="167">
        <v>63.999400000000001</v>
      </c>
      <c r="K16" s="169">
        <v>80</v>
      </c>
      <c r="L16" s="170">
        <v>5119.9520000000002</v>
      </c>
      <c r="M16" s="188" t="s">
        <v>1120</v>
      </c>
      <c r="N16" s="198" t="s">
        <v>1126</v>
      </c>
      <c r="O16" s="198"/>
    </row>
    <row r="17" spans="1:5" ht="25.5">
      <c r="A17" s="16">
        <v>21</v>
      </c>
      <c r="B17" s="32" t="s">
        <v>1464</v>
      </c>
      <c r="C17" s="16">
        <v>1</v>
      </c>
      <c r="D17" s="16" t="s">
        <v>583</v>
      </c>
      <c r="E17" s="45">
        <v>4000</v>
      </c>
    </row>
    <row r="18" spans="1:5" ht="26.25" thickBot="1">
      <c r="A18" s="16">
        <v>22</v>
      </c>
      <c r="B18" s="32" t="s">
        <v>1465</v>
      </c>
      <c r="C18" s="16">
        <v>1</v>
      </c>
      <c r="D18" s="16" t="s">
        <v>583</v>
      </c>
      <c r="E18" s="45">
        <v>10000</v>
      </c>
    </row>
    <row r="19" spans="1:5" ht="13.5" thickBot="1">
      <c r="A19" s="14"/>
      <c r="B19" s="35" t="s">
        <v>709</v>
      </c>
      <c r="C19" s="35"/>
      <c r="D19" s="15"/>
      <c r="E19" s="15"/>
    </row>
  </sheetData>
  <mergeCells count="5">
    <mergeCell ref="A1:E1"/>
    <mergeCell ref="F1:O1"/>
    <mergeCell ref="H2:I2"/>
    <mergeCell ref="H3:I3"/>
    <mergeCell ref="O2:O3"/>
  </mergeCells>
  <phoneticPr fontId="1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AT105"/>
  <sheetViews>
    <sheetView topLeftCell="A83" zoomScale="80" zoomScaleNormal="80" workbookViewId="0">
      <selection activeCell="J95" sqref="J95"/>
    </sheetView>
  </sheetViews>
  <sheetFormatPr defaultRowHeight="12.75"/>
  <cols>
    <col min="1" max="1" width="12.42578125" style="1" customWidth="1"/>
    <col min="2" max="2" width="46.85546875" style="432" customWidth="1"/>
    <col min="3" max="3" width="10.85546875" style="1" customWidth="1"/>
    <col min="4" max="4" width="11.5703125" style="1" customWidth="1"/>
    <col min="5" max="5" width="11" style="1" customWidth="1"/>
    <col min="6" max="6" width="17.5703125" style="1" customWidth="1"/>
    <col min="7" max="7" width="19.42578125" style="1" customWidth="1"/>
    <col min="8" max="8" width="9.28515625" style="1" bestFit="1" customWidth="1"/>
    <col min="9" max="9" width="9.140625" style="1"/>
    <col min="10" max="10" width="19.28515625" style="1" customWidth="1"/>
    <col min="11" max="11" width="21.42578125" style="1" customWidth="1"/>
    <col min="12" max="12" width="16.140625" style="1" customWidth="1"/>
    <col min="13" max="13" width="15.5703125" style="1" customWidth="1"/>
    <col min="14" max="14" width="19.42578125" style="1" customWidth="1"/>
    <col min="15" max="15" width="22.42578125" style="1" customWidth="1"/>
    <col min="16" max="46" width="9.140625" style="8"/>
    <col min="47" max="16384" width="9.140625" style="1"/>
  </cols>
  <sheetData>
    <row r="1" spans="1:24" ht="15.75">
      <c r="A1" s="460" t="s">
        <v>172</v>
      </c>
      <c r="B1" s="638"/>
      <c r="C1" s="457"/>
      <c r="D1" s="457"/>
      <c r="E1" s="457"/>
      <c r="F1" s="457"/>
      <c r="G1" s="457"/>
      <c r="H1" s="457"/>
      <c r="I1" s="386"/>
      <c r="J1" s="386"/>
      <c r="K1" s="386"/>
      <c r="L1" s="386"/>
      <c r="M1" s="386"/>
      <c r="N1" s="386"/>
      <c r="O1" s="386"/>
      <c r="P1" s="388"/>
      <c r="Q1" s="388"/>
      <c r="R1" s="388"/>
      <c r="S1" s="388"/>
      <c r="T1" s="388"/>
      <c r="U1" s="388"/>
      <c r="V1" s="388"/>
      <c r="W1" s="388"/>
      <c r="X1" s="388"/>
    </row>
    <row r="2" spans="1:24" ht="15">
      <c r="A2" s="459"/>
      <c r="B2" s="639"/>
      <c r="C2" s="457"/>
      <c r="D2" s="457"/>
      <c r="E2" s="457"/>
      <c r="F2" s="457"/>
      <c r="G2" s="457"/>
      <c r="H2" s="457"/>
      <c r="I2" s="386"/>
      <c r="J2" s="386"/>
      <c r="K2" s="386"/>
      <c r="L2" s="386"/>
      <c r="M2" s="386"/>
      <c r="N2" s="386"/>
      <c r="O2" s="386"/>
      <c r="P2" s="388"/>
      <c r="Q2" s="388"/>
      <c r="R2" s="388"/>
      <c r="S2" s="388"/>
      <c r="T2" s="388"/>
      <c r="U2" s="388"/>
      <c r="V2" s="388"/>
      <c r="W2" s="388"/>
      <c r="X2" s="388"/>
    </row>
    <row r="3" spans="1:24" ht="15">
      <c r="A3" s="459"/>
      <c r="B3" s="640"/>
      <c r="C3" s="457"/>
      <c r="D3" s="457"/>
      <c r="E3" s="457"/>
      <c r="F3" s="457"/>
      <c r="G3" s="457"/>
      <c r="H3" s="457"/>
      <c r="I3" s="386"/>
      <c r="J3" s="386"/>
      <c r="K3" s="386"/>
      <c r="L3" s="386"/>
      <c r="M3" s="386"/>
      <c r="N3" s="386"/>
      <c r="O3" s="386"/>
      <c r="P3" s="388"/>
      <c r="Q3" s="388"/>
      <c r="R3" s="388"/>
      <c r="S3" s="388"/>
      <c r="T3" s="388"/>
      <c r="U3" s="388"/>
      <c r="V3" s="388"/>
      <c r="W3" s="388"/>
      <c r="X3" s="388"/>
    </row>
    <row r="4" spans="1:24" ht="15">
      <c r="A4" s="459"/>
      <c r="B4" s="640"/>
      <c r="C4" s="457"/>
      <c r="D4" s="457"/>
      <c r="E4" s="457"/>
      <c r="F4" s="457"/>
      <c r="G4" s="457"/>
      <c r="H4" s="457"/>
      <c r="I4" s="386"/>
      <c r="J4" s="386"/>
      <c r="K4" s="386"/>
      <c r="L4" s="386"/>
      <c r="M4" s="386"/>
      <c r="N4" s="386"/>
      <c r="O4" s="386"/>
      <c r="P4" s="388"/>
      <c r="Q4" s="388"/>
      <c r="R4" s="388"/>
      <c r="S4" s="388"/>
      <c r="T4" s="388"/>
      <c r="U4" s="388"/>
      <c r="V4" s="388"/>
      <c r="W4" s="388"/>
      <c r="X4" s="388"/>
    </row>
    <row r="5" spans="1:24" ht="15">
      <c r="A5" s="1211" t="s">
        <v>173</v>
      </c>
      <c r="B5" s="1212"/>
      <c r="C5" s="1212"/>
      <c r="D5" s="1212"/>
      <c r="E5" s="1212"/>
      <c r="F5" s="1212"/>
      <c r="G5" s="1212"/>
      <c r="H5" s="1212"/>
      <c r="I5" s="386"/>
      <c r="J5" s="386"/>
      <c r="K5" s="386"/>
      <c r="L5" s="386"/>
      <c r="M5" s="386"/>
      <c r="N5" s="386"/>
      <c r="O5" s="386"/>
      <c r="P5" s="388"/>
      <c r="Q5" s="388"/>
      <c r="R5" s="388"/>
      <c r="S5" s="388"/>
      <c r="T5" s="388"/>
      <c r="U5" s="388"/>
      <c r="V5" s="388"/>
      <c r="W5" s="388"/>
      <c r="X5" s="388"/>
    </row>
    <row r="6" spans="1:24" ht="15">
      <c r="A6" s="1211" t="s">
        <v>174</v>
      </c>
      <c r="B6" s="1211"/>
      <c r="C6" s="1211"/>
      <c r="D6" s="1211"/>
      <c r="E6" s="1211"/>
      <c r="F6" s="1211"/>
      <c r="G6" s="1211"/>
      <c r="H6" s="1211"/>
      <c r="I6" s="386"/>
      <c r="J6" s="386"/>
      <c r="K6" s="386"/>
      <c r="L6" s="386"/>
      <c r="M6" s="386"/>
      <c r="N6" s="386"/>
      <c r="O6" s="386"/>
      <c r="P6" s="388"/>
      <c r="Q6" s="388"/>
      <c r="R6" s="388"/>
      <c r="S6" s="388"/>
      <c r="T6" s="388"/>
      <c r="U6" s="388"/>
      <c r="V6" s="388"/>
      <c r="W6" s="388"/>
      <c r="X6" s="388"/>
    </row>
    <row r="7" spans="1:24" ht="15.75">
      <c r="A7" s="1213" t="s">
        <v>901</v>
      </c>
      <c r="B7" s="1213"/>
      <c r="C7" s="1213"/>
      <c r="D7" s="1213"/>
      <c r="E7" s="1213"/>
      <c r="F7" s="1213"/>
      <c r="G7" s="1213"/>
      <c r="H7" s="1213"/>
      <c r="I7" s="386"/>
      <c r="J7" s="386"/>
      <c r="K7" s="386"/>
      <c r="L7" s="386"/>
      <c r="M7" s="386"/>
      <c r="N7" s="386"/>
      <c r="O7" s="386"/>
      <c r="P7" s="388"/>
      <c r="Q7" s="388"/>
      <c r="R7" s="388"/>
      <c r="S7" s="388"/>
      <c r="T7" s="388"/>
      <c r="U7" s="388"/>
      <c r="V7" s="388"/>
      <c r="W7" s="388"/>
      <c r="X7" s="388"/>
    </row>
    <row r="8" spans="1:24" ht="15">
      <c r="B8" s="641"/>
      <c r="C8" s="386"/>
      <c r="D8" s="386"/>
      <c r="E8" s="386"/>
      <c r="F8" s="386"/>
      <c r="G8" s="386"/>
      <c r="H8" s="386"/>
      <c r="I8" s="386"/>
      <c r="J8" s="386"/>
      <c r="K8" s="386"/>
      <c r="L8" s="386"/>
      <c r="M8" s="386"/>
      <c r="N8" s="386"/>
      <c r="O8" s="386"/>
      <c r="P8" s="388"/>
      <c r="Q8" s="388"/>
      <c r="R8" s="388"/>
      <c r="S8" s="388"/>
      <c r="T8" s="388"/>
      <c r="U8" s="388"/>
      <c r="V8" s="388"/>
      <c r="W8" s="388"/>
      <c r="X8" s="388"/>
    </row>
    <row r="9" spans="1:24" ht="15">
      <c r="B9" s="641"/>
      <c r="C9" s="386"/>
      <c r="D9" s="386"/>
      <c r="E9" s="386"/>
      <c r="F9" s="386"/>
      <c r="G9" s="386"/>
      <c r="H9" s="386"/>
      <c r="I9" s="386"/>
      <c r="J9" s="386"/>
      <c r="K9" s="386"/>
      <c r="L9" s="386"/>
      <c r="M9" s="386"/>
      <c r="N9" s="386"/>
      <c r="O9" s="386"/>
      <c r="P9" s="388"/>
      <c r="Q9" s="388"/>
      <c r="R9" s="388"/>
      <c r="S9" s="388"/>
      <c r="T9" s="388"/>
      <c r="U9" s="388"/>
      <c r="V9" s="388"/>
      <c r="W9" s="388"/>
      <c r="X9" s="388"/>
    </row>
    <row r="10" spans="1:24" ht="15.75">
      <c r="A10" s="342" t="s">
        <v>176</v>
      </c>
      <c r="B10" s="641" t="s">
        <v>3830</v>
      </c>
      <c r="C10" s="386"/>
      <c r="D10" s="386"/>
      <c r="E10" s="386"/>
      <c r="F10" s="386"/>
      <c r="G10" s="386"/>
      <c r="H10" s="386"/>
      <c r="I10" s="386"/>
      <c r="J10" s="386"/>
      <c r="K10" s="386"/>
      <c r="L10" s="386"/>
      <c r="M10" s="386"/>
      <c r="N10" s="386"/>
      <c r="O10" s="386"/>
      <c r="P10" s="388"/>
      <c r="Q10" s="388"/>
      <c r="R10" s="388"/>
      <c r="S10" s="388"/>
      <c r="T10" s="388"/>
      <c r="U10" s="388"/>
      <c r="V10" s="388"/>
      <c r="W10" s="388"/>
      <c r="X10" s="388"/>
    </row>
    <row r="11" spans="1:24" ht="15">
      <c r="B11" s="641" t="s">
        <v>3831</v>
      </c>
      <c r="C11" s="386"/>
      <c r="D11" s="386"/>
      <c r="E11" s="386"/>
      <c r="F11" s="386"/>
      <c r="G11" s="386"/>
      <c r="H11" s="386"/>
      <c r="I11" s="386"/>
      <c r="J11" s="386"/>
      <c r="K11" s="386"/>
      <c r="L11" s="386"/>
      <c r="M11" s="386"/>
      <c r="N11" s="386"/>
      <c r="O11" s="386"/>
      <c r="P11" s="388"/>
      <c r="Q11" s="388"/>
      <c r="R11" s="388"/>
      <c r="S11" s="388"/>
      <c r="T11" s="388"/>
      <c r="U11" s="388"/>
      <c r="V11" s="388"/>
      <c r="W11" s="388"/>
      <c r="X11" s="388"/>
    </row>
    <row r="12" spans="1:24" ht="14.25">
      <c r="B12" s="642"/>
      <c r="C12" s="412"/>
      <c r="D12" s="412"/>
      <c r="E12" s="412"/>
      <c r="F12" s="412"/>
      <c r="G12" s="412"/>
      <c r="H12" s="412"/>
      <c r="I12" s="412"/>
      <c r="J12" s="412"/>
      <c r="K12" s="412"/>
      <c r="L12" s="412"/>
      <c r="M12" s="412"/>
      <c r="N12" s="412"/>
      <c r="O12" s="412"/>
      <c r="P12" s="412"/>
      <c r="Q12" s="412"/>
      <c r="R12" s="412"/>
      <c r="S12" s="412"/>
      <c r="T12" s="412"/>
      <c r="U12" s="412"/>
      <c r="V12" s="412"/>
      <c r="W12" s="412"/>
      <c r="X12" s="412"/>
    </row>
    <row r="13" spans="1:24" ht="15">
      <c r="B13" s="641"/>
      <c r="C13" s="386"/>
      <c r="D13" s="386"/>
      <c r="E13" s="386"/>
      <c r="F13" s="386"/>
      <c r="G13" s="386"/>
      <c r="H13" s="386"/>
      <c r="I13" s="386"/>
      <c r="J13" s="386"/>
      <c r="K13" s="386"/>
      <c r="L13" s="386"/>
      <c r="M13" s="386"/>
      <c r="N13" s="386"/>
      <c r="O13" s="386"/>
      <c r="P13" s="386"/>
      <c r="Q13" s="386"/>
      <c r="R13" s="386"/>
      <c r="S13" s="386"/>
      <c r="T13" s="386"/>
      <c r="U13" s="386"/>
      <c r="V13" s="386"/>
      <c r="W13" s="386"/>
      <c r="X13" s="386"/>
    </row>
    <row r="14" spans="1:24" ht="20.25">
      <c r="A14" s="343" t="s">
        <v>177</v>
      </c>
      <c r="B14" s="641"/>
      <c r="C14" s="386"/>
      <c r="D14" s="386"/>
      <c r="E14" s="386"/>
      <c r="F14" s="386"/>
      <c r="G14" s="386"/>
      <c r="H14" s="386"/>
      <c r="I14" s="386"/>
      <c r="J14" s="386"/>
      <c r="K14" s="386"/>
      <c r="L14" s="386"/>
      <c r="M14" s="386"/>
      <c r="N14" s="386"/>
      <c r="O14" s="386"/>
      <c r="P14" s="388"/>
      <c r="Q14" s="388"/>
      <c r="R14" s="388"/>
      <c r="S14" s="388"/>
      <c r="T14" s="388"/>
      <c r="U14" s="388"/>
      <c r="V14" s="388"/>
      <c r="W14" s="388"/>
      <c r="X14" s="388"/>
    </row>
    <row r="15" spans="1:24" ht="15">
      <c r="B15" s="641"/>
      <c r="C15" s="386"/>
      <c r="D15" s="386"/>
      <c r="E15" s="386"/>
      <c r="F15" s="386"/>
      <c r="G15" s="386"/>
      <c r="H15" s="386"/>
      <c r="I15" s="386"/>
      <c r="J15" s="386"/>
      <c r="K15" s="386"/>
      <c r="L15" s="386"/>
      <c r="M15" s="386"/>
      <c r="N15" s="386"/>
      <c r="O15" s="386"/>
      <c r="P15" s="388"/>
      <c r="Q15" s="388"/>
      <c r="R15" s="388"/>
      <c r="S15" s="388"/>
      <c r="T15" s="388"/>
      <c r="U15" s="388"/>
      <c r="V15" s="388"/>
      <c r="W15" s="388"/>
      <c r="X15" s="388"/>
    </row>
    <row r="16" spans="1:24" ht="13.5" thickBot="1"/>
    <row r="17" spans="1:46" ht="16.5" thickBot="1">
      <c r="A17" s="1214" t="s">
        <v>2882</v>
      </c>
      <c r="B17" s="1215"/>
      <c r="C17" s="1215"/>
      <c r="D17" s="1215"/>
      <c r="E17" s="1216" t="s">
        <v>528</v>
      </c>
      <c r="F17" s="1217"/>
      <c r="G17" s="1218"/>
      <c r="H17" s="1218"/>
      <c r="I17" s="1218"/>
      <c r="J17" s="1218"/>
      <c r="K17" s="1218"/>
      <c r="L17" s="1218"/>
      <c r="M17" s="1218"/>
      <c r="N17" s="1218"/>
      <c r="O17" s="1219"/>
    </row>
    <row r="18" spans="1:46" s="2" customFormat="1" ht="60.75" customHeight="1" thickBot="1">
      <c r="A18" s="355" t="s">
        <v>178</v>
      </c>
      <c r="B18" s="356" t="s">
        <v>909</v>
      </c>
      <c r="C18" s="357" t="s">
        <v>907</v>
      </c>
      <c r="D18" s="358" t="s">
        <v>662</v>
      </c>
      <c r="E18" s="461" t="s">
        <v>906</v>
      </c>
      <c r="F18" s="852" t="s">
        <v>4461</v>
      </c>
      <c r="G18" s="461" t="s">
        <v>4462</v>
      </c>
      <c r="H18" s="461" t="s">
        <v>903</v>
      </c>
      <c r="I18" s="461" t="s">
        <v>904</v>
      </c>
      <c r="J18" s="461" t="s">
        <v>4441</v>
      </c>
      <c r="K18" s="461" t="s">
        <v>905</v>
      </c>
      <c r="L18" s="461" t="s">
        <v>175</v>
      </c>
      <c r="M18" s="461" t="s">
        <v>911</v>
      </c>
      <c r="N18" s="461" t="s">
        <v>908</v>
      </c>
      <c r="O18" s="462" t="s">
        <v>910</v>
      </c>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row>
    <row r="19" spans="1:46" s="108" customFormat="1" ht="41.25" customHeight="1">
      <c r="A19" s="672">
        <v>1</v>
      </c>
      <c r="B19" s="542" t="s">
        <v>4723</v>
      </c>
      <c r="C19" s="567" t="s">
        <v>2201</v>
      </c>
      <c r="D19" s="567">
        <v>1000</v>
      </c>
      <c r="E19" s="392"/>
      <c r="F19" s="674"/>
      <c r="G19" s="675"/>
      <c r="H19" s="691"/>
      <c r="I19" s="692"/>
      <c r="J19" s="624">
        <f>D19*F19</f>
        <v>0</v>
      </c>
      <c r="K19" s="624">
        <f>D19*G19</f>
        <v>0</v>
      </c>
      <c r="L19" s="395"/>
      <c r="M19" s="396"/>
      <c r="N19" s="397"/>
      <c r="O19" s="398"/>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42" customHeight="1">
      <c r="A20" s="672">
        <v>2</v>
      </c>
      <c r="B20" s="542" t="s">
        <v>4724</v>
      </c>
      <c r="C20" s="567" t="s">
        <v>2201</v>
      </c>
      <c r="D20" s="567">
        <v>80</v>
      </c>
      <c r="E20" s="392"/>
      <c r="F20" s="674"/>
      <c r="G20" s="675"/>
      <c r="H20" s="691"/>
      <c r="I20" s="692"/>
      <c r="J20" s="624">
        <f t="shared" ref="J20:J83" si="0">D20*F20</f>
        <v>0</v>
      </c>
      <c r="K20" s="624">
        <f t="shared" ref="K20:K83" si="1">D20*G20</f>
        <v>0</v>
      </c>
      <c r="L20" s="395"/>
      <c r="M20" s="396"/>
      <c r="N20" s="397"/>
      <c r="O20" s="398"/>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39.75" customHeight="1">
      <c r="A21" s="672">
        <v>3</v>
      </c>
      <c r="B21" s="542" t="s">
        <v>4725</v>
      </c>
      <c r="C21" s="567" t="s">
        <v>2201</v>
      </c>
      <c r="D21" s="567">
        <v>20</v>
      </c>
      <c r="E21" s="392"/>
      <c r="F21" s="674"/>
      <c r="G21" s="675"/>
      <c r="H21" s="691"/>
      <c r="I21" s="692"/>
      <c r="J21" s="624">
        <f t="shared" si="0"/>
        <v>0</v>
      </c>
      <c r="K21" s="624">
        <f t="shared" si="1"/>
        <v>0</v>
      </c>
      <c r="L21" s="395"/>
      <c r="M21" s="396"/>
      <c r="N21" s="397"/>
      <c r="O21" s="398"/>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8.5" customHeight="1">
      <c r="A22" s="672">
        <v>4</v>
      </c>
      <c r="B22" s="542" t="s">
        <v>4726</v>
      </c>
      <c r="C22" s="567" t="s">
        <v>2201</v>
      </c>
      <c r="D22" s="567">
        <v>5</v>
      </c>
      <c r="E22" s="392"/>
      <c r="F22" s="674"/>
      <c r="G22" s="675"/>
      <c r="H22" s="691"/>
      <c r="I22" s="692"/>
      <c r="J22" s="624">
        <f t="shared" si="0"/>
        <v>0</v>
      </c>
      <c r="K22" s="624">
        <f t="shared" si="1"/>
        <v>0</v>
      </c>
      <c r="L22" s="395"/>
      <c r="M22" s="396"/>
      <c r="N22" s="397"/>
      <c r="O22" s="398"/>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30.75" customHeight="1">
      <c r="A23" s="672">
        <v>5</v>
      </c>
      <c r="B23" s="542" t="s">
        <v>4727</v>
      </c>
      <c r="C23" s="567" t="s">
        <v>2201</v>
      </c>
      <c r="D23" s="567">
        <v>8</v>
      </c>
      <c r="E23" s="392"/>
      <c r="F23" s="674"/>
      <c r="G23" s="675"/>
      <c r="H23" s="691"/>
      <c r="I23" s="692"/>
      <c r="J23" s="624">
        <f t="shared" si="0"/>
        <v>0</v>
      </c>
      <c r="K23" s="624">
        <f t="shared" si="1"/>
        <v>0</v>
      </c>
      <c r="L23" s="395"/>
      <c r="M23" s="396"/>
      <c r="N23" s="397"/>
      <c r="O23" s="398"/>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374" customFormat="1" ht="26.25" customHeight="1">
      <c r="A24" s="672">
        <v>6</v>
      </c>
      <c r="B24" s="542" t="s">
        <v>4728</v>
      </c>
      <c r="C24" s="567" t="s">
        <v>2201</v>
      </c>
      <c r="D24" s="567">
        <v>1</v>
      </c>
      <c r="E24" s="414"/>
      <c r="F24" s="677"/>
      <c r="G24" s="678"/>
      <c r="H24" s="693"/>
      <c r="I24" s="693"/>
      <c r="J24" s="624">
        <f t="shared" si="0"/>
        <v>0</v>
      </c>
      <c r="K24" s="624">
        <f t="shared" si="1"/>
        <v>0</v>
      </c>
      <c r="L24" s="415"/>
      <c r="M24" s="415"/>
      <c r="N24" s="415"/>
      <c r="O24" s="415"/>
    </row>
    <row r="25" spans="1:46" s="374" customFormat="1" ht="26.25" customHeight="1">
      <c r="A25" s="672">
        <v>7</v>
      </c>
      <c r="B25" s="542" t="s">
        <v>4729</v>
      </c>
      <c r="C25" s="567" t="s">
        <v>2201</v>
      </c>
      <c r="D25" s="567">
        <v>10</v>
      </c>
      <c r="E25" s="414"/>
      <c r="F25" s="677"/>
      <c r="G25" s="678"/>
      <c r="H25" s="693"/>
      <c r="I25" s="693"/>
      <c r="J25" s="624">
        <f t="shared" si="0"/>
        <v>0</v>
      </c>
      <c r="K25" s="624">
        <f t="shared" si="1"/>
        <v>0</v>
      </c>
      <c r="L25" s="415"/>
      <c r="M25" s="415"/>
      <c r="N25" s="415"/>
      <c r="O25" s="415"/>
    </row>
    <row r="26" spans="1:46" s="108" customFormat="1" ht="68.25" customHeight="1">
      <c r="A26" s="672">
        <v>8</v>
      </c>
      <c r="B26" s="542" t="s">
        <v>4730</v>
      </c>
      <c r="C26" s="567" t="s">
        <v>2201</v>
      </c>
      <c r="D26" s="567">
        <v>25</v>
      </c>
      <c r="E26" s="416"/>
      <c r="F26" s="679"/>
      <c r="G26" s="680"/>
      <c r="H26" s="687"/>
      <c r="I26" s="688"/>
      <c r="J26" s="624">
        <f t="shared" si="0"/>
        <v>0</v>
      </c>
      <c r="K26" s="624">
        <f t="shared" si="1"/>
        <v>0</v>
      </c>
      <c r="L26" s="418"/>
      <c r="M26" s="419"/>
      <c r="N26" s="403"/>
      <c r="O26" s="420"/>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51.75" customHeight="1">
      <c r="A27" s="672">
        <v>9</v>
      </c>
      <c r="B27" s="542" t="s">
        <v>4731</v>
      </c>
      <c r="C27" s="567" t="s">
        <v>2201</v>
      </c>
      <c r="D27" s="567">
        <v>735</v>
      </c>
      <c r="E27" s="416"/>
      <c r="F27" s="679"/>
      <c r="G27" s="680"/>
      <c r="H27" s="687"/>
      <c r="I27" s="688"/>
      <c r="J27" s="624">
        <f t="shared" si="0"/>
        <v>0</v>
      </c>
      <c r="K27" s="624">
        <f t="shared" si="1"/>
        <v>0</v>
      </c>
      <c r="L27" s="418"/>
      <c r="M27" s="419"/>
      <c r="N27" s="403"/>
      <c r="O27" s="420"/>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51" customHeight="1">
      <c r="A28" s="672">
        <v>10</v>
      </c>
      <c r="B28" s="542" t="s">
        <v>4732</v>
      </c>
      <c r="C28" s="567" t="s">
        <v>2201</v>
      </c>
      <c r="D28" s="567">
        <v>675</v>
      </c>
      <c r="E28" s="416"/>
      <c r="F28" s="679"/>
      <c r="G28" s="680"/>
      <c r="H28" s="687"/>
      <c r="I28" s="688"/>
      <c r="J28" s="624">
        <f t="shared" si="0"/>
        <v>0</v>
      </c>
      <c r="K28" s="624">
        <f t="shared" si="1"/>
        <v>0</v>
      </c>
      <c r="L28" s="418"/>
      <c r="M28" s="419"/>
      <c r="N28" s="403"/>
      <c r="O28" s="420"/>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84" customHeight="1">
      <c r="A29" s="672">
        <v>11</v>
      </c>
      <c r="B29" s="483" t="s">
        <v>4733</v>
      </c>
      <c r="C29" s="322" t="s">
        <v>4734</v>
      </c>
      <c r="D29" s="301">
        <v>60</v>
      </c>
      <c r="E29" s="416"/>
      <c r="F29" s="679"/>
      <c r="G29" s="680"/>
      <c r="H29" s="687"/>
      <c r="I29" s="688"/>
      <c r="J29" s="624">
        <f t="shared" si="0"/>
        <v>0</v>
      </c>
      <c r="K29" s="624">
        <f t="shared" si="1"/>
        <v>0</v>
      </c>
      <c r="L29" s="418"/>
      <c r="M29" s="419"/>
      <c r="N29" s="403"/>
      <c r="O29" s="420"/>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54.75" customHeight="1">
      <c r="A30" s="672">
        <v>12</v>
      </c>
      <c r="B30" s="483" t="s">
        <v>4735</v>
      </c>
      <c r="C30" s="322" t="s">
        <v>2201</v>
      </c>
      <c r="D30" s="301">
        <v>8000</v>
      </c>
      <c r="E30" s="416"/>
      <c r="F30" s="679"/>
      <c r="G30" s="680"/>
      <c r="H30" s="687"/>
      <c r="I30" s="688"/>
      <c r="J30" s="624">
        <f t="shared" si="0"/>
        <v>0</v>
      </c>
      <c r="K30" s="624">
        <f t="shared" si="1"/>
        <v>0</v>
      </c>
      <c r="L30" s="418"/>
      <c r="M30" s="419"/>
      <c r="N30" s="403"/>
      <c r="O30" s="420"/>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45" customHeight="1">
      <c r="A31" s="672">
        <v>13</v>
      </c>
      <c r="B31" s="483" t="s">
        <v>4736</v>
      </c>
      <c r="C31" s="3" t="s">
        <v>2201</v>
      </c>
      <c r="D31" s="3">
        <v>5500</v>
      </c>
      <c r="E31" s="416"/>
      <c r="F31" s="679"/>
      <c r="G31" s="680"/>
      <c r="H31" s="687"/>
      <c r="I31" s="688"/>
      <c r="J31" s="624">
        <f t="shared" si="0"/>
        <v>0</v>
      </c>
      <c r="K31" s="624">
        <f t="shared" si="1"/>
        <v>0</v>
      </c>
      <c r="L31" s="418"/>
      <c r="M31" s="419"/>
      <c r="N31" s="403"/>
      <c r="O31" s="420"/>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s="108" customFormat="1" ht="63" customHeight="1">
      <c r="A32" s="672">
        <v>14</v>
      </c>
      <c r="B32" s="483" t="s">
        <v>4737</v>
      </c>
      <c r="C32" s="321" t="s">
        <v>2201</v>
      </c>
      <c r="D32" s="319">
        <v>5500</v>
      </c>
      <c r="E32" s="416"/>
      <c r="F32" s="679"/>
      <c r="G32" s="680"/>
      <c r="H32" s="687"/>
      <c r="I32" s="688"/>
      <c r="J32" s="624">
        <f t="shared" si="0"/>
        <v>0</v>
      </c>
      <c r="K32" s="624">
        <f t="shared" si="1"/>
        <v>0</v>
      </c>
      <c r="L32" s="418"/>
      <c r="M32" s="419"/>
      <c r="N32" s="403"/>
      <c r="O32" s="420"/>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row>
    <row r="33" spans="1:46" s="108" customFormat="1" ht="51.75" customHeight="1">
      <c r="A33" s="672">
        <v>15</v>
      </c>
      <c r="B33" s="483" t="s">
        <v>4738</v>
      </c>
      <c r="C33" s="321" t="s">
        <v>2201</v>
      </c>
      <c r="D33" s="319">
        <v>500</v>
      </c>
      <c r="E33" s="416"/>
      <c r="F33" s="679"/>
      <c r="G33" s="680"/>
      <c r="H33" s="687"/>
      <c r="I33" s="688"/>
      <c r="J33" s="624">
        <f t="shared" si="0"/>
        <v>0</v>
      </c>
      <c r="K33" s="624">
        <f t="shared" si="1"/>
        <v>0</v>
      </c>
      <c r="L33" s="418"/>
      <c r="M33" s="419"/>
      <c r="N33" s="403"/>
      <c r="O33" s="420"/>
      <c r="P33" s="287"/>
      <c r="Q33" s="287"/>
      <c r="R33" s="287"/>
      <c r="S33" s="287"/>
      <c r="T33" s="287"/>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row>
    <row r="34" spans="1:46" s="108" customFormat="1" ht="55.5" customHeight="1">
      <c r="A34" s="672">
        <v>16</v>
      </c>
      <c r="B34" s="483" t="s">
        <v>4739</v>
      </c>
      <c r="C34" s="321" t="s">
        <v>2201</v>
      </c>
      <c r="D34" s="319">
        <v>700</v>
      </c>
      <c r="E34" s="416"/>
      <c r="F34" s="679"/>
      <c r="G34" s="680"/>
      <c r="H34" s="687"/>
      <c r="I34" s="688"/>
      <c r="J34" s="624">
        <f t="shared" si="0"/>
        <v>0</v>
      </c>
      <c r="K34" s="624">
        <f t="shared" si="1"/>
        <v>0</v>
      </c>
      <c r="L34" s="418"/>
      <c r="M34" s="419"/>
      <c r="N34" s="403"/>
      <c r="O34" s="420"/>
      <c r="P34" s="287"/>
      <c r="Q34" s="287"/>
      <c r="R34" s="287"/>
      <c r="S34" s="287"/>
      <c r="T34" s="287"/>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row>
    <row r="35" spans="1:46" s="108" customFormat="1" ht="39.75" customHeight="1">
      <c r="A35" s="672">
        <v>17</v>
      </c>
      <c r="B35" s="483" t="s">
        <v>4740</v>
      </c>
      <c r="C35" s="321" t="s">
        <v>2201</v>
      </c>
      <c r="D35" s="319">
        <v>300</v>
      </c>
      <c r="E35" s="416"/>
      <c r="F35" s="679"/>
      <c r="G35" s="680"/>
      <c r="H35" s="687"/>
      <c r="I35" s="688"/>
      <c r="J35" s="624">
        <f t="shared" si="0"/>
        <v>0</v>
      </c>
      <c r="K35" s="624">
        <f t="shared" si="1"/>
        <v>0</v>
      </c>
      <c r="L35" s="418"/>
      <c r="M35" s="419"/>
      <c r="N35" s="403"/>
      <c r="O35" s="420"/>
      <c r="P35" s="287"/>
      <c r="Q35" s="287"/>
      <c r="R35" s="287"/>
      <c r="S35" s="287"/>
      <c r="T35" s="287"/>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row>
    <row r="36" spans="1:46" s="108" customFormat="1" ht="36.75" customHeight="1">
      <c r="A36" s="672">
        <v>18</v>
      </c>
      <c r="B36" s="483" t="s">
        <v>4741</v>
      </c>
      <c r="C36" s="320" t="s">
        <v>2201</v>
      </c>
      <c r="D36" s="319">
        <v>500</v>
      </c>
      <c r="E36" s="416"/>
      <c r="F36" s="679"/>
      <c r="G36" s="680"/>
      <c r="H36" s="687"/>
      <c r="I36" s="688"/>
      <c r="J36" s="624">
        <f t="shared" si="0"/>
        <v>0</v>
      </c>
      <c r="K36" s="624">
        <f t="shared" si="1"/>
        <v>0</v>
      </c>
      <c r="L36" s="418"/>
      <c r="M36" s="419"/>
      <c r="N36" s="403"/>
      <c r="O36" s="420"/>
      <c r="P36" s="287"/>
      <c r="Q36" s="287"/>
      <c r="R36" s="287"/>
      <c r="S36" s="287"/>
      <c r="T36" s="287"/>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row>
    <row r="37" spans="1:46" s="108" customFormat="1" ht="57" customHeight="1">
      <c r="A37" s="672">
        <v>19</v>
      </c>
      <c r="B37" s="483" t="s">
        <v>4742</v>
      </c>
      <c r="C37" s="320" t="s">
        <v>4734</v>
      </c>
      <c r="D37" s="319">
        <v>50</v>
      </c>
      <c r="E37" s="416"/>
      <c r="F37" s="679"/>
      <c r="G37" s="680"/>
      <c r="H37" s="687"/>
      <c r="I37" s="688"/>
      <c r="J37" s="624">
        <f t="shared" si="0"/>
        <v>0</v>
      </c>
      <c r="K37" s="624">
        <f t="shared" si="1"/>
        <v>0</v>
      </c>
      <c r="L37" s="418"/>
      <c r="M37" s="419"/>
      <c r="N37" s="403"/>
      <c r="O37" s="420"/>
      <c r="P37" s="287"/>
      <c r="Q37" s="287"/>
      <c r="R37" s="287"/>
      <c r="S37" s="287"/>
      <c r="T37" s="287"/>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row>
    <row r="38" spans="1:46" s="108" customFormat="1" ht="54" customHeight="1">
      <c r="A38" s="672">
        <v>20</v>
      </c>
      <c r="B38" s="636" t="s">
        <v>4743</v>
      </c>
      <c r="C38" s="320" t="s">
        <v>2201</v>
      </c>
      <c r="D38" s="319">
        <v>18550</v>
      </c>
      <c r="E38" s="416"/>
      <c r="F38" s="679"/>
      <c r="G38" s="680"/>
      <c r="H38" s="687"/>
      <c r="I38" s="688"/>
      <c r="J38" s="624">
        <f t="shared" si="0"/>
        <v>0</v>
      </c>
      <c r="K38" s="624">
        <f t="shared" si="1"/>
        <v>0</v>
      </c>
      <c r="L38" s="418"/>
      <c r="M38" s="419"/>
      <c r="N38" s="403"/>
      <c r="O38" s="420"/>
      <c r="P38" s="287"/>
      <c r="Q38" s="287"/>
      <c r="R38" s="287"/>
      <c r="S38" s="287"/>
      <c r="T38" s="287"/>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row>
    <row r="39" spans="1:46" s="108" customFormat="1" ht="54" customHeight="1">
      <c r="A39" s="672">
        <v>21</v>
      </c>
      <c r="B39" s="483" t="s">
        <v>4744</v>
      </c>
      <c r="C39" s="320" t="s">
        <v>2201</v>
      </c>
      <c r="D39" s="319">
        <v>23700</v>
      </c>
      <c r="E39" s="416"/>
      <c r="F39" s="679"/>
      <c r="G39" s="680"/>
      <c r="H39" s="687"/>
      <c r="I39" s="688"/>
      <c r="J39" s="624">
        <f t="shared" si="0"/>
        <v>0</v>
      </c>
      <c r="K39" s="624">
        <f t="shared" si="1"/>
        <v>0</v>
      </c>
      <c r="L39" s="418"/>
      <c r="M39" s="419"/>
      <c r="N39" s="403"/>
      <c r="O39" s="420"/>
      <c r="P39" s="287"/>
      <c r="Q39" s="287"/>
      <c r="R39" s="287"/>
      <c r="S39" s="287"/>
      <c r="T39" s="287"/>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row>
    <row r="40" spans="1:46" s="374" customFormat="1" ht="51">
      <c r="A40" s="672">
        <v>22</v>
      </c>
      <c r="B40" s="483" t="s">
        <v>4745</v>
      </c>
      <c r="C40" s="321" t="s">
        <v>2201</v>
      </c>
      <c r="D40" s="319">
        <v>22500</v>
      </c>
      <c r="E40" s="421"/>
      <c r="F40" s="681"/>
      <c r="G40" s="682"/>
      <c r="H40" s="694"/>
      <c r="I40" s="695"/>
      <c r="J40" s="624">
        <f t="shared" si="0"/>
        <v>0</v>
      </c>
      <c r="K40" s="624">
        <f t="shared" si="1"/>
        <v>0</v>
      </c>
      <c r="L40" s="422"/>
      <c r="M40" s="423"/>
      <c r="N40" s="410"/>
      <c r="O40" s="424"/>
    </row>
    <row r="41" spans="1:46" s="325" customFormat="1" ht="64.5" customHeight="1">
      <c r="A41" s="672">
        <v>23</v>
      </c>
      <c r="B41" s="483" t="s">
        <v>4746</v>
      </c>
      <c r="C41" s="413" t="s">
        <v>2201</v>
      </c>
      <c r="D41" s="344">
        <v>173</v>
      </c>
      <c r="E41" s="425"/>
      <c r="F41" s="683"/>
      <c r="G41" s="680"/>
      <c r="H41" s="696"/>
      <c r="I41" s="696"/>
      <c r="J41" s="624">
        <f t="shared" si="0"/>
        <v>0</v>
      </c>
      <c r="K41" s="624">
        <f t="shared" si="1"/>
        <v>0</v>
      </c>
      <c r="L41" s="417"/>
      <c r="M41" s="417"/>
      <c r="N41" s="417"/>
      <c r="O41" s="417"/>
    </row>
    <row r="42" spans="1:46" s="325" customFormat="1" ht="45" customHeight="1">
      <c r="A42" s="672">
        <v>24</v>
      </c>
      <c r="B42" s="483" t="s">
        <v>4747</v>
      </c>
      <c r="C42" s="413" t="s">
        <v>2201</v>
      </c>
      <c r="D42" s="344">
        <v>40</v>
      </c>
      <c r="E42" s="425"/>
      <c r="F42" s="683"/>
      <c r="G42" s="680"/>
      <c r="H42" s="696"/>
      <c r="I42" s="696"/>
      <c r="J42" s="624">
        <f t="shared" si="0"/>
        <v>0</v>
      </c>
      <c r="K42" s="624">
        <f t="shared" si="1"/>
        <v>0</v>
      </c>
      <c r="L42" s="417"/>
      <c r="M42" s="417"/>
      <c r="N42" s="417"/>
      <c r="O42" s="417"/>
    </row>
    <row r="43" spans="1:46" s="325" customFormat="1" ht="50.25" customHeight="1">
      <c r="A43" s="672">
        <v>25</v>
      </c>
      <c r="B43" s="483" t="s">
        <v>4748</v>
      </c>
      <c r="C43" s="413" t="s">
        <v>2201</v>
      </c>
      <c r="D43" s="344">
        <v>1210</v>
      </c>
      <c r="E43" s="425"/>
      <c r="F43" s="683"/>
      <c r="G43" s="680"/>
      <c r="H43" s="696"/>
      <c r="I43" s="696"/>
      <c r="J43" s="624">
        <f t="shared" si="0"/>
        <v>0</v>
      </c>
      <c r="K43" s="624">
        <f t="shared" si="1"/>
        <v>0</v>
      </c>
      <c r="L43" s="417"/>
      <c r="M43" s="417"/>
      <c r="N43" s="417"/>
      <c r="O43" s="417"/>
    </row>
    <row r="44" spans="1:46" s="325" customFormat="1" ht="49.5" customHeight="1">
      <c r="A44" s="672">
        <v>26</v>
      </c>
      <c r="B44" s="483" t="s">
        <v>4749</v>
      </c>
      <c r="C44" s="413" t="s">
        <v>2201</v>
      </c>
      <c r="D44" s="344">
        <v>1550</v>
      </c>
      <c r="E44" s="425"/>
      <c r="F44" s="683"/>
      <c r="G44" s="680"/>
      <c r="H44" s="696"/>
      <c r="I44" s="696"/>
      <c r="J44" s="624">
        <f t="shared" si="0"/>
        <v>0</v>
      </c>
      <c r="K44" s="624">
        <f t="shared" si="1"/>
        <v>0</v>
      </c>
      <c r="L44" s="417"/>
      <c r="M44" s="417"/>
      <c r="N44" s="417"/>
      <c r="O44" s="417"/>
    </row>
    <row r="45" spans="1:46" s="325" customFormat="1" ht="42.75" customHeight="1">
      <c r="A45" s="672">
        <v>27</v>
      </c>
      <c r="B45" s="483" t="s">
        <v>4750</v>
      </c>
      <c r="C45" s="413" t="s">
        <v>2201</v>
      </c>
      <c r="D45" s="344">
        <v>500</v>
      </c>
      <c r="E45" s="425"/>
      <c r="F45" s="683"/>
      <c r="G45" s="680"/>
      <c r="H45" s="696"/>
      <c r="I45" s="696"/>
      <c r="J45" s="624">
        <f t="shared" si="0"/>
        <v>0</v>
      </c>
      <c r="K45" s="624">
        <f t="shared" si="1"/>
        <v>0</v>
      </c>
      <c r="L45" s="417"/>
      <c r="M45" s="417"/>
      <c r="N45" s="417"/>
      <c r="O45" s="417"/>
    </row>
    <row r="46" spans="1:46" s="325" customFormat="1" ht="51.75" customHeight="1">
      <c r="A46" s="672">
        <v>28</v>
      </c>
      <c r="B46" s="483" t="s">
        <v>4751</v>
      </c>
      <c r="C46" s="413" t="s">
        <v>2201</v>
      </c>
      <c r="D46" s="344">
        <v>660</v>
      </c>
      <c r="E46" s="425"/>
      <c r="F46" s="683"/>
      <c r="G46" s="680"/>
      <c r="H46" s="696"/>
      <c r="I46" s="696"/>
      <c r="J46" s="624">
        <f t="shared" si="0"/>
        <v>0</v>
      </c>
      <c r="K46" s="624">
        <f t="shared" si="1"/>
        <v>0</v>
      </c>
      <c r="L46" s="417"/>
      <c r="M46" s="417"/>
      <c r="N46" s="417"/>
      <c r="O46" s="417"/>
    </row>
    <row r="47" spans="1:46" s="325" customFormat="1" ht="83.25" customHeight="1">
      <c r="A47" s="672">
        <v>29</v>
      </c>
      <c r="B47" s="483" t="s">
        <v>4752</v>
      </c>
      <c r="C47" s="413" t="s">
        <v>2201</v>
      </c>
      <c r="D47" s="344">
        <v>1</v>
      </c>
      <c r="E47" s="425"/>
      <c r="F47" s="683"/>
      <c r="G47" s="680"/>
      <c r="H47" s="696"/>
      <c r="I47" s="696"/>
      <c r="J47" s="624">
        <f t="shared" si="0"/>
        <v>0</v>
      </c>
      <c r="K47" s="624">
        <f t="shared" si="1"/>
        <v>0</v>
      </c>
      <c r="L47" s="417"/>
      <c r="M47" s="417"/>
      <c r="N47" s="417"/>
      <c r="O47" s="417"/>
    </row>
    <row r="48" spans="1:46" s="325" customFormat="1" ht="48" customHeight="1">
      <c r="A48" s="672">
        <v>30</v>
      </c>
      <c r="B48" s="483" t="s">
        <v>4753</v>
      </c>
      <c r="C48" s="413" t="s">
        <v>2201</v>
      </c>
      <c r="D48" s="344">
        <v>200</v>
      </c>
      <c r="E48" s="425"/>
      <c r="F48" s="683"/>
      <c r="G48" s="680"/>
      <c r="H48" s="696"/>
      <c r="I48" s="696"/>
      <c r="J48" s="624">
        <f t="shared" si="0"/>
        <v>0</v>
      </c>
      <c r="K48" s="624">
        <f t="shared" si="1"/>
        <v>0</v>
      </c>
      <c r="L48" s="417"/>
      <c r="M48" s="417"/>
      <c r="N48" s="417"/>
      <c r="O48" s="417"/>
    </row>
    <row r="49" spans="1:15" s="108" customFormat="1" ht="64.5" customHeight="1">
      <c r="A49" s="672">
        <v>31</v>
      </c>
      <c r="B49" s="483" t="s">
        <v>4754</v>
      </c>
      <c r="C49" s="326" t="s">
        <v>2201</v>
      </c>
      <c r="D49" s="384">
        <v>8</v>
      </c>
      <c r="E49" s="416"/>
      <c r="F49" s="679"/>
      <c r="G49" s="680"/>
      <c r="H49" s="687"/>
      <c r="I49" s="688"/>
      <c r="J49" s="624">
        <f t="shared" si="0"/>
        <v>0</v>
      </c>
      <c r="K49" s="624">
        <f t="shared" si="1"/>
        <v>0</v>
      </c>
      <c r="L49" s="418"/>
      <c r="M49" s="419"/>
      <c r="N49" s="403"/>
      <c r="O49" s="417"/>
    </row>
    <row r="50" spans="1:15" s="108" customFormat="1" ht="72" customHeight="1">
      <c r="A50" s="672">
        <v>32</v>
      </c>
      <c r="B50" s="483" t="s">
        <v>4755</v>
      </c>
      <c r="C50" s="326" t="s">
        <v>2201</v>
      </c>
      <c r="D50" s="384">
        <v>418</v>
      </c>
      <c r="E50" s="416"/>
      <c r="F50" s="679"/>
      <c r="G50" s="680"/>
      <c r="H50" s="687"/>
      <c r="I50" s="688"/>
      <c r="J50" s="624">
        <f t="shared" si="0"/>
        <v>0</v>
      </c>
      <c r="K50" s="624">
        <f t="shared" si="1"/>
        <v>0</v>
      </c>
      <c r="L50" s="418"/>
      <c r="M50" s="419"/>
      <c r="N50" s="403"/>
      <c r="O50" s="417"/>
    </row>
    <row r="51" spans="1:15" s="108" customFormat="1" ht="72" customHeight="1">
      <c r="A51" s="672">
        <v>33</v>
      </c>
      <c r="B51" s="542" t="s">
        <v>4756</v>
      </c>
      <c r="C51" s="567" t="s">
        <v>2201</v>
      </c>
      <c r="D51" s="567">
        <v>77</v>
      </c>
      <c r="E51" s="416"/>
      <c r="F51" s="679"/>
      <c r="G51" s="680"/>
      <c r="H51" s="687"/>
      <c r="I51" s="688"/>
      <c r="J51" s="624">
        <f t="shared" si="0"/>
        <v>0</v>
      </c>
      <c r="K51" s="624">
        <f t="shared" si="1"/>
        <v>0</v>
      </c>
      <c r="L51" s="418"/>
      <c r="M51" s="419"/>
      <c r="N51" s="403"/>
      <c r="O51" s="417"/>
    </row>
    <row r="52" spans="1:15" s="108" customFormat="1" ht="44.25" customHeight="1">
      <c r="A52" s="672">
        <v>34</v>
      </c>
      <c r="B52" s="542" t="s">
        <v>4757</v>
      </c>
      <c r="C52" s="567" t="s">
        <v>2201</v>
      </c>
      <c r="D52" s="567">
        <v>61</v>
      </c>
      <c r="E52" s="416"/>
      <c r="F52" s="679"/>
      <c r="G52" s="680"/>
      <c r="H52" s="687"/>
      <c r="I52" s="688"/>
      <c r="J52" s="624">
        <f t="shared" si="0"/>
        <v>0</v>
      </c>
      <c r="K52" s="624">
        <f t="shared" si="1"/>
        <v>0</v>
      </c>
      <c r="L52" s="418"/>
      <c r="M52" s="419"/>
      <c r="N52" s="403"/>
      <c r="O52" s="417"/>
    </row>
    <row r="53" spans="1:15" s="108" customFormat="1" ht="32.25" customHeight="1">
      <c r="A53" s="672">
        <v>35</v>
      </c>
      <c r="B53" s="542" t="s">
        <v>4727</v>
      </c>
      <c r="C53" s="567" t="s">
        <v>2201</v>
      </c>
      <c r="D53" s="567">
        <v>14</v>
      </c>
      <c r="E53" s="416"/>
      <c r="F53" s="679"/>
      <c r="G53" s="680"/>
      <c r="H53" s="687"/>
      <c r="I53" s="688"/>
      <c r="J53" s="624">
        <f t="shared" si="0"/>
        <v>0</v>
      </c>
      <c r="K53" s="624">
        <f t="shared" si="1"/>
        <v>0</v>
      </c>
      <c r="L53" s="418"/>
      <c r="M53" s="419"/>
      <c r="N53" s="403"/>
      <c r="O53" s="417"/>
    </row>
    <row r="54" spans="1:15" s="108" customFormat="1" ht="41.25" customHeight="1">
      <c r="A54" s="672">
        <v>36</v>
      </c>
      <c r="B54" s="542" t="s">
        <v>4758</v>
      </c>
      <c r="C54" s="567" t="s">
        <v>2201</v>
      </c>
      <c r="D54" s="567">
        <v>1</v>
      </c>
      <c r="E54" s="416"/>
      <c r="F54" s="679"/>
      <c r="G54" s="680"/>
      <c r="H54" s="687"/>
      <c r="I54" s="688"/>
      <c r="J54" s="624">
        <f t="shared" si="0"/>
        <v>0</v>
      </c>
      <c r="K54" s="624">
        <f t="shared" si="1"/>
        <v>0</v>
      </c>
      <c r="L54" s="418"/>
      <c r="M54" s="419"/>
      <c r="N54" s="403"/>
      <c r="O54" s="417"/>
    </row>
    <row r="55" spans="1:15" s="108" customFormat="1" ht="46.5" customHeight="1">
      <c r="A55" s="672">
        <v>37</v>
      </c>
      <c r="B55" s="542" t="s">
        <v>4759</v>
      </c>
      <c r="C55" s="567" t="s">
        <v>2201</v>
      </c>
      <c r="D55" s="567">
        <v>1</v>
      </c>
      <c r="E55" s="416"/>
      <c r="F55" s="679"/>
      <c r="G55" s="680"/>
      <c r="H55" s="687"/>
      <c r="I55" s="688"/>
      <c r="J55" s="624">
        <f t="shared" si="0"/>
        <v>0</v>
      </c>
      <c r="K55" s="624">
        <f t="shared" si="1"/>
        <v>0</v>
      </c>
      <c r="L55" s="418"/>
      <c r="M55" s="419"/>
      <c r="N55" s="403"/>
      <c r="O55" s="417"/>
    </row>
    <row r="56" spans="1:15" s="108" customFormat="1" ht="72" customHeight="1">
      <c r="A56" s="672">
        <v>38</v>
      </c>
      <c r="B56" s="542" t="s">
        <v>4760</v>
      </c>
      <c r="C56" s="567" t="s">
        <v>2201</v>
      </c>
      <c r="D56" s="567">
        <v>7</v>
      </c>
      <c r="E56" s="416"/>
      <c r="F56" s="679"/>
      <c r="G56" s="680"/>
      <c r="H56" s="687"/>
      <c r="I56" s="688"/>
      <c r="J56" s="624">
        <f t="shared" si="0"/>
        <v>0</v>
      </c>
      <c r="K56" s="624">
        <f t="shared" si="1"/>
        <v>0</v>
      </c>
      <c r="L56" s="418"/>
      <c r="M56" s="419"/>
      <c r="N56" s="403"/>
      <c r="O56" s="417"/>
    </row>
    <row r="57" spans="1:15" s="108" customFormat="1" ht="63.75">
      <c r="A57" s="672">
        <v>39</v>
      </c>
      <c r="B57" s="542" t="s">
        <v>4761</v>
      </c>
      <c r="C57" s="567" t="s">
        <v>2201</v>
      </c>
      <c r="D57" s="567">
        <v>48</v>
      </c>
      <c r="E57" s="416"/>
      <c r="F57" s="679"/>
      <c r="G57" s="680"/>
      <c r="H57" s="687"/>
      <c r="I57" s="688"/>
      <c r="J57" s="624">
        <f t="shared" si="0"/>
        <v>0</v>
      </c>
      <c r="K57" s="624">
        <f t="shared" si="1"/>
        <v>0</v>
      </c>
      <c r="L57" s="418"/>
      <c r="M57" s="419"/>
      <c r="N57" s="403"/>
      <c r="O57" s="417"/>
    </row>
    <row r="58" spans="1:15" s="108" customFormat="1" ht="63.75">
      <c r="A58" s="672">
        <v>40</v>
      </c>
      <c r="B58" s="542" t="s">
        <v>4762</v>
      </c>
      <c r="C58" s="567" t="s">
        <v>2201</v>
      </c>
      <c r="D58" s="567">
        <v>636</v>
      </c>
      <c r="E58" s="416"/>
      <c r="F58" s="679"/>
      <c r="G58" s="680"/>
      <c r="H58" s="687"/>
      <c r="I58" s="688"/>
      <c r="J58" s="624">
        <f t="shared" si="0"/>
        <v>0</v>
      </c>
      <c r="K58" s="624">
        <f t="shared" si="1"/>
        <v>0</v>
      </c>
      <c r="L58" s="418"/>
      <c r="M58" s="419"/>
      <c r="N58" s="403"/>
      <c r="O58" s="417"/>
    </row>
    <row r="59" spans="1:15" s="108" customFormat="1" ht="63.75">
      <c r="A59" s="672">
        <v>41</v>
      </c>
      <c r="B59" s="542" t="s">
        <v>4763</v>
      </c>
      <c r="C59" s="567" t="s">
        <v>2201</v>
      </c>
      <c r="D59" s="567">
        <v>36</v>
      </c>
      <c r="E59" s="416"/>
      <c r="F59" s="679"/>
      <c r="G59" s="680"/>
      <c r="H59" s="687"/>
      <c r="I59" s="688"/>
      <c r="J59" s="624">
        <f t="shared" si="0"/>
        <v>0</v>
      </c>
      <c r="K59" s="624">
        <f t="shared" si="1"/>
        <v>0</v>
      </c>
      <c r="L59" s="418"/>
      <c r="M59" s="419"/>
      <c r="N59" s="403"/>
      <c r="O59" s="417"/>
    </row>
    <row r="60" spans="1:15" s="108" customFormat="1" ht="38.25">
      <c r="A60" s="672">
        <v>42</v>
      </c>
      <c r="B60" s="542" t="s">
        <v>4764</v>
      </c>
      <c r="C60" s="567" t="s">
        <v>2201</v>
      </c>
      <c r="D60" s="567">
        <v>1750</v>
      </c>
      <c r="E60" s="416"/>
      <c r="F60" s="679"/>
      <c r="G60" s="680"/>
      <c r="H60" s="687"/>
      <c r="I60" s="688"/>
      <c r="J60" s="624">
        <f t="shared" si="0"/>
        <v>0</v>
      </c>
      <c r="K60" s="624">
        <f t="shared" si="1"/>
        <v>0</v>
      </c>
      <c r="L60" s="418"/>
      <c r="M60" s="419"/>
      <c r="N60" s="403"/>
      <c r="O60" s="417"/>
    </row>
    <row r="61" spans="1:15" s="108" customFormat="1" ht="76.5">
      <c r="A61" s="672">
        <v>43</v>
      </c>
      <c r="B61" s="542" t="s">
        <v>4765</v>
      </c>
      <c r="C61" s="567" t="s">
        <v>2201</v>
      </c>
      <c r="D61" s="567">
        <v>700</v>
      </c>
      <c r="E61" s="416"/>
      <c r="F61" s="679"/>
      <c r="G61" s="680"/>
      <c r="H61" s="687"/>
      <c r="I61" s="688"/>
      <c r="J61" s="624">
        <f t="shared" si="0"/>
        <v>0</v>
      </c>
      <c r="K61" s="624">
        <f t="shared" si="1"/>
        <v>0</v>
      </c>
      <c r="L61" s="418"/>
      <c r="M61" s="419"/>
      <c r="N61" s="403"/>
      <c r="O61" s="417"/>
    </row>
    <row r="62" spans="1:15" s="108" customFormat="1" ht="76.5">
      <c r="A62" s="672">
        <v>44</v>
      </c>
      <c r="B62" s="542" t="s">
        <v>4766</v>
      </c>
      <c r="C62" s="567" t="s">
        <v>2201</v>
      </c>
      <c r="D62" s="567">
        <v>338</v>
      </c>
      <c r="E62" s="416"/>
      <c r="F62" s="679"/>
      <c r="G62" s="680"/>
      <c r="H62" s="687"/>
      <c r="I62" s="688"/>
      <c r="J62" s="624">
        <f t="shared" si="0"/>
        <v>0</v>
      </c>
      <c r="K62" s="624">
        <f t="shared" si="1"/>
        <v>0</v>
      </c>
      <c r="L62" s="418"/>
      <c r="M62" s="419"/>
      <c r="N62" s="403"/>
      <c r="O62" s="417"/>
    </row>
    <row r="63" spans="1:15" s="108" customFormat="1" ht="81.75" customHeight="1">
      <c r="A63" s="672">
        <v>45</v>
      </c>
      <c r="B63" s="542" t="s">
        <v>4767</v>
      </c>
      <c r="C63" s="567" t="s">
        <v>2201</v>
      </c>
      <c r="D63" s="567">
        <v>75</v>
      </c>
      <c r="E63" s="416"/>
      <c r="F63" s="679"/>
      <c r="G63" s="680"/>
      <c r="H63" s="687"/>
      <c r="I63" s="688"/>
      <c r="J63" s="624">
        <f t="shared" si="0"/>
        <v>0</v>
      </c>
      <c r="K63" s="624">
        <f t="shared" si="1"/>
        <v>0</v>
      </c>
      <c r="L63" s="418"/>
      <c r="M63" s="419"/>
      <c r="N63" s="403"/>
      <c r="O63" s="417"/>
    </row>
    <row r="64" spans="1:15" s="108" customFormat="1" ht="81.75" customHeight="1">
      <c r="A64" s="672">
        <v>46</v>
      </c>
      <c r="B64" s="542" t="s">
        <v>4768</v>
      </c>
      <c r="C64" s="567" t="s">
        <v>2201</v>
      </c>
      <c r="D64" s="567">
        <v>25</v>
      </c>
      <c r="E64" s="416"/>
      <c r="F64" s="679"/>
      <c r="G64" s="680"/>
      <c r="H64" s="687"/>
      <c r="I64" s="688"/>
      <c r="J64" s="624">
        <f t="shared" si="0"/>
        <v>0</v>
      </c>
      <c r="K64" s="624">
        <f t="shared" si="1"/>
        <v>0</v>
      </c>
      <c r="L64" s="418"/>
      <c r="M64" s="419"/>
      <c r="N64" s="403"/>
      <c r="O64" s="417"/>
    </row>
    <row r="65" spans="1:15" s="108" customFormat="1" ht="81.75" customHeight="1">
      <c r="A65" s="672">
        <v>47</v>
      </c>
      <c r="B65" s="542" t="s">
        <v>4769</v>
      </c>
      <c r="C65" s="567" t="s">
        <v>2201</v>
      </c>
      <c r="D65" s="567">
        <v>250</v>
      </c>
      <c r="E65" s="416"/>
      <c r="F65" s="679"/>
      <c r="G65" s="680"/>
      <c r="H65" s="687"/>
      <c r="I65" s="688"/>
      <c r="J65" s="624">
        <f t="shared" si="0"/>
        <v>0</v>
      </c>
      <c r="K65" s="624">
        <f t="shared" si="1"/>
        <v>0</v>
      </c>
      <c r="L65" s="418"/>
      <c r="M65" s="419"/>
      <c r="N65" s="403"/>
      <c r="O65" s="417"/>
    </row>
    <row r="66" spans="1:15" s="108" customFormat="1" ht="81.75" customHeight="1">
      <c r="A66" s="672">
        <v>48</v>
      </c>
      <c r="B66" s="542" t="s">
        <v>4770</v>
      </c>
      <c r="C66" s="567" t="s">
        <v>2201</v>
      </c>
      <c r="D66" s="567">
        <v>25</v>
      </c>
      <c r="E66" s="416"/>
      <c r="F66" s="679"/>
      <c r="G66" s="680"/>
      <c r="H66" s="687"/>
      <c r="I66" s="688"/>
      <c r="J66" s="624">
        <f t="shared" si="0"/>
        <v>0</v>
      </c>
      <c r="K66" s="624">
        <f t="shared" si="1"/>
        <v>0</v>
      </c>
      <c r="L66" s="418"/>
      <c r="M66" s="419"/>
      <c r="N66" s="403"/>
      <c r="O66" s="417"/>
    </row>
    <row r="67" spans="1:15" s="108" customFormat="1" ht="81.75" customHeight="1">
      <c r="A67" s="672">
        <v>49</v>
      </c>
      <c r="B67" s="542" t="s">
        <v>4771</v>
      </c>
      <c r="C67" s="567"/>
      <c r="D67" s="567">
        <v>10</v>
      </c>
      <c r="E67" s="416"/>
      <c r="F67" s="679"/>
      <c r="G67" s="680"/>
      <c r="H67" s="687"/>
      <c r="I67" s="688"/>
      <c r="J67" s="624">
        <f t="shared" si="0"/>
        <v>0</v>
      </c>
      <c r="K67" s="624">
        <f t="shared" si="1"/>
        <v>0</v>
      </c>
      <c r="L67" s="418"/>
      <c r="M67" s="419"/>
      <c r="N67" s="403"/>
      <c r="O67" s="417"/>
    </row>
    <row r="68" spans="1:15" s="108" customFormat="1" ht="20.25" customHeight="1">
      <c r="A68" s="672">
        <v>50</v>
      </c>
      <c r="B68" s="542" t="s">
        <v>4772</v>
      </c>
      <c r="C68" s="567" t="s">
        <v>2201</v>
      </c>
      <c r="D68" s="567">
        <v>20</v>
      </c>
      <c r="E68" s="416"/>
      <c r="F68" s="679"/>
      <c r="G68" s="680"/>
      <c r="H68" s="687"/>
      <c r="I68" s="688"/>
      <c r="J68" s="624">
        <f t="shared" si="0"/>
        <v>0</v>
      </c>
      <c r="K68" s="624">
        <f t="shared" si="1"/>
        <v>0</v>
      </c>
      <c r="L68" s="418"/>
      <c r="M68" s="419"/>
      <c r="N68" s="403"/>
      <c r="O68" s="417"/>
    </row>
    <row r="69" spans="1:15" s="108" customFormat="1" ht="56.25" customHeight="1">
      <c r="A69" s="672">
        <v>51</v>
      </c>
      <c r="B69" s="542" t="s">
        <v>4773</v>
      </c>
      <c r="C69" s="567" t="s">
        <v>2201</v>
      </c>
      <c r="D69" s="567">
        <v>1</v>
      </c>
      <c r="E69" s="416"/>
      <c r="F69" s="679"/>
      <c r="G69" s="680"/>
      <c r="H69" s="687"/>
      <c r="I69" s="688"/>
      <c r="J69" s="624">
        <f t="shared" si="0"/>
        <v>0</v>
      </c>
      <c r="K69" s="624">
        <f t="shared" si="1"/>
        <v>0</v>
      </c>
      <c r="L69" s="418"/>
      <c r="M69" s="419"/>
      <c r="N69" s="403"/>
      <c r="O69" s="417"/>
    </row>
    <row r="70" spans="1:15" s="108" customFormat="1" ht="63.75" customHeight="1">
      <c r="A70" s="672">
        <v>52</v>
      </c>
      <c r="B70" s="542" t="s">
        <v>4774</v>
      </c>
      <c r="C70" s="567" t="s">
        <v>2201</v>
      </c>
      <c r="D70" s="567">
        <v>2</v>
      </c>
      <c r="E70" s="416"/>
      <c r="F70" s="679"/>
      <c r="G70" s="680"/>
      <c r="H70" s="687"/>
      <c r="I70" s="688"/>
      <c r="J70" s="624">
        <f t="shared" si="0"/>
        <v>0</v>
      </c>
      <c r="K70" s="624">
        <f t="shared" si="1"/>
        <v>0</v>
      </c>
      <c r="L70" s="418"/>
      <c r="M70" s="419"/>
      <c r="N70" s="403"/>
      <c r="O70" s="417"/>
    </row>
    <row r="71" spans="1:15" s="108" customFormat="1" ht="57" customHeight="1">
      <c r="A71" s="672">
        <v>53</v>
      </c>
      <c r="B71" s="542" t="s">
        <v>4775</v>
      </c>
      <c r="C71" s="567" t="s">
        <v>2201</v>
      </c>
      <c r="D71" s="567">
        <v>4</v>
      </c>
      <c r="E71" s="416"/>
      <c r="F71" s="679"/>
      <c r="G71" s="680"/>
      <c r="H71" s="687"/>
      <c r="I71" s="688"/>
      <c r="J71" s="624">
        <f t="shared" si="0"/>
        <v>0</v>
      </c>
      <c r="K71" s="624">
        <f t="shared" si="1"/>
        <v>0</v>
      </c>
      <c r="L71" s="418"/>
      <c r="M71" s="419"/>
      <c r="N71" s="403"/>
      <c r="O71" s="417"/>
    </row>
    <row r="72" spans="1:15" s="108" customFormat="1" ht="51">
      <c r="A72" s="672">
        <v>54</v>
      </c>
      <c r="B72" s="542" t="s">
        <v>4776</v>
      </c>
      <c r="C72" s="567" t="s">
        <v>2201</v>
      </c>
      <c r="D72" s="567">
        <v>10</v>
      </c>
      <c r="E72" s="416"/>
      <c r="F72" s="679"/>
      <c r="G72" s="680"/>
      <c r="H72" s="687"/>
      <c r="I72" s="688"/>
      <c r="J72" s="624">
        <f t="shared" si="0"/>
        <v>0</v>
      </c>
      <c r="K72" s="624">
        <f t="shared" si="1"/>
        <v>0</v>
      </c>
      <c r="L72" s="418"/>
      <c r="M72" s="419"/>
      <c r="N72" s="403"/>
      <c r="O72" s="417"/>
    </row>
    <row r="73" spans="1:15" s="108" customFormat="1" ht="51">
      <c r="A73" s="672">
        <v>55</v>
      </c>
      <c r="B73" s="542" t="s">
        <v>4777</v>
      </c>
      <c r="C73" s="567" t="s">
        <v>2201</v>
      </c>
      <c r="D73" s="567">
        <v>15</v>
      </c>
      <c r="E73" s="416"/>
      <c r="F73" s="679"/>
      <c r="G73" s="680"/>
      <c r="H73" s="687"/>
      <c r="I73" s="688"/>
      <c r="J73" s="624">
        <f t="shared" si="0"/>
        <v>0</v>
      </c>
      <c r="K73" s="624">
        <f t="shared" si="1"/>
        <v>0</v>
      </c>
      <c r="L73" s="418"/>
      <c r="M73" s="419"/>
      <c r="N73" s="403"/>
      <c r="O73" s="417"/>
    </row>
    <row r="74" spans="1:15" s="108" customFormat="1" ht="89.25">
      <c r="A74" s="672">
        <v>56</v>
      </c>
      <c r="B74" s="542" t="s">
        <v>4778</v>
      </c>
      <c r="C74" s="567" t="s">
        <v>2201</v>
      </c>
      <c r="D74" s="567">
        <v>10</v>
      </c>
      <c r="E74" s="416"/>
      <c r="F74" s="679"/>
      <c r="G74" s="680"/>
      <c r="H74" s="687"/>
      <c r="I74" s="688"/>
      <c r="J74" s="624">
        <f t="shared" si="0"/>
        <v>0</v>
      </c>
      <c r="K74" s="624">
        <f t="shared" si="1"/>
        <v>0</v>
      </c>
      <c r="L74" s="418"/>
      <c r="M74" s="419"/>
      <c r="N74" s="403"/>
      <c r="O74" s="417"/>
    </row>
    <row r="75" spans="1:15" s="108" customFormat="1" ht="38.25">
      <c r="A75" s="786" t="s">
        <v>5158</v>
      </c>
      <c r="B75" s="784" t="s">
        <v>5139</v>
      </c>
      <c r="C75" s="778" t="s">
        <v>667</v>
      </c>
      <c r="D75" s="778">
        <v>600</v>
      </c>
      <c r="E75" s="780"/>
      <c r="F75" s="679"/>
      <c r="G75" s="680"/>
      <c r="H75" s="687"/>
      <c r="I75" s="688"/>
      <c r="J75" s="624">
        <f t="shared" si="0"/>
        <v>0</v>
      </c>
      <c r="K75" s="624">
        <f t="shared" si="1"/>
        <v>0</v>
      </c>
      <c r="L75" s="418"/>
      <c r="M75" s="419"/>
      <c r="N75" s="403"/>
      <c r="O75" s="417"/>
    </row>
    <row r="76" spans="1:15" s="108" customFormat="1" ht="51">
      <c r="A76" s="786" t="s">
        <v>5159</v>
      </c>
      <c r="B76" s="32" t="s">
        <v>5141</v>
      </c>
      <c r="C76" s="778" t="s">
        <v>667</v>
      </c>
      <c r="D76" s="778">
        <v>100</v>
      </c>
      <c r="E76" s="780"/>
      <c r="F76" s="679"/>
      <c r="G76" s="680"/>
      <c r="H76" s="687"/>
      <c r="I76" s="688"/>
      <c r="J76" s="624">
        <f t="shared" si="0"/>
        <v>0</v>
      </c>
      <c r="K76" s="624">
        <f t="shared" si="1"/>
        <v>0</v>
      </c>
      <c r="L76" s="418"/>
      <c r="M76" s="419"/>
      <c r="N76" s="403"/>
      <c r="O76" s="417"/>
    </row>
    <row r="77" spans="1:15" s="108" customFormat="1" ht="51">
      <c r="A77" s="786" t="s">
        <v>5160</v>
      </c>
      <c r="B77" s="785" t="s">
        <v>5142</v>
      </c>
      <c r="C77" s="778" t="s">
        <v>667</v>
      </c>
      <c r="D77" s="778">
        <v>1</v>
      </c>
      <c r="E77" s="780"/>
      <c r="F77" s="679"/>
      <c r="G77" s="680"/>
      <c r="H77" s="687"/>
      <c r="I77" s="688"/>
      <c r="J77" s="624">
        <f t="shared" si="0"/>
        <v>0</v>
      </c>
      <c r="K77" s="624">
        <f t="shared" si="1"/>
        <v>0</v>
      </c>
      <c r="L77" s="418"/>
      <c r="M77" s="419"/>
      <c r="N77" s="403"/>
      <c r="O77" s="417"/>
    </row>
    <row r="78" spans="1:15" ht="51">
      <c r="A78" s="786" t="s">
        <v>5161</v>
      </c>
      <c r="B78" s="785" t="s">
        <v>5143</v>
      </c>
      <c r="C78" s="778" t="s">
        <v>667</v>
      </c>
      <c r="D78" s="778">
        <v>1</v>
      </c>
      <c r="J78" s="624">
        <f t="shared" si="0"/>
        <v>0</v>
      </c>
      <c r="K78" s="624">
        <f t="shared" si="1"/>
        <v>0</v>
      </c>
    </row>
    <row r="79" spans="1:15" s="108" customFormat="1" ht="51">
      <c r="A79" s="786" t="s">
        <v>5162</v>
      </c>
      <c r="B79" s="785" t="s">
        <v>5144</v>
      </c>
      <c r="C79" s="778" t="s">
        <v>667</v>
      </c>
      <c r="D79" s="778">
        <v>2</v>
      </c>
      <c r="E79" s="780"/>
      <c r="F79" s="679"/>
      <c r="G79" s="680"/>
      <c r="H79" s="687"/>
      <c r="I79" s="688"/>
      <c r="J79" s="624">
        <f t="shared" si="0"/>
        <v>0</v>
      </c>
      <c r="K79" s="624">
        <f t="shared" si="1"/>
        <v>0</v>
      </c>
      <c r="L79" s="418"/>
      <c r="M79" s="419"/>
      <c r="N79" s="403"/>
      <c r="O79" s="417"/>
    </row>
    <row r="80" spans="1:15" s="108" customFormat="1" ht="51">
      <c r="A80" s="786" t="s">
        <v>5163</v>
      </c>
      <c r="B80" s="785" t="s">
        <v>5145</v>
      </c>
      <c r="C80" s="778" t="s">
        <v>667</v>
      </c>
      <c r="D80" s="778">
        <v>2</v>
      </c>
      <c r="E80" s="780"/>
      <c r="F80" s="679"/>
      <c r="G80" s="680"/>
      <c r="H80" s="687"/>
      <c r="I80" s="688"/>
      <c r="J80" s="624">
        <f t="shared" si="0"/>
        <v>0</v>
      </c>
      <c r="K80" s="624">
        <f t="shared" si="1"/>
        <v>0</v>
      </c>
      <c r="L80" s="418"/>
      <c r="M80" s="419"/>
      <c r="N80" s="403"/>
      <c r="O80" s="417"/>
    </row>
    <row r="81" spans="1:15" s="108" customFormat="1" ht="51">
      <c r="A81" s="786" t="s">
        <v>5164</v>
      </c>
      <c r="B81" s="785" t="s">
        <v>5146</v>
      </c>
      <c r="C81" s="778" t="s">
        <v>667</v>
      </c>
      <c r="D81" s="778">
        <v>2</v>
      </c>
      <c r="E81" s="780"/>
      <c r="F81" s="679"/>
      <c r="G81" s="680"/>
      <c r="H81" s="687"/>
      <c r="I81" s="688"/>
      <c r="J81" s="624">
        <f t="shared" si="0"/>
        <v>0</v>
      </c>
      <c r="K81" s="624">
        <f t="shared" si="1"/>
        <v>0</v>
      </c>
      <c r="L81" s="418"/>
      <c r="M81" s="419"/>
      <c r="N81" s="403"/>
      <c r="O81" s="417"/>
    </row>
    <row r="82" spans="1:15" s="108" customFormat="1" ht="51">
      <c r="A82" s="786" t="s">
        <v>5165</v>
      </c>
      <c r="B82" s="785" t="s">
        <v>5147</v>
      </c>
      <c r="C82" s="778" t="s">
        <v>667</v>
      </c>
      <c r="D82" s="778">
        <v>2</v>
      </c>
      <c r="E82" s="780"/>
      <c r="F82" s="679"/>
      <c r="G82" s="680"/>
      <c r="H82" s="687"/>
      <c r="I82" s="688"/>
      <c r="J82" s="624">
        <f t="shared" si="0"/>
        <v>0</v>
      </c>
      <c r="K82" s="624">
        <f t="shared" si="1"/>
        <v>0</v>
      </c>
      <c r="L82" s="418"/>
      <c r="M82" s="419"/>
      <c r="N82" s="403"/>
      <c r="O82" s="417"/>
    </row>
    <row r="83" spans="1:15" s="108" customFormat="1" ht="51">
      <c r="A83" s="786" t="s">
        <v>5166</v>
      </c>
      <c r="B83" s="785" t="s">
        <v>5148</v>
      </c>
      <c r="C83" s="778" t="s">
        <v>667</v>
      </c>
      <c r="D83" s="778">
        <v>2</v>
      </c>
      <c r="E83" s="780"/>
      <c r="F83" s="679"/>
      <c r="G83" s="680"/>
      <c r="H83" s="687"/>
      <c r="I83" s="688"/>
      <c r="J83" s="624">
        <f t="shared" si="0"/>
        <v>0</v>
      </c>
      <c r="K83" s="624">
        <f t="shared" si="1"/>
        <v>0</v>
      </c>
      <c r="L83" s="418"/>
      <c r="M83" s="419"/>
      <c r="N83" s="403"/>
      <c r="O83" s="417"/>
    </row>
    <row r="84" spans="1:15" s="108" customFormat="1" ht="38.25">
      <c r="A84" s="786" t="s">
        <v>5167</v>
      </c>
      <c r="B84" s="785" t="s">
        <v>5149</v>
      </c>
      <c r="C84" s="778" t="s">
        <v>667</v>
      </c>
      <c r="D84" s="778">
        <v>20</v>
      </c>
      <c r="E84" s="780"/>
      <c r="F84" s="679"/>
      <c r="G84" s="680"/>
      <c r="H84" s="687"/>
      <c r="I84" s="688"/>
      <c r="J84" s="624">
        <f t="shared" ref="J84:J93" si="2">D84*F84</f>
        <v>0</v>
      </c>
      <c r="K84" s="624">
        <f t="shared" ref="K84:K93" si="3">D84*G84</f>
        <v>0</v>
      </c>
      <c r="L84" s="418"/>
      <c r="M84" s="419"/>
      <c r="N84" s="403"/>
      <c r="O84" s="417"/>
    </row>
    <row r="85" spans="1:15" s="108" customFormat="1" ht="38.25">
      <c r="A85" s="786" t="s">
        <v>5168</v>
      </c>
      <c r="B85" s="785" t="s">
        <v>5151</v>
      </c>
      <c r="C85" s="778" t="s">
        <v>667</v>
      </c>
      <c r="D85" s="778">
        <v>100</v>
      </c>
      <c r="E85" s="780"/>
      <c r="F85" s="679"/>
      <c r="G85" s="680"/>
      <c r="H85" s="687"/>
      <c r="I85" s="688"/>
      <c r="J85" s="624">
        <f t="shared" si="2"/>
        <v>0</v>
      </c>
      <c r="K85" s="624">
        <f t="shared" si="3"/>
        <v>0</v>
      </c>
      <c r="L85" s="418"/>
      <c r="M85" s="419"/>
      <c r="N85" s="403"/>
      <c r="O85" s="417"/>
    </row>
    <row r="86" spans="1:15" s="108" customFormat="1" ht="38.25">
      <c r="A86" s="786" t="s">
        <v>5169</v>
      </c>
      <c r="B86" s="785" t="s">
        <v>5150</v>
      </c>
      <c r="C86" s="778" t="s">
        <v>667</v>
      </c>
      <c r="D86" s="778">
        <v>50</v>
      </c>
      <c r="E86" s="780"/>
      <c r="F86" s="679"/>
      <c r="G86" s="680"/>
      <c r="H86" s="687"/>
      <c r="I86" s="688"/>
      <c r="J86" s="624">
        <f t="shared" si="2"/>
        <v>0</v>
      </c>
      <c r="K86" s="624">
        <f t="shared" si="3"/>
        <v>0</v>
      </c>
      <c r="L86" s="418"/>
      <c r="M86" s="419"/>
      <c r="N86" s="403"/>
      <c r="O86" s="417"/>
    </row>
    <row r="87" spans="1:15" s="108" customFormat="1" ht="63.75">
      <c r="A87" s="786" t="s">
        <v>5170</v>
      </c>
      <c r="B87" s="784" t="s">
        <v>5152</v>
      </c>
      <c r="C87" s="778"/>
      <c r="D87" s="778"/>
      <c r="E87" s="780"/>
      <c r="F87" s="679"/>
      <c r="G87" s="680"/>
      <c r="H87" s="687"/>
      <c r="I87" s="688"/>
      <c r="J87" s="624">
        <f t="shared" si="2"/>
        <v>0</v>
      </c>
      <c r="K87" s="624">
        <f t="shared" si="3"/>
        <v>0</v>
      </c>
      <c r="L87" s="418"/>
      <c r="M87" s="419"/>
      <c r="N87" s="403"/>
      <c r="O87" s="417"/>
    </row>
    <row r="88" spans="1:15" s="108" customFormat="1" ht="63.75">
      <c r="A88" s="786" t="s">
        <v>5171</v>
      </c>
      <c r="B88" s="785" t="s">
        <v>5153</v>
      </c>
      <c r="C88" s="778"/>
      <c r="D88" s="778"/>
      <c r="E88" s="780"/>
      <c r="F88" s="679"/>
      <c r="G88" s="680"/>
      <c r="H88" s="687"/>
      <c r="I88" s="688"/>
      <c r="J88" s="624">
        <f t="shared" si="2"/>
        <v>0</v>
      </c>
      <c r="K88" s="624">
        <f t="shared" si="3"/>
        <v>0</v>
      </c>
      <c r="L88" s="418"/>
      <c r="M88" s="419"/>
      <c r="N88" s="403"/>
      <c r="O88" s="417"/>
    </row>
    <row r="89" spans="1:15" s="108" customFormat="1" ht="63.75">
      <c r="A89" s="786" t="s">
        <v>5172</v>
      </c>
      <c r="B89" s="785" t="s">
        <v>5154</v>
      </c>
      <c r="C89" s="778"/>
      <c r="D89" s="778"/>
      <c r="E89" s="780"/>
      <c r="F89" s="679"/>
      <c r="G89" s="680"/>
      <c r="H89" s="687"/>
      <c r="I89" s="688"/>
      <c r="J89" s="624">
        <f t="shared" si="2"/>
        <v>0</v>
      </c>
      <c r="K89" s="624">
        <f t="shared" si="3"/>
        <v>0</v>
      </c>
      <c r="L89" s="418"/>
      <c r="M89" s="419"/>
      <c r="N89" s="403"/>
      <c r="O89" s="417"/>
    </row>
    <row r="90" spans="1:15" s="108" customFormat="1" ht="63.75">
      <c r="A90" s="786" t="s">
        <v>5173</v>
      </c>
      <c r="B90" s="785" t="s">
        <v>5155</v>
      </c>
      <c r="C90" s="778"/>
      <c r="D90" s="778"/>
      <c r="E90" s="780"/>
      <c r="F90" s="679"/>
      <c r="G90" s="680"/>
      <c r="H90" s="687"/>
      <c r="I90" s="688"/>
      <c r="J90" s="624">
        <f t="shared" si="2"/>
        <v>0</v>
      </c>
      <c r="K90" s="624">
        <f t="shared" si="3"/>
        <v>0</v>
      </c>
      <c r="L90" s="418"/>
      <c r="M90" s="419"/>
      <c r="N90" s="403"/>
      <c r="O90" s="417"/>
    </row>
    <row r="91" spans="1:15" s="108" customFormat="1" ht="63.75">
      <c r="A91" s="786" t="s">
        <v>5174</v>
      </c>
      <c r="B91" s="785" t="s">
        <v>5156</v>
      </c>
      <c r="C91" s="778"/>
      <c r="D91" s="778"/>
      <c r="E91" s="780"/>
      <c r="F91" s="679"/>
      <c r="G91" s="680"/>
      <c r="H91" s="687"/>
      <c r="I91" s="688"/>
      <c r="J91" s="624">
        <f t="shared" si="2"/>
        <v>0</v>
      </c>
      <c r="K91" s="624">
        <f t="shared" si="3"/>
        <v>0</v>
      </c>
      <c r="L91" s="418"/>
      <c r="M91" s="419"/>
      <c r="N91" s="403"/>
      <c r="O91" s="417"/>
    </row>
    <row r="92" spans="1:15" s="108" customFormat="1" ht="76.5">
      <c r="A92" s="786" t="s">
        <v>5175</v>
      </c>
      <c r="B92" s="785" t="s">
        <v>5157</v>
      </c>
      <c r="C92" s="778"/>
      <c r="D92" s="778"/>
      <c r="E92" s="780"/>
      <c r="F92" s="679"/>
      <c r="G92" s="680"/>
      <c r="H92" s="687"/>
      <c r="I92" s="688"/>
      <c r="J92" s="624">
        <f t="shared" si="2"/>
        <v>0</v>
      </c>
      <c r="K92" s="624">
        <f t="shared" si="3"/>
        <v>0</v>
      </c>
      <c r="L92" s="418"/>
      <c r="M92" s="419"/>
      <c r="N92" s="403"/>
      <c r="O92" s="417"/>
    </row>
    <row r="93" spans="1:15" s="108" customFormat="1" ht="36">
      <c r="A93" s="786" t="s">
        <v>5176</v>
      </c>
      <c r="B93" s="781" t="s">
        <v>5140</v>
      </c>
      <c r="C93" s="782" t="s">
        <v>583</v>
      </c>
      <c r="D93" s="783">
        <v>100</v>
      </c>
      <c r="E93" s="416"/>
      <c r="F93" s="679"/>
      <c r="G93" s="680"/>
      <c r="H93" s="687"/>
      <c r="I93" s="688"/>
      <c r="J93" s="624">
        <f t="shared" si="2"/>
        <v>0</v>
      </c>
      <c r="K93" s="624">
        <f t="shared" si="3"/>
        <v>0</v>
      </c>
      <c r="L93" s="418"/>
      <c r="M93" s="419"/>
      <c r="N93" s="403"/>
      <c r="O93" s="417"/>
    </row>
    <row r="94" spans="1:15" s="108" customFormat="1" ht="26.25" customHeight="1" thickBot="1">
      <c r="A94" s="1098"/>
      <c r="B94" s="1099" t="s">
        <v>593</v>
      </c>
      <c r="C94" s="1100"/>
      <c r="D94" s="1101"/>
      <c r="E94" s="1102"/>
      <c r="F94" s="1103"/>
      <c r="G94" s="1104"/>
      <c r="H94" s="1105"/>
      <c r="I94" s="1106"/>
      <c r="J94" s="1107">
        <f>SUM(J19:J93)</f>
        <v>0</v>
      </c>
      <c r="K94" s="1107">
        <f>SUM(K19:K93)</f>
        <v>0</v>
      </c>
      <c r="L94" s="1108"/>
      <c r="M94" s="1105"/>
      <c r="N94" s="1109"/>
      <c r="O94" s="1110"/>
    </row>
    <row r="95" spans="1:15" s="108" customFormat="1" ht="15">
      <c r="A95" s="327"/>
      <c r="B95" s="637"/>
      <c r="E95" s="463"/>
      <c r="F95" s="463"/>
      <c r="G95" s="464"/>
      <c r="H95" s="465"/>
      <c r="I95" s="464"/>
      <c r="J95" s="464"/>
      <c r="K95" s="464"/>
      <c r="L95" s="463"/>
      <c r="M95" s="463"/>
      <c r="N95" s="463"/>
      <c r="O95" s="463"/>
    </row>
    <row r="96" spans="1:15" s="1" customFormat="1">
      <c r="A96" s="328"/>
      <c r="B96" s="432"/>
      <c r="E96" s="459"/>
      <c r="F96" s="459"/>
      <c r="G96" s="459"/>
      <c r="H96" s="459"/>
      <c r="I96" s="459"/>
      <c r="J96" s="459"/>
      <c r="K96" s="459"/>
      <c r="L96" s="459"/>
      <c r="M96" s="459"/>
      <c r="N96" s="459"/>
      <c r="O96" s="459"/>
    </row>
    <row r="97" spans="2:46">
      <c r="D97" s="1" t="s">
        <v>4458</v>
      </c>
      <c r="E97" s="459"/>
      <c r="F97" s="459"/>
      <c r="G97" s="459" t="s">
        <v>598</v>
      </c>
      <c r="H97" s="459"/>
      <c r="I97" s="459"/>
      <c r="J97" s="459" t="s">
        <v>1761</v>
      </c>
      <c r="K97" s="459"/>
      <c r="L97" s="459"/>
      <c r="M97" s="459"/>
      <c r="N97" s="459"/>
      <c r="O97" s="459"/>
    </row>
    <row r="98" spans="2:46">
      <c r="E98" s="459"/>
      <c r="F98" s="459"/>
      <c r="G98" s="459"/>
      <c r="H98" s="459"/>
      <c r="I98" s="459"/>
      <c r="J98" s="459"/>
      <c r="K98" s="459"/>
      <c r="L98" s="459"/>
      <c r="M98" s="459"/>
      <c r="N98" s="459"/>
      <c r="O98" s="459"/>
    </row>
    <row r="99" spans="2:46">
      <c r="B99" s="1"/>
      <c r="M99" s="8"/>
      <c r="N99" s="8"/>
      <c r="O99" s="8"/>
      <c r="AR99" s="1"/>
      <c r="AS99" s="1"/>
      <c r="AT99" s="1"/>
    </row>
    <row r="100" spans="2:46">
      <c r="B100" s="1"/>
      <c r="M100" s="8"/>
      <c r="N100" s="8"/>
      <c r="O100" s="8"/>
      <c r="AR100" s="1"/>
      <c r="AS100" s="1"/>
      <c r="AT100" s="1"/>
    </row>
    <row r="101" spans="2:46">
      <c r="B101" s="1"/>
      <c r="M101" s="8"/>
      <c r="N101" s="8"/>
      <c r="O101" s="8"/>
      <c r="AR101" s="1"/>
      <c r="AS101" s="1"/>
      <c r="AT101" s="1"/>
    </row>
    <row r="102" spans="2:46">
      <c r="B102" s="1"/>
      <c r="M102" s="8"/>
      <c r="N102" s="8"/>
      <c r="O102" s="8"/>
      <c r="AR102" s="1"/>
      <c r="AS102" s="1"/>
      <c r="AT102" s="1"/>
    </row>
    <row r="103" spans="2:46">
      <c r="B103" s="1"/>
      <c r="M103" s="8"/>
      <c r="N103" s="8"/>
      <c r="O103" s="8"/>
      <c r="AR103" s="1"/>
      <c r="AS103" s="1"/>
      <c r="AT103" s="1"/>
    </row>
    <row r="104" spans="2:46">
      <c r="B104" s="1"/>
      <c r="M104" s="8"/>
      <c r="N104" s="8"/>
      <c r="O104" s="8"/>
      <c r="AR104" s="1"/>
      <c r="AS104" s="1"/>
      <c r="AT104" s="1"/>
    </row>
    <row r="105" spans="2:46">
      <c r="B105" s="1"/>
      <c r="M105" s="8"/>
      <c r="N105" s="8"/>
      <c r="O105" s="8"/>
      <c r="AR105" s="1"/>
      <c r="AS105" s="1"/>
      <c r="AT105" s="1"/>
    </row>
  </sheetData>
  <sheetProtection formatCells="0" formatColumns="0" formatRows="0"/>
  <mergeCells count="5">
    <mergeCell ref="A5:H5"/>
    <mergeCell ref="A6:H6"/>
    <mergeCell ref="A7:H7"/>
    <mergeCell ref="A17:D17"/>
    <mergeCell ref="E17:O17"/>
  </mergeCells>
  <phoneticPr fontId="13" type="noConversion"/>
  <pageMargins left="0.7" right="0.7" top="0.75" bottom="0.75" header="0.3" footer="0.3"/>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AT88"/>
  <sheetViews>
    <sheetView topLeftCell="A79" workbookViewId="0">
      <selection activeCell="J88" sqref="J88:K88"/>
    </sheetView>
  </sheetViews>
  <sheetFormatPr defaultRowHeight="12.75"/>
  <cols>
    <col min="1" max="1" width="9.85546875" style="432" customWidth="1"/>
    <col min="2" max="2" width="47.42578125" style="432" customWidth="1"/>
    <col min="3" max="3" width="8.85546875" style="432" customWidth="1"/>
    <col min="4" max="4" width="9.5703125" style="432" customWidth="1"/>
    <col min="5" max="5" width="11.5703125" style="432" customWidth="1"/>
    <col min="6" max="6" width="14.42578125" style="432" customWidth="1"/>
    <col min="7" max="7" width="16.85546875" style="432" customWidth="1"/>
    <col min="8" max="8" width="11.5703125" style="432" customWidth="1"/>
    <col min="9" max="9" width="9.5703125" style="432" customWidth="1"/>
    <col min="10" max="10" width="19.85546875" style="432" customWidth="1"/>
    <col min="11" max="11" width="22" style="432" customWidth="1"/>
    <col min="12" max="12" width="20.42578125" style="432" customWidth="1"/>
    <col min="13" max="13" width="9.7109375" style="432" customWidth="1"/>
    <col min="14" max="14" width="16.42578125" style="432" customWidth="1"/>
    <col min="15" max="15" width="23" style="432" customWidth="1"/>
    <col min="16" max="16384" width="9.140625" style="432"/>
  </cols>
  <sheetData>
    <row r="1" spans="1:46" s="1" customFormat="1" ht="15.75">
      <c r="A1" s="460" t="s">
        <v>172</v>
      </c>
      <c r="B1" s="390"/>
      <c r="C1" s="457"/>
      <c r="D1" s="457"/>
      <c r="E1" s="457"/>
      <c r="F1" s="457"/>
      <c r="G1" s="457"/>
      <c r="H1" s="457"/>
      <c r="I1" s="386"/>
      <c r="J1" s="386"/>
      <c r="K1" s="386"/>
      <c r="L1" s="386"/>
      <c r="M1" s="386"/>
      <c r="N1" s="386"/>
      <c r="O1" s="386"/>
      <c r="P1" s="388"/>
      <c r="Q1" s="388"/>
      <c r="R1" s="388"/>
      <c r="S1" s="388"/>
      <c r="T1" s="388"/>
      <c r="U1" s="388"/>
      <c r="V1" s="388"/>
      <c r="W1" s="388"/>
      <c r="X1" s="388"/>
      <c r="Y1" s="8"/>
      <c r="Z1" s="8"/>
      <c r="AA1" s="8"/>
      <c r="AB1" s="8"/>
      <c r="AC1" s="8"/>
      <c r="AD1" s="8"/>
      <c r="AE1" s="8"/>
      <c r="AF1" s="8"/>
      <c r="AG1" s="8"/>
      <c r="AH1" s="8"/>
      <c r="AI1" s="8"/>
      <c r="AJ1" s="8"/>
      <c r="AK1" s="8"/>
      <c r="AL1" s="8"/>
      <c r="AM1" s="8"/>
      <c r="AN1" s="8"/>
      <c r="AO1" s="8"/>
      <c r="AP1" s="8"/>
      <c r="AQ1" s="8"/>
      <c r="AR1" s="8"/>
      <c r="AS1" s="8"/>
      <c r="AT1" s="8"/>
    </row>
    <row r="2" spans="1:46" s="1" customFormat="1" ht="15.75">
      <c r="A2" s="459"/>
      <c r="B2" s="391"/>
      <c r="C2" s="457"/>
      <c r="D2" s="457"/>
      <c r="E2" s="457"/>
      <c r="F2" s="457"/>
      <c r="G2" s="457"/>
      <c r="H2" s="457"/>
      <c r="I2" s="386"/>
      <c r="J2" s="386"/>
      <c r="K2" s="386"/>
      <c r="L2" s="386"/>
      <c r="M2" s="386"/>
      <c r="N2" s="386"/>
      <c r="O2" s="386"/>
      <c r="P2" s="388"/>
      <c r="Q2" s="388"/>
      <c r="R2" s="388"/>
      <c r="S2" s="388"/>
      <c r="T2" s="388"/>
      <c r="U2" s="388"/>
      <c r="V2" s="388"/>
      <c r="W2" s="388"/>
      <c r="X2" s="388"/>
      <c r="Y2" s="8"/>
      <c r="Z2" s="8"/>
      <c r="AA2" s="8"/>
      <c r="AB2" s="8"/>
      <c r="AC2" s="8"/>
      <c r="AD2" s="8"/>
      <c r="AE2" s="8"/>
      <c r="AF2" s="8"/>
      <c r="AG2" s="8"/>
      <c r="AH2" s="8"/>
      <c r="AI2" s="8"/>
      <c r="AJ2" s="8"/>
      <c r="AK2" s="8"/>
      <c r="AL2" s="8"/>
      <c r="AM2" s="8"/>
      <c r="AN2" s="8"/>
      <c r="AO2" s="8"/>
      <c r="AP2" s="8"/>
      <c r="AQ2" s="8"/>
      <c r="AR2" s="8"/>
      <c r="AS2" s="8"/>
      <c r="AT2" s="8"/>
    </row>
    <row r="3" spans="1:46" s="1" customFormat="1" ht="15.75">
      <c r="A3" s="459"/>
      <c r="B3" s="458"/>
      <c r="C3" s="457"/>
      <c r="D3" s="457"/>
      <c r="E3" s="457"/>
      <c r="F3" s="457"/>
      <c r="G3" s="457"/>
      <c r="H3" s="457"/>
      <c r="I3" s="386"/>
      <c r="J3" s="386"/>
      <c r="K3" s="386"/>
      <c r="L3" s="386"/>
      <c r="M3" s="386"/>
      <c r="N3" s="386"/>
      <c r="O3" s="386"/>
      <c r="P3" s="388"/>
      <c r="Q3" s="388"/>
      <c r="R3" s="388"/>
      <c r="S3" s="388"/>
      <c r="T3" s="388"/>
      <c r="U3" s="388"/>
      <c r="V3" s="388"/>
      <c r="W3" s="388"/>
      <c r="X3" s="388"/>
      <c r="Y3" s="8"/>
      <c r="Z3" s="8"/>
      <c r="AA3" s="8"/>
      <c r="AB3" s="8"/>
      <c r="AC3" s="8"/>
      <c r="AD3" s="8"/>
      <c r="AE3" s="8"/>
      <c r="AF3" s="8"/>
      <c r="AG3" s="8"/>
      <c r="AH3" s="8"/>
      <c r="AI3" s="8"/>
      <c r="AJ3" s="8"/>
      <c r="AK3" s="8"/>
      <c r="AL3" s="8"/>
      <c r="AM3" s="8"/>
      <c r="AN3" s="8"/>
      <c r="AO3" s="8"/>
      <c r="AP3" s="8"/>
      <c r="AQ3" s="8"/>
      <c r="AR3" s="8"/>
      <c r="AS3" s="8"/>
      <c r="AT3" s="8"/>
    </row>
    <row r="4" spans="1:46" s="1" customFormat="1" ht="15.75">
      <c r="A4" s="459"/>
      <c r="B4" s="458"/>
      <c r="C4" s="457"/>
      <c r="D4" s="457"/>
      <c r="E4" s="457"/>
      <c r="F4" s="457"/>
      <c r="G4" s="457"/>
      <c r="H4" s="457"/>
      <c r="I4" s="386"/>
      <c r="J4" s="386"/>
      <c r="K4" s="386"/>
      <c r="L4" s="386"/>
      <c r="M4" s="386"/>
      <c r="N4" s="386"/>
      <c r="O4" s="386"/>
      <c r="P4" s="388"/>
      <c r="Q4" s="388"/>
      <c r="R4" s="388"/>
      <c r="S4" s="388"/>
      <c r="T4" s="388"/>
      <c r="U4" s="388"/>
      <c r="V4" s="388"/>
      <c r="W4" s="388"/>
      <c r="X4" s="388"/>
      <c r="Y4" s="8"/>
      <c r="Z4" s="8"/>
      <c r="AA4" s="8"/>
      <c r="AB4" s="8"/>
      <c r="AC4" s="8"/>
      <c r="AD4" s="8"/>
      <c r="AE4" s="8"/>
      <c r="AF4" s="8"/>
      <c r="AG4" s="8"/>
      <c r="AH4" s="8"/>
      <c r="AI4" s="8"/>
      <c r="AJ4" s="8"/>
      <c r="AK4" s="8"/>
      <c r="AL4" s="8"/>
      <c r="AM4" s="8"/>
      <c r="AN4" s="8"/>
      <c r="AO4" s="8"/>
      <c r="AP4" s="8"/>
      <c r="AQ4" s="8"/>
      <c r="AR4" s="8"/>
      <c r="AS4" s="8"/>
      <c r="AT4" s="8"/>
    </row>
    <row r="5" spans="1:46" s="1" customFormat="1" ht="15">
      <c r="A5" s="1211" t="s">
        <v>173</v>
      </c>
      <c r="B5" s="1212"/>
      <c r="C5" s="1212"/>
      <c r="D5" s="1212"/>
      <c r="E5" s="1212"/>
      <c r="F5" s="1212"/>
      <c r="G5" s="1212"/>
      <c r="H5" s="1212"/>
      <c r="I5" s="386"/>
      <c r="J5" s="386"/>
      <c r="K5" s="386"/>
      <c r="L5" s="386"/>
      <c r="M5" s="386"/>
      <c r="N5" s="386"/>
      <c r="O5" s="386"/>
      <c r="P5" s="388"/>
      <c r="Q5" s="388"/>
      <c r="R5" s="388"/>
      <c r="S5" s="388"/>
      <c r="T5" s="388"/>
      <c r="U5" s="388"/>
      <c r="V5" s="388"/>
      <c r="W5" s="388"/>
      <c r="X5" s="388"/>
      <c r="Y5" s="8"/>
      <c r="Z5" s="8"/>
      <c r="AA5" s="8"/>
      <c r="AB5" s="8"/>
      <c r="AC5" s="8"/>
      <c r="AD5" s="8"/>
      <c r="AE5" s="8"/>
      <c r="AF5" s="8"/>
      <c r="AG5" s="8"/>
      <c r="AH5" s="8"/>
      <c r="AI5" s="8"/>
      <c r="AJ5" s="8"/>
      <c r="AK5" s="8"/>
      <c r="AL5" s="8"/>
      <c r="AM5" s="8"/>
      <c r="AN5" s="8"/>
      <c r="AO5" s="8"/>
      <c r="AP5" s="8"/>
      <c r="AQ5" s="8"/>
      <c r="AR5" s="8"/>
      <c r="AS5" s="8"/>
      <c r="AT5" s="8"/>
    </row>
    <row r="6" spans="1:46" s="1" customFormat="1" ht="15">
      <c r="A6" s="1211" t="s">
        <v>174</v>
      </c>
      <c r="B6" s="1211"/>
      <c r="C6" s="1211"/>
      <c r="D6" s="1211"/>
      <c r="E6" s="1211"/>
      <c r="F6" s="1211"/>
      <c r="G6" s="1211"/>
      <c r="H6" s="1211"/>
      <c r="I6" s="386"/>
      <c r="J6" s="386"/>
      <c r="K6" s="386"/>
      <c r="L6" s="386"/>
      <c r="M6" s="386"/>
      <c r="N6" s="386"/>
      <c r="O6" s="386"/>
      <c r="P6" s="388"/>
      <c r="Q6" s="388"/>
      <c r="R6" s="388"/>
      <c r="S6" s="388"/>
      <c r="T6" s="388"/>
      <c r="U6" s="388"/>
      <c r="V6" s="388"/>
      <c r="W6" s="388"/>
      <c r="X6" s="388"/>
      <c r="Y6" s="8"/>
      <c r="Z6" s="8"/>
      <c r="AA6" s="8"/>
      <c r="AB6" s="8"/>
      <c r="AC6" s="8"/>
      <c r="AD6" s="8"/>
      <c r="AE6" s="8"/>
      <c r="AF6" s="8"/>
      <c r="AG6" s="8"/>
      <c r="AH6" s="8"/>
      <c r="AI6" s="8"/>
      <c r="AJ6" s="8"/>
      <c r="AK6" s="8"/>
      <c r="AL6" s="8"/>
      <c r="AM6" s="8"/>
      <c r="AN6" s="8"/>
      <c r="AO6" s="8"/>
      <c r="AP6" s="8"/>
      <c r="AQ6" s="8"/>
      <c r="AR6" s="8"/>
      <c r="AS6" s="8"/>
      <c r="AT6" s="8"/>
    </row>
    <row r="7" spans="1:46" s="1" customFormat="1" ht="15.75">
      <c r="A7" s="1213" t="s">
        <v>901</v>
      </c>
      <c r="B7" s="1213"/>
      <c r="C7" s="1213"/>
      <c r="D7" s="1213"/>
      <c r="E7" s="1213"/>
      <c r="F7" s="1213"/>
      <c r="G7" s="1213"/>
      <c r="H7" s="1213"/>
      <c r="I7" s="386"/>
      <c r="J7" s="386"/>
      <c r="K7" s="386"/>
      <c r="L7" s="386"/>
      <c r="M7" s="386"/>
      <c r="N7" s="386"/>
      <c r="O7" s="386"/>
      <c r="P7" s="388"/>
      <c r="Q7" s="388"/>
      <c r="R7" s="388"/>
      <c r="S7" s="388"/>
      <c r="T7" s="388"/>
      <c r="U7" s="388"/>
      <c r="V7" s="388"/>
      <c r="W7" s="388"/>
      <c r="X7" s="388"/>
      <c r="Y7" s="8"/>
      <c r="Z7" s="8"/>
      <c r="AA7" s="8"/>
      <c r="AB7" s="8"/>
      <c r="AC7" s="8"/>
      <c r="AD7" s="8"/>
      <c r="AE7" s="8"/>
      <c r="AF7" s="8"/>
      <c r="AG7" s="8"/>
      <c r="AH7" s="8"/>
      <c r="AI7" s="8"/>
      <c r="AJ7" s="8"/>
      <c r="AK7" s="8"/>
      <c r="AL7" s="8"/>
      <c r="AM7" s="8"/>
      <c r="AN7" s="8"/>
      <c r="AO7" s="8"/>
      <c r="AP7" s="8"/>
      <c r="AQ7" s="8"/>
      <c r="AR7" s="8"/>
      <c r="AS7" s="8"/>
      <c r="AT7" s="8"/>
    </row>
    <row r="8" spans="1:46" s="1" customFormat="1" ht="15.75">
      <c r="A8" s="459"/>
      <c r="B8" s="458"/>
      <c r="C8" s="457"/>
      <c r="D8" s="457"/>
      <c r="E8" s="457"/>
      <c r="F8" s="457"/>
      <c r="G8" s="457"/>
      <c r="H8" s="457"/>
      <c r="I8" s="386"/>
      <c r="J8" s="386"/>
      <c r="K8" s="386"/>
      <c r="L8" s="386"/>
      <c r="M8" s="386"/>
      <c r="N8" s="386"/>
      <c r="O8" s="386"/>
      <c r="P8" s="388"/>
      <c r="Q8" s="388"/>
      <c r="R8" s="388"/>
      <c r="S8" s="388"/>
      <c r="T8" s="388"/>
      <c r="U8" s="388"/>
      <c r="V8" s="388"/>
      <c r="W8" s="388"/>
      <c r="X8" s="388"/>
      <c r="Y8" s="8"/>
      <c r="Z8" s="8"/>
      <c r="AA8" s="8"/>
      <c r="AB8" s="8"/>
      <c r="AC8" s="8"/>
      <c r="AD8" s="8"/>
      <c r="AE8" s="8"/>
      <c r="AF8" s="8"/>
      <c r="AG8" s="8"/>
      <c r="AH8" s="8"/>
      <c r="AI8" s="8"/>
      <c r="AJ8" s="8"/>
      <c r="AK8" s="8"/>
      <c r="AL8" s="8"/>
      <c r="AM8" s="8"/>
      <c r="AN8" s="8"/>
      <c r="AO8" s="8"/>
      <c r="AP8" s="8"/>
      <c r="AQ8" s="8"/>
      <c r="AR8" s="8"/>
      <c r="AS8" s="8"/>
      <c r="AT8" s="8"/>
    </row>
    <row r="9" spans="1:46" s="1" customFormat="1" ht="15.75">
      <c r="B9" s="286"/>
      <c r="C9" s="386"/>
      <c r="D9" s="386"/>
      <c r="E9" s="386"/>
      <c r="F9" s="386"/>
      <c r="G9" s="386"/>
      <c r="H9" s="386"/>
      <c r="I9" s="386"/>
      <c r="J9" s="386"/>
      <c r="K9" s="386"/>
      <c r="L9" s="386"/>
      <c r="M9" s="386"/>
      <c r="N9" s="386"/>
      <c r="O9" s="386"/>
      <c r="P9" s="388"/>
      <c r="Q9" s="388"/>
      <c r="R9" s="388"/>
      <c r="S9" s="388"/>
      <c r="T9" s="388"/>
      <c r="U9" s="388"/>
      <c r="V9" s="388"/>
      <c r="W9" s="388"/>
      <c r="X9" s="388"/>
      <c r="Y9" s="8"/>
      <c r="Z9" s="8"/>
      <c r="AA9" s="8"/>
      <c r="AB9" s="8"/>
      <c r="AC9" s="8"/>
      <c r="AD9" s="8"/>
      <c r="AE9" s="8"/>
      <c r="AF9" s="8"/>
      <c r="AG9" s="8"/>
      <c r="AH9" s="8"/>
      <c r="AI9" s="8"/>
      <c r="AJ9" s="8"/>
      <c r="AK9" s="8"/>
      <c r="AL9" s="8"/>
      <c r="AM9" s="8"/>
      <c r="AN9" s="8"/>
      <c r="AO9" s="8"/>
      <c r="AP9" s="8"/>
      <c r="AQ9" s="8"/>
      <c r="AR9" s="8"/>
      <c r="AS9" s="8"/>
      <c r="AT9" s="8"/>
    </row>
    <row r="10" spans="1:46" s="1" customFormat="1" ht="15.75">
      <c r="A10" s="342" t="s">
        <v>176</v>
      </c>
      <c r="B10" s="286" t="s">
        <v>3830</v>
      </c>
      <c r="C10" s="386"/>
      <c r="D10" s="386"/>
      <c r="E10" s="386"/>
      <c r="F10" s="386"/>
      <c r="G10" s="386"/>
      <c r="H10" s="386"/>
      <c r="I10" s="386"/>
      <c r="J10" s="386"/>
      <c r="K10" s="386"/>
      <c r="L10" s="386"/>
      <c r="M10" s="386"/>
      <c r="N10" s="386"/>
      <c r="O10" s="386"/>
      <c r="P10" s="388"/>
      <c r="Q10" s="388"/>
      <c r="R10" s="388"/>
      <c r="S10" s="388"/>
      <c r="T10" s="388"/>
      <c r="U10" s="388"/>
      <c r="V10" s="388"/>
      <c r="W10" s="388"/>
      <c r="X10" s="388"/>
      <c r="Y10" s="8"/>
      <c r="Z10" s="8"/>
      <c r="AA10" s="8"/>
      <c r="AB10" s="8"/>
      <c r="AC10" s="8"/>
      <c r="AD10" s="8"/>
      <c r="AE10" s="8"/>
      <c r="AF10" s="8"/>
      <c r="AG10" s="8"/>
      <c r="AH10" s="8"/>
      <c r="AI10" s="8"/>
      <c r="AJ10" s="8"/>
      <c r="AK10" s="8"/>
      <c r="AL10" s="8"/>
      <c r="AM10" s="8"/>
      <c r="AN10" s="8"/>
      <c r="AO10" s="8"/>
      <c r="AP10" s="8"/>
      <c r="AQ10" s="8"/>
      <c r="AR10" s="8"/>
      <c r="AS10" s="8"/>
      <c r="AT10" s="8"/>
    </row>
    <row r="11" spans="1:46" s="1" customFormat="1" ht="15.75">
      <c r="B11" s="286" t="s">
        <v>3831</v>
      </c>
      <c r="C11" s="386"/>
      <c r="D11" s="386"/>
      <c r="E11" s="386"/>
      <c r="F11" s="386"/>
      <c r="G11" s="386"/>
      <c r="H11" s="386"/>
      <c r="I11" s="386"/>
      <c r="J11" s="386"/>
      <c r="K11" s="386"/>
      <c r="L11" s="386"/>
      <c r="M11" s="386"/>
      <c r="N11" s="386"/>
      <c r="O11" s="386"/>
      <c r="P11" s="388"/>
      <c r="Q11" s="388"/>
      <c r="R11" s="388"/>
      <c r="S11" s="388"/>
      <c r="T11" s="388"/>
      <c r="U11" s="388"/>
      <c r="V11" s="388"/>
      <c r="W11" s="388"/>
      <c r="X11" s="388"/>
      <c r="Y11" s="8"/>
      <c r="Z11" s="8"/>
      <c r="AA11" s="8"/>
      <c r="AB11" s="8"/>
      <c r="AC11" s="8"/>
      <c r="AD11" s="8"/>
      <c r="AE11" s="8"/>
      <c r="AF11" s="8"/>
      <c r="AG11" s="8"/>
      <c r="AH11" s="8"/>
      <c r="AI11" s="8"/>
      <c r="AJ11" s="8"/>
      <c r="AK11" s="8"/>
      <c r="AL11" s="8"/>
      <c r="AM11" s="8"/>
      <c r="AN11" s="8"/>
      <c r="AO11" s="8"/>
      <c r="AP11" s="8"/>
      <c r="AQ11" s="8"/>
      <c r="AR11" s="8"/>
      <c r="AS11" s="8"/>
      <c r="AT11" s="8"/>
    </row>
    <row r="13" spans="1:46" ht="20.25">
      <c r="A13" s="788" t="s">
        <v>5271</v>
      </c>
      <c r="B13" s="789"/>
      <c r="C13" s="789"/>
      <c r="D13" s="789"/>
      <c r="E13" s="789"/>
      <c r="F13" s="789"/>
      <c r="G13" s="789"/>
      <c r="H13" s="789"/>
      <c r="I13" s="789"/>
      <c r="J13" s="789"/>
      <c r="K13" s="789"/>
      <c r="L13" s="789"/>
      <c r="M13" s="789"/>
      <c r="N13" s="789"/>
      <c r="O13" s="789"/>
      <c r="P13" s="789"/>
    </row>
    <row r="14" spans="1:46">
      <c r="A14" s="790"/>
      <c r="B14" s="791"/>
      <c r="C14" s="790"/>
      <c r="D14" s="790"/>
      <c r="E14" s="790"/>
      <c r="F14" s="790"/>
      <c r="G14" s="790"/>
      <c r="H14" s="790"/>
      <c r="I14" s="790"/>
      <c r="J14" s="790"/>
      <c r="K14" s="790"/>
      <c r="L14" s="790"/>
      <c r="M14" s="790"/>
      <c r="N14" s="790"/>
      <c r="O14" s="790"/>
      <c r="P14" s="790"/>
    </row>
    <row r="15" spans="1:46" ht="13.5" thickBot="1">
      <c r="A15" s="790"/>
      <c r="B15" s="790"/>
      <c r="C15" s="790"/>
      <c r="D15" s="790"/>
      <c r="E15" s="790"/>
      <c r="F15" s="790"/>
      <c r="G15" s="790"/>
      <c r="H15" s="790"/>
      <c r="I15" s="790"/>
      <c r="J15" s="790"/>
      <c r="K15" s="790"/>
      <c r="L15" s="790"/>
      <c r="M15" s="790"/>
      <c r="N15" s="790"/>
      <c r="O15" s="790"/>
      <c r="P15" s="790"/>
    </row>
    <row r="16" spans="1:46" ht="16.5" thickBot="1">
      <c r="A16" s="1220" t="s">
        <v>2882</v>
      </c>
      <c r="B16" s="1220"/>
      <c r="C16" s="1220"/>
      <c r="D16" s="1221"/>
      <c r="E16" s="1222" t="s">
        <v>528</v>
      </c>
      <c r="F16" s="1222"/>
      <c r="G16" s="1223"/>
      <c r="H16" s="1223"/>
      <c r="I16" s="1223"/>
      <c r="J16" s="1223"/>
      <c r="K16" s="1223"/>
      <c r="L16" s="1223"/>
      <c r="M16" s="1223"/>
      <c r="N16" s="1223"/>
      <c r="O16" s="1223"/>
      <c r="P16" s="1223"/>
    </row>
    <row r="17" spans="1:16" ht="48.75" thickBot="1">
      <c r="A17" s="844" t="s">
        <v>178</v>
      </c>
      <c r="B17" s="845" t="s">
        <v>909</v>
      </c>
      <c r="C17" s="846" t="s">
        <v>907</v>
      </c>
      <c r="D17" s="847" t="s">
        <v>5177</v>
      </c>
      <c r="E17" s="853" t="s">
        <v>906</v>
      </c>
      <c r="F17" s="854" t="s">
        <v>4461</v>
      </c>
      <c r="G17" s="854" t="s">
        <v>4462</v>
      </c>
      <c r="H17" s="854" t="s">
        <v>903</v>
      </c>
      <c r="I17" s="855" t="s">
        <v>904</v>
      </c>
      <c r="J17" s="856" t="s">
        <v>5178</v>
      </c>
      <c r="K17" s="856" t="s">
        <v>905</v>
      </c>
      <c r="L17" s="855" t="s">
        <v>175</v>
      </c>
      <c r="M17" s="855" t="s">
        <v>911</v>
      </c>
      <c r="N17" s="854" t="s">
        <v>908</v>
      </c>
      <c r="O17" s="857" t="s">
        <v>910</v>
      </c>
      <c r="P17" s="855" t="s">
        <v>5179</v>
      </c>
    </row>
    <row r="18" spans="1:16" ht="16.5" thickBot="1">
      <c r="A18" s="848"/>
      <c r="B18" s="849" t="s">
        <v>5180</v>
      </c>
      <c r="C18" s="850"/>
      <c r="D18" s="851"/>
      <c r="E18" s="858"/>
      <c r="F18" s="858"/>
      <c r="G18" s="858"/>
      <c r="H18" s="858"/>
      <c r="I18" s="858"/>
      <c r="J18" s="858"/>
      <c r="K18" s="858"/>
      <c r="L18" s="858"/>
      <c r="M18" s="858"/>
      <c r="N18" s="858"/>
      <c r="O18" s="859"/>
      <c r="P18" s="858"/>
    </row>
    <row r="19" spans="1:16" ht="204.75" thickBot="1">
      <c r="A19" s="792"/>
      <c r="B19" s="793" t="s">
        <v>5181</v>
      </c>
      <c r="C19" s="794"/>
      <c r="D19" s="794"/>
      <c r="E19" s="795"/>
      <c r="F19" s="796"/>
      <c r="G19" s="796"/>
      <c r="H19" s="797"/>
      <c r="I19" s="797"/>
      <c r="J19" s="798"/>
      <c r="K19" s="798"/>
      <c r="L19" s="799"/>
      <c r="M19" s="795"/>
      <c r="N19" s="795"/>
      <c r="O19" s="795"/>
      <c r="P19" s="795"/>
    </row>
    <row r="20" spans="1:16" ht="13.5" thickBot="1">
      <c r="A20" s="800" t="s">
        <v>5182</v>
      </c>
      <c r="B20" s="801" t="s">
        <v>5183</v>
      </c>
      <c r="C20" s="802" t="s">
        <v>619</v>
      </c>
      <c r="D20" s="802">
        <v>3</v>
      </c>
      <c r="E20" s="803"/>
      <c r="F20" s="804"/>
      <c r="G20" s="804"/>
      <c r="H20" s="805"/>
      <c r="I20" s="805"/>
      <c r="J20" s="806">
        <f>D20*F20</f>
        <v>0</v>
      </c>
      <c r="K20" s="806">
        <f>D20*G20</f>
        <v>0</v>
      </c>
      <c r="L20" s="807"/>
      <c r="M20" s="803"/>
      <c r="N20" s="803"/>
      <c r="O20" s="803"/>
      <c r="P20" s="803"/>
    </row>
    <row r="21" spans="1:16" ht="13.5" thickBot="1">
      <c r="A21" s="800" t="s">
        <v>5184</v>
      </c>
      <c r="B21" s="801" t="s">
        <v>5185</v>
      </c>
      <c r="C21" s="802" t="s">
        <v>619</v>
      </c>
      <c r="D21" s="802">
        <v>3</v>
      </c>
      <c r="E21" s="803"/>
      <c r="F21" s="804"/>
      <c r="G21" s="804"/>
      <c r="H21" s="805"/>
      <c r="I21" s="805"/>
      <c r="J21" s="806">
        <f>D21*F21</f>
        <v>0</v>
      </c>
      <c r="K21" s="806">
        <f>D21*G21</f>
        <v>0</v>
      </c>
      <c r="L21" s="807"/>
      <c r="M21" s="803"/>
      <c r="N21" s="803"/>
      <c r="O21" s="803"/>
      <c r="P21" s="803"/>
    </row>
    <row r="22" spans="1:16">
      <c r="A22" s="800" t="s">
        <v>5186</v>
      </c>
      <c r="B22" s="801" t="s">
        <v>5187</v>
      </c>
      <c r="C22" s="802" t="s">
        <v>583</v>
      </c>
      <c r="D22" s="802">
        <v>5</v>
      </c>
      <c r="E22" s="803"/>
      <c r="F22" s="804"/>
      <c r="G22" s="804"/>
      <c r="H22" s="805"/>
      <c r="I22" s="805"/>
      <c r="J22" s="806">
        <f>D22*F22</f>
        <v>0</v>
      </c>
      <c r="K22" s="806">
        <f>D22*G22</f>
        <v>0</v>
      </c>
      <c r="L22" s="807"/>
      <c r="M22" s="803"/>
      <c r="N22" s="803"/>
      <c r="O22" s="803"/>
      <c r="P22" s="803"/>
    </row>
    <row r="23" spans="1:16" ht="228">
      <c r="A23" s="808"/>
      <c r="B23" s="809" t="s">
        <v>5188</v>
      </c>
      <c r="C23" s="810"/>
      <c r="D23" s="810"/>
      <c r="E23" s="811"/>
      <c r="F23" s="812"/>
      <c r="G23" s="812"/>
      <c r="H23" s="813"/>
      <c r="I23" s="813"/>
      <c r="J23" s="814"/>
      <c r="K23" s="814"/>
      <c r="L23" s="815"/>
      <c r="M23" s="811"/>
      <c r="N23" s="811"/>
      <c r="O23" s="811"/>
      <c r="P23" s="811"/>
    </row>
    <row r="24" spans="1:16">
      <c r="A24" s="816" t="s">
        <v>5189</v>
      </c>
      <c r="B24" s="817" t="s">
        <v>5190</v>
      </c>
      <c r="C24" s="818" t="s">
        <v>619</v>
      </c>
      <c r="D24" s="818">
        <v>2</v>
      </c>
      <c r="E24" s="583"/>
      <c r="F24" s="819"/>
      <c r="G24" s="819"/>
      <c r="H24" s="820"/>
      <c r="I24" s="820"/>
      <c r="J24" s="821">
        <f t="shared" ref="J24:J29" si="0">D24*F24</f>
        <v>0</v>
      </c>
      <c r="K24" s="821">
        <f t="shared" ref="K24:K29" si="1">D24*G24</f>
        <v>0</v>
      </c>
      <c r="L24" s="822"/>
      <c r="M24" s="583"/>
      <c r="N24" s="583"/>
      <c r="O24" s="583"/>
      <c r="P24" s="583"/>
    </row>
    <row r="25" spans="1:16">
      <c r="A25" s="816" t="s">
        <v>5191</v>
      </c>
      <c r="B25" s="817" t="s">
        <v>5192</v>
      </c>
      <c r="C25" s="818" t="s">
        <v>619</v>
      </c>
      <c r="D25" s="818">
        <v>2</v>
      </c>
      <c r="E25" s="583"/>
      <c r="F25" s="819"/>
      <c r="G25" s="819"/>
      <c r="H25" s="820"/>
      <c r="I25" s="820"/>
      <c r="J25" s="821">
        <f t="shared" si="0"/>
        <v>0</v>
      </c>
      <c r="K25" s="821">
        <f t="shared" si="1"/>
        <v>0</v>
      </c>
      <c r="L25" s="822"/>
      <c r="M25" s="583"/>
      <c r="N25" s="583"/>
      <c r="O25" s="583"/>
      <c r="P25" s="583"/>
    </row>
    <row r="26" spans="1:16">
      <c r="A26" s="816" t="s">
        <v>5193</v>
      </c>
      <c r="B26" s="817" t="s">
        <v>5194</v>
      </c>
      <c r="C26" s="818" t="s">
        <v>619</v>
      </c>
      <c r="D26" s="818">
        <v>2</v>
      </c>
      <c r="E26" s="583"/>
      <c r="F26" s="819"/>
      <c r="G26" s="819"/>
      <c r="H26" s="820"/>
      <c r="I26" s="820"/>
      <c r="J26" s="821">
        <f t="shared" si="0"/>
        <v>0</v>
      </c>
      <c r="K26" s="821">
        <f t="shared" si="1"/>
        <v>0</v>
      </c>
      <c r="L26" s="822"/>
      <c r="M26" s="583"/>
      <c r="N26" s="583"/>
      <c r="O26" s="583"/>
      <c r="P26" s="583"/>
    </row>
    <row r="27" spans="1:16">
      <c r="A27" s="816" t="s">
        <v>5195</v>
      </c>
      <c r="B27" s="817" t="s">
        <v>5196</v>
      </c>
      <c r="C27" s="818" t="s">
        <v>619</v>
      </c>
      <c r="D27" s="818">
        <v>2</v>
      </c>
      <c r="E27" s="583"/>
      <c r="F27" s="819"/>
      <c r="G27" s="819"/>
      <c r="H27" s="820"/>
      <c r="I27" s="820"/>
      <c r="J27" s="821">
        <f t="shared" si="0"/>
        <v>0</v>
      </c>
      <c r="K27" s="821">
        <f t="shared" si="1"/>
        <v>0</v>
      </c>
      <c r="L27" s="822"/>
      <c r="M27" s="583"/>
      <c r="N27" s="583"/>
      <c r="O27" s="583"/>
      <c r="P27" s="583"/>
    </row>
    <row r="28" spans="1:16">
      <c r="A28" s="816" t="s">
        <v>5197</v>
      </c>
      <c r="B28" s="817" t="s">
        <v>5198</v>
      </c>
      <c r="C28" s="818" t="s">
        <v>619</v>
      </c>
      <c r="D28" s="818">
        <v>2</v>
      </c>
      <c r="E28" s="583"/>
      <c r="F28" s="819"/>
      <c r="G28" s="819"/>
      <c r="H28" s="820"/>
      <c r="I28" s="820"/>
      <c r="J28" s="821">
        <f t="shared" si="0"/>
        <v>0</v>
      </c>
      <c r="K28" s="821">
        <f t="shared" si="1"/>
        <v>0</v>
      </c>
      <c r="L28" s="822"/>
      <c r="M28" s="583"/>
      <c r="N28" s="583"/>
      <c r="O28" s="583"/>
      <c r="P28" s="583"/>
    </row>
    <row r="29" spans="1:16">
      <c r="A29" s="816" t="s">
        <v>5199</v>
      </c>
      <c r="B29" s="817" t="s">
        <v>5200</v>
      </c>
      <c r="C29" s="818" t="s">
        <v>619</v>
      </c>
      <c r="D29" s="818">
        <v>2</v>
      </c>
      <c r="E29" s="583"/>
      <c r="F29" s="819"/>
      <c r="G29" s="819"/>
      <c r="H29" s="820"/>
      <c r="I29" s="820"/>
      <c r="J29" s="821">
        <f t="shared" si="0"/>
        <v>0</v>
      </c>
      <c r="K29" s="821">
        <f t="shared" si="1"/>
        <v>0</v>
      </c>
      <c r="L29" s="822"/>
      <c r="M29" s="583"/>
      <c r="N29" s="583"/>
      <c r="O29" s="583"/>
      <c r="P29" s="583"/>
    </row>
    <row r="30" spans="1:16" ht="228">
      <c r="A30" s="808"/>
      <c r="B30" s="809" t="s">
        <v>5201</v>
      </c>
      <c r="C30" s="810"/>
      <c r="D30" s="810"/>
      <c r="E30" s="811"/>
      <c r="F30" s="812"/>
      <c r="G30" s="812"/>
      <c r="H30" s="813"/>
      <c r="I30" s="813"/>
      <c r="J30" s="814"/>
      <c r="K30" s="814"/>
      <c r="L30" s="815"/>
      <c r="M30" s="811"/>
      <c r="N30" s="811"/>
      <c r="O30" s="811"/>
      <c r="P30" s="811"/>
    </row>
    <row r="31" spans="1:16">
      <c r="A31" s="816" t="s">
        <v>5202</v>
      </c>
      <c r="B31" s="817" t="s">
        <v>5203</v>
      </c>
      <c r="C31" s="818" t="s">
        <v>619</v>
      </c>
      <c r="D31" s="818">
        <v>3</v>
      </c>
      <c r="E31" s="583"/>
      <c r="F31" s="819"/>
      <c r="G31" s="819"/>
      <c r="H31" s="820"/>
      <c r="I31" s="820"/>
      <c r="J31" s="821">
        <f>D31*F31</f>
        <v>0</v>
      </c>
      <c r="K31" s="821">
        <f>D31*G31</f>
        <v>0</v>
      </c>
      <c r="L31" s="822"/>
      <c r="M31" s="583"/>
      <c r="N31" s="583"/>
      <c r="O31" s="583"/>
      <c r="P31" s="583"/>
    </row>
    <row r="32" spans="1:16">
      <c r="A32" s="816" t="s">
        <v>5204</v>
      </c>
      <c r="B32" s="817" t="s">
        <v>5192</v>
      </c>
      <c r="C32" s="818" t="s">
        <v>619</v>
      </c>
      <c r="D32" s="818">
        <v>3</v>
      </c>
      <c r="E32" s="583"/>
      <c r="F32" s="819"/>
      <c r="G32" s="819"/>
      <c r="H32" s="820"/>
      <c r="I32" s="820"/>
      <c r="J32" s="821">
        <f>D32*F32</f>
        <v>0</v>
      </c>
      <c r="K32" s="821">
        <f>D32*G32</f>
        <v>0</v>
      </c>
      <c r="L32" s="822"/>
      <c r="M32" s="583"/>
      <c r="N32" s="583"/>
      <c r="O32" s="583"/>
      <c r="P32" s="583"/>
    </row>
    <row r="33" spans="1:16">
      <c r="A33" s="816" t="s">
        <v>5205</v>
      </c>
      <c r="B33" s="817" t="s">
        <v>5206</v>
      </c>
      <c r="C33" s="818" t="s">
        <v>619</v>
      </c>
      <c r="D33" s="818">
        <v>3</v>
      </c>
      <c r="E33" s="583"/>
      <c r="F33" s="819"/>
      <c r="G33" s="819"/>
      <c r="H33" s="820"/>
      <c r="I33" s="820"/>
      <c r="J33" s="821">
        <f>D33*F33</f>
        <v>0</v>
      </c>
      <c r="K33" s="821">
        <f>D33*G33</f>
        <v>0</v>
      </c>
      <c r="L33" s="822"/>
      <c r="M33" s="583"/>
      <c r="N33" s="583"/>
      <c r="O33" s="583"/>
      <c r="P33" s="583"/>
    </row>
    <row r="34" spans="1:16">
      <c r="A34" s="816" t="s">
        <v>5207</v>
      </c>
      <c r="B34" s="817" t="s">
        <v>5208</v>
      </c>
      <c r="C34" s="818" t="s">
        <v>619</v>
      </c>
      <c r="D34" s="818">
        <v>3</v>
      </c>
      <c r="E34" s="583"/>
      <c r="F34" s="819"/>
      <c r="G34" s="819"/>
      <c r="H34" s="820"/>
      <c r="I34" s="820"/>
      <c r="J34" s="821">
        <f>D34*F34</f>
        <v>0</v>
      </c>
      <c r="K34" s="821">
        <f>D34*G34</f>
        <v>0</v>
      </c>
      <c r="L34" s="822"/>
      <c r="M34" s="583"/>
      <c r="N34" s="583"/>
      <c r="O34" s="583"/>
      <c r="P34" s="583"/>
    </row>
    <row r="35" spans="1:16" ht="84">
      <c r="A35" s="808"/>
      <c r="B35" s="809" t="s">
        <v>5209</v>
      </c>
      <c r="C35" s="810"/>
      <c r="D35" s="810"/>
      <c r="E35" s="811"/>
      <c r="F35" s="812"/>
      <c r="G35" s="812"/>
      <c r="H35" s="813"/>
      <c r="I35" s="813"/>
      <c r="J35" s="814"/>
      <c r="K35" s="814"/>
      <c r="L35" s="815"/>
      <c r="M35" s="811"/>
      <c r="N35" s="811"/>
      <c r="O35" s="811"/>
      <c r="P35" s="811"/>
    </row>
    <row r="36" spans="1:16">
      <c r="A36" s="816" t="s">
        <v>5210</v>
      </c>
      <c r="B36" s="817" t="s">
        <v>5211</v>
      </c>
      <c r="C36" s="818" t="s">
        <v>619</v>
      </c>
      <c r="D36" s="818">
        <v>5</v>
      </c>
      <c r="E36" s="583"/>
      <c r="F36" s="819"/>
      <c r="G36" s="819"/>
      <c r="H36" s="820"/>
      <c r="I36" s="820"/>
      <c r="J36" s="821">
        <f>D36*F36</f>
        <v>0</v>
      </c>
      <c r="K36" s="821">
        <f>D36*G36</f>
        <v>0</v>
      </c>
      <c r="L36" s="822"/>
      <c r="M36" s="583"/>
      <c r="N36" s="583"/>
      <c r="O36" s="583"/>
      <c r="P36" s="583"/>
    </row>
    <row r="37" spans="1:16" ht="108">
      <c r="A37" s="808"/>
      <c r="B37" s="809" t="s">
        <v>5212</v>
      </c>
      <c r="C37" s="810"/>
      <c r="D37" s="810"/>
      <c r="E37" s="811"/>
      <c r="F37" s="812"/>
      <c r="G37" s="812"/>
      <c r="H37" s="813"/>
      <c r="I37" s="813"/>
      <c r="J37" s="814"/>
      <c r="K37" s="814"/>
      <c r="L37" s="815"/>
      <c r="M37" s="811"/>
      <c r="N37" s="811"/>
      <c r="O37" s="811"/>
      <c r="P37" s="811"/>
    </row>
    <row r="38" spans="1:16">
      <c r="A38" s="816" t="s">
        <v>5213</v>
      </c>
      <c r="B38" s="817" t="s">
        <v>5214</v>
      </c>
      <c r="C38" s="818" t="s">
        <v>619</v>
      </c>
      <c r="D38" s="818">
        <v>3</v>
      </c>
      <c r="E38" s="583"/>
      <c r="F38" s="819"/>
      <c r="G38" s="819"/>
      <c r="H38" s="820"/>
      <c r="I38" s="820"/>
      <c r="J38" s="821">
        <f>D38*F38</f>
        <v>0</v>
      </c>
      <c r="K38" s="821">
        <f>D38*G38</f>
        <v>0</v>
      </c>
      <c r="L38" s="822"/>
      <c r="M38" s="583"/>
      <c r="N38" s="583"/>
      <c r="O38" s="583"/>
      <c r="P38" s="583"/>
    </row>
    <row r="39" spans="1:16">
      <c r="A39" s="816" t="s">
        <v>5215</v>
      </c>
      <c r="B39" s="817" t="s">
        <v>5216</v>
      </c>
      <c r="C39" s="818" t="s">
        <v>619</v>
      </c>
      <c r="D39" s="818">
        <v>3</v>
      </c>
      <c r="E39" s="583"/>
      <c r="F39" s="819"/>
      <c r="G39" s="819"/>
      <c r="H39" s="820"/>
      <c r="I39" s="820"/>
      <c r="J39" s="821">
        <f>D39*F39</f>
        <v>0</v>
      </c>
      <c r="K39" s="821">
        <f>D39*G39</f>
        <v>0</v>
      </c>
      <c r="L39" s="822"/>
      <c r="M39" s="583"/>
      <c r="N39" s="583"/>
      <c r="O39" s="583"/>
      <c r="P39" s="583"/>
    </row>
    <row r="40" spans="1:16" ht="96">
      <c r="A40" s="808"/>
      <c r="B40" s="809" t="s">
        <v>5217</v>
      </c>
      <c r="C40" s="810"/>
      <c r="D40" s="810"/>
      <c r="E40" s="811"/>
      <c r="F40" s="812"/>
      <c r="G40" s="812"/>
      <c r="H40" s="813"/>
      <c r="I40" s="813"/>
      <c r="J40" s="814"/>
      <c r="K40" s="814"/>
      <c r="L40" s="815"/>
      <c r="M40" s="811"/>
      <c r="N40" s="811"/>
      <c r="O40" s="811"/>
      <c r="P40" s="811"/>
    </row>
    <row r="41" spans="1:16">
      <c r="A41" s="816" t="s">
        <v>5218</v>
      </c>
      <c r="B41" s="817" t="s">
        <v>5219</v>
      </c>
      <c r="C41" s="818" t="s">
        <v>619</v>
      </c>
      <c r="D41" s="818">
        <v>2</v>
      </c>
      <c r="E41" s="583"/>
      <c r="F41" s="819"/>
      <c r="G41" s="819"/>
      <c r="H41" s="820"/>
      <c r="I41" s="820"/>
      <c r="J41" s="821">
        <f>D41*F41</f>
        <v>0</v>
      </c>
      <c r="K41" s="821">
        <f>D41*G41</f>
        <v>0</v>
      </c>
      <c r="L41" s="822"/>
      <c r="M41" s="583"/>
      <c r="N41" s="583"/>
      <c r="O41" s="583"/>
      <c r="P41" s="583"/>
    </row>
    <row r="42" spans="1:16">
      <c r="A42" s="816" t="s">
        <v>5220</v>
      </c>
      <c r="B42" s="817" t="s">
        <v>5221</v>
      </c>
      <c r="C42" s="818" t="s">
        <v>619</v>
      </c>
      <c r="D42" s="818">
        <v>2</v>
      </c>
      <c r="E42" s="583"/>
      <c r="F42" s="819"/>
      <c r="G42" s="819"/>
      <c r="H42" s="820"/>
      <c r="I42" s="820"/>
      <c r="J42" s="821">
        <f>D42*F42</f>
        <v>0</v>
      </c>
      <c r="K42" s="821">
        <f>D42*G42</f>
        <v>0</v>
      </c>
      <c r="L42" s="822"/>
      <c r="M42" s="583"/>
      <c r="N42" s="583"/>
      <c r="O42" s="583"/>
      <c r="P42" s="583"/>
    </row>
    <row r="43" spans="1:16" ht="168">
      <c r="A43" s="808"/>
      <c r="B43" s="809" t="s">
        <v>5222</v>
      </c>
      <c r="C43" s="823"/>
      <c r="D43" s="823"/>
      <c r="E43" s="811"/>
      <c r="F43" s="812"/>
      <c r="G43" s="812"/>
      <c r="H43" s="813"/>
      <c r="I43" s="813"/>
      <c r="J43" s="814"/>
      <c r="K43" s="814"/>
      <c r="L43" s="815"/>
      <c r="M43" s="811"/>
      <c r="N43" s="811"/>
      <c r="O43" s="811"/>
      <c r="P43" s="811"/>
    </row>
    <row r="44" spans="1:16">
      <c r="A44" s="816" t="s">
        <v>5223</v>
      </c>
      <c r="B44" s="817" t="s">
        <v>5224</v>
      </c>
      <c r="C44" s="818" t="s">
        <v>619</v>
      </c>
      <c r="D44" s="818">
        <v>5</v>
      </c>
      <c r="E44" s="583"/>
      <c r="F44" s="819"/>
      <c r="G44" s="819"/>
      <c r="H44" s="820"/>
      <c r="I44" s="820"/>
      <c r="J44" s="821">
        <f>D45*F44</f>
        <v>0</v>
      </c>
      <c r="K44" s="821">
        <f>D45*G44</f>
        <v>0</v>
      </c>
      <c r="L44" s="822"/>
      <c r="M44" s="583"/>
      <c r="N44" s="583"/>
      <c r="O44" s="583"/>
      <c r="P44" s="583"/>
    </row>
    <row r="45" spans="1:16" ht="108">
      <c r="A45" s="808"/>
      <c r="B45" s="809" t="s">
        <v>5225</v>
      </c>
      <c r="C45" s="810"/>
      <c r="D45" s="810"/>
      <c r="E45" s="811"/>
      <c r="F45" s="812"/>
      <c r="G45" s="812"/>
      <c r="H45" s="813"/>
      <c r="I45" s="813"/>
      <c r="J45" s="814"/>
      <c r="K45" s="814"/>
      <c r="L45" s="815"/>
      <c r="M45" s="811"/>
      <c r="N45" s="811"/>
      <c r="O45" s="811"/>
      <c r="P45" s="811"/>
    </row>
    <row r="46" spans="1:16">
      <c r="A46" s="816" t="s">
        <v>5226</v>
      </c>
      <c r="B46" s="817" t="s">
        <v>5227</v>
      </c>
      <c r="C46" s="818" t="s">
        <v>619</v>
      </c>
      <c r="D46" s="818">
        <v>1</v>
      </c>
      <c r="E46" s="583"/>
      <c r="F46" s="819"/>
      <c r="G46" s="819"/>
      <c r="H46" s="820"/>
      <c r="I46" s="820"/>
      <c r="J46" s="821">
        <f>D46*F46</f>
        <v>0</v>
      </c>
      <c r="K46" s="821">
        <f>D46*G46</f>
        <v>0</v>
      </c>
      <c r="L46" s="822"/>
      <c r="M46" s="583"/>
      <c r="N46" s="583"/>
      <c r="O46" s="583"/>
      <c r="P46" s="583"/>
    </row>
    <row r="47" spans="1:16" ht="168">
      <c r="A47" s="824"/>
      <c r="B47" s="809" t="s">
        <v>5228</v>
      </c>
      <c r="C47" s="810"/>
      <c r="D47" s="810"/>
      <c r="E47" s="811"/>
      <c r="F47" s="812"/>
      <c r="G47" s="812"/>
      <c r="H47" s="813"/>
      <c r="I47" s="813"/>
      <c r="J47" s="814"/>
      <c r="K47" s="814"/>
      <c r="L47" s="815"/>
      <c r="M47" s="811"/>
      <c r="N47" s="811"/>
      <c r="O47" s="811"/>
      <c r="P47" s="811"/>
    </row>
    <row r="48" spans="1:16">
      <c r="A48" s="816" t="s">
        <v>5229</v>
      </c>
      <c r="B48" s="817" t="s">
        <v>5230</v>
      </c>
      <c r="C48" s="818" t="s">
        <v>619</v>
      </c>
      <c r="D48" s="818">
        <v>10</v>
      </c>
      <c r="E48" s="583"/>
      <c r="F48" s="819"/>
      <c r="G48" s="819"/>
      <c r="H48" s="820"/>
      <c r="I48" s="820"/>
      <c r="J48" s="821">
        <f>D48*F48</f>
        <v>0</v>
      </c>
      <c r="K48" s="821">
        <f>D48*G48</f>
        <v>0</v>
      </c>
      <c r="L48" s="822"/>
      <c r="M48" s="583"/>
      <c r="N48" s="583"/>
      <c r="O48" s="583"/>
      <c r="P48" s="583"/>
    </row>
    <row r="49" spans="1:16">
      <c r="A49" s="816" t="s">
        <v>5231</v>
      </c>
      <c r="B49" s="817" t="s">
        <v>5206</v>
      </c>
      <c r="C49" s="818" t="s">
        <v>619</v>
      </c>
      <c r="D49" s="818">
        <v>10</v>
      </c>
      <c r="E49" s="583"/>
      <c r="F49" s="819"/>
      <c r="G49" s="819"/>
      <c r="H49" s="820"/>
      <c r="I49" s="820"/>
      <c r="J49" s="821">
        <f>D49*F49</f>
        <v>0</v>
      </c>
      <c r="K49" s="821">
        <f>D49*G49</f>
        <v>0</v>
      </c>
      <c r="L49" s="822"/>
      <c r="M49" s="583"/>
      <c r="N49" s="583"/>
      <c r="O49" s="583"/>
      <c r="P49" s="583"/>
    </row>
    <row r="50" spans="1:16">
      <c r="A50" s="816" t="s">
        <v>5232</v>
      </c>
      <c r="B50" s="817" t="s">
        <v>5203</v>
      </c>
      <c r="C50" s="818" t="s">
        <v>619</v>
      </c>
      <c r="D50" s="818">
        <v>10</v>
      </c>
      <c r="E50" s="583"/>
      <c r="F50" s="819"/>
      <c r="G50" s="819"/>
      <c r="H50" s="820"/>
      <c r="I50" s="820"/>
      <c r="J50" s="821">
        <f>D50*F50</f>
        <v>0</v>
      </c>
      <c r="K50" s="821">
        <f>D50*G50</f>
        <v>0</v>
      </c>
      <c r="L50" s="822"/>
      <c r="M50" s="583"/>
      <c r="N50" s="583"/>
      <c r="O50" s="583"/>
      <c r="P50" s="583"/>
    </row>
    <row r="51" spans="1:16">
      <c r="A51" s="816" t="s">
        <v>5233</v>
      </c>
      <c r="B51" s="817" t="s">
        <v>5234</v>
      </c>
      <c r="C51" s="818" t="s">
        <v>619</v>
      </c>
      <c r="D51" s="818">
        <v>10</v>
      </c>
      <c r="E51" s="583"/>
      <c r="F51" s="819"/>
      <c r="G51" s="819"/>
      <c r="H51" s="820"/>
      <c r="I51" s="820"/>
      <c r="J51" s="821">
        <f>D51*F51</f>
        <v>0</v>
      </c>
      <c r="K51" s="821">
        <f>D51*G51</f>
        <v>0</v>
      </c>
      <c r="L51" s="822"/>
      <c r="M51" s="583"/>
      <c r="N51" s="583"/>
      <c r="O51" s="583"/>
      <c r="P51" s="583"/>
    </row>
    <row r="52" spans="1:16" ht="120">
      <c r="A52" s="808"/>
      <c r="B52" s="825" t="s">
        <v>5235</v>
      </c>
      <c r="C52" s="810"/>
      <c r="D52" s="810"/>
      <c r="E52" s="811"/>
      <c r="F52" s="812"/>
      <c r="G52" s="812"/>
      <c r="H52" s="813"/>
      <c r="I52" s="813"/>
      <c r="J52" s="814"/>
      <c r="K52" s="814"/>
      <c r="L52" s="815"/>
      <c r="M52" s="811"/>
      <c r="N52" s="811"/>
      <c r="O52" s="811"/>
      <c r="P52" s="811"/>
    </row>
    <row r="53" spans="1:16">
      <c r="A53" s="816" t="s">
        <v>5236</v>
      </c>
      <c r="B53" s="817" t="s">
        <v>5206</v>
      </c>
      <c r="C53" s="818" t="s">
        <v>619</v>
      </c>
      <c r="D53" s="818">
        <v>2</v>
      </c>
      <c r="E53" s="583"/>
      <c r="F53" s="819"/>
      <c r="G53" s="819"/>
      <c r="H53" s="820"/>
      <c r="I53" s="820"/>
      <c r="J53" s="821">
        <f>D53*F53</f>
        <v>0</v>
      </c>
      <c r="K53" s="821">
        <f>D53*G53</f>
        <v>0</v>
      </c>
      <c r="L53" s="822"/>
      <c r="M53" s="583"/>
      <c r="N53" s="583"/>
      <c r="O53" s="583"/>
      <c r="P53" s="583"/>
    </row>
    <row r="54" spans="1:16">
      <c r="A54" s="816" t="s">
        <v>5237</v>
      </c>
      <c r="B54" s="817" t="s">
        <v>5238</v>
      </c>
      <c r="C54" s="818" t="s">
        <v>583</v>
      </c>
      <c r="D54" s="818">
        <v>2</v>
      </c>
      <c r="E54" s="583"/>
      <c r="F54" s="819"/>
      <c r="G54" s="819"/>
      <c r="H54" s="820"/>
      <c r="I54" s="820"/>
      <c r="J54" s="821">
        <f>D54*F54</f>
        <v>0</v>
      </c>
      <c r="K54" s="821">
        <f>D54*G54</f>
        <v>0</v>
      </c>
      <c r="L54" s="822"/>
      <c r="M54" s="583"/>
      <c r="N54" s="583"/>
      <c r="O54" s="583"/>
      <c r="P54" s="583"/>
    </row>
    <row r="55" spans="1:16" ht="156">
      <c r="A55" s="808"/>
      <c r="B55" s="809" t="s">
        <v>5239</v>
      </c>
      <c r="C55" s="826"/>
      <c r="D55" s="823"/>
      <c r="E55" s="811"/>
      <c r="F55" s="812"/>
      <c r="G55" s="812"/>
      <c r="H55" s="813"/>
      <c r="I55" s="813"/>
      <c r="J55" s="814"/>
      <c r="K55" s="814"/>
      <c r="L55" s="815"/>
      <c r="M55" s="811"/>
      <c r="N55" s="811"/>
      <c r="O55" s="811"/>
      <c r="P55" s="811"/>
    </row>
    <row r="56" spans="1:16">
      <c r="A56" s="816" t="s">
        <v>5240</v>
      </c>
      <c r="B56" s="817" t="s">
        <v>5241</v>
      </c>
      <c r="C56" s="818" t="s">
        <v>619</v>
      </c>
      <c r="D56" s="818">
        <v>3</v>
      </c>
      <c r="E56" s="583"/>
      <c r="F56" s="819"/>
      <c r="G56" s="819"/>
      <c r="H56" s="820"/>
      <c r="I56" s="820"/>
      <c r="J56" s="821">
        <f>D57*F56</f>
        <v>0</v>
      </c>
      <c r="K56" s="821">
        <f>D57*G56</f>
        <v>0</v>
      </c>
      <c r="L56" s="822"/>
      <c r="M56" s="583"/>
      <c r="N56" s="583"/>
      <c r="O56" s="583"/>
      <c r="P56" s="583"/>
    </row>
    <row r="57" spans="1:16" ht="312">
      <c r="A57" s="808"/>
      <c r="B57" s="809" t="s">
        <v>5242</v>
      </c>
      <c r="C57" s="810"/>
      <c r="D57" s="810"/>
      <c r="E57" s="811"/>
      <c r="F57" s="812"/>
      <c r="G57" s="812"/>
      <c r="H57" s="813"/>
      <c r="I57" s="813"/>
      <c r="J57" s="814"/>
      <c r="K57" s="814"/>
      <c r="L57" s="815"/>
      <c r="M57" s="811"/>
      <c r="N57" s="811"/>
      <c r="O57" s="811"/>
      <c r="P57" s="811"/>
    </row>
    <row r="58" spans="1:16">
      <c r="A58" s="816" t="s">
        <v>5243</v>
      </c>
      <c r="B58" s="817" t="s">
        <v>5244</v>
      </c>
      <c r="C58" s="818" t="s">
        <v>619</v>
      </c>
      <c r="D58" s="818">
        <v>4</v>
      </c>
      <c r="E58" s="583"/>
      <c r="F58" s="819"/>
      <c r="G58" s="819"/>
      <c r="H58" s="820"/>
      <c r="I58" s="820"/>
      <c r="J58" s="821">
        <f>D59*F58</f>
        <v>0</v>
      </c>
      <c r="K58" s="821">
        <f>D59*G58</f>
        <v>0</v>
      </c>
      <c r="L58" s="822"/>
      <c r="M58" s="583"/>
      <c r="N58" s="583"/>
      <c r="O58" s="583"/>
      <c r="P58" s="583"/>
    </row>
    <row r="59" spans="1:16">
      <c r="A59" s="816" t="s">
        <v>5245</v>
      </c>
      <c r="B59" s="817" t="s">
        <v>5246</v>
      </c>
      <c r="C59" s="818" t="s">
        <v>619</v>
      </c>
      <c r="D59" s="818">
        <v>4</v>
      </c>
      <c r="E59" s="583"/>
      <c r="F59" s="819"/>
      <c r="G59" s="819"/>
      <c r="H59" s="820"/>
      <c r="I59" s="820"/>
      <c r="J59" s="821">
        <f>D60*F59</f>
        <v>0</v>
      </c>
      <c r="K59" s="821">
        <f>D60*G59</f>
        <v>0</v>
      </c>
      <c r="L59" s="822"/>
      <c r="M59" s="583"/>
      <c r="N59" s="583"/>
      <c r="O59" s="583"/>
      <c r="P59" s="583"/>
    </row>
    <row r="60" spans="1:16" ht="144">
      <c r="A60" s="808"/>
      <c r="B60" s="809" t="s">
        <v>5247</v>
      </c>
      <c r="C60" s="810"/>
      <c r="D60" s="810"/>
      <c r="E60" s="811"/>
      <c r="F60" s="812"/>
      <c r="G60" s="812"/>
      <c r="H60" s="813"/>
      <c r="I60" s="813"/>
      <c r="J60" s="814"/>
      <c r="K60" s="814"/>
      <c r="L60" s="815"/>
      <c r="M60" s="811"/>
      <c r="N60" s="811"/>
      <c r="O60" s="811"/>
      <c r="P60" s="811"/>
    </row>
    <row r="61" spans="1:16">
      <c r="A61" s="816" t="s">
        <v>5248</v>
      </c>
      <c r="B61" s="817" t="s">
        <v>5249</v>
      </c>
      <c r="C61" s="818" t="s">
        <v>619</v>
      </c>
      <c r="D61" s="818">
        <v>1</v>
      </c>
      <c r="E61" s="583"/>
      <c r="F61" s="819"/>
      <c r="G61" s="819"/>
      <c r="H61" s="820"/>
      <c r="I61" s="820"/>
      <c r="J61" s="821">
        <f>D62*F61</f>
        <v>0</v>
      </c>
      <c r="K61" s="821">
        <f>D62*G61</f>
        <v>0</v>
      </c>
      <c r="L61" s="822"/>
      <c r="M61" s="583"/>
      <c r="N61" s="583"/>
      <c r="O61" s="583"/>
      <c r="P61" s="583"/>
    </row>
    <row r="62" spans="1:16">
      <c r="A62" s="816" t="s">
        <v>5250</v>
      </c>
      <c r="B62" s="817" t="s">
        <v>5203</v>
      </c>
      <c r="C62" s="818" t="s">
        <v>619</v>
      </c>
      <c r="D62" s="818">
        <v>1</v>
      </c>
      <c r="E62" s="583"/>
      <c r="F62" s="819"/>
      <c r="G62" s="819"/>
      <c r="H62" s="820"/>
      <c r="I62" s="820"/>
      <c r="J62" s="821">
        <f>D63*F62</f>
        <v>0</v>
      </c>
      <c r="K62" s="821">
        <f>D63*G62</f>
        <v>0</v>
      </c>
      <c r="L62" s="822"/>
      <c r="M62" s="583"/>
      <c r="N62" s="583"/>
      <c r="O62" s="583"/>
      <c r="P62" s="583"/>
    </row>
    <row r="63" spans="1:16">
      <c r="A63" s="816" t="s">
        <v>5251</v>
      </c>
      <c r="B63" s="817" t="s">
        <v>5206</v>
      </c>
      <c r="C63" s="818" t="s">
        <v>619</v>
      </c>
      <c r="D63" s="818">
        <v>1</v>
      </c>
      <c r="E63" s="583"/>
      <c r="F63" s="819"/>
      <c r="G63" s="819"/>
      <c r="H63" s="820"/>
      <c r="I63" s="820"/>
      <c r="J63" s="821">
        <f>D65*F63</f>
        <v>0</v>
      </c>
      <c r="K63" s="821">
        <f>D65*G63</f>
        <v>0</v>
      </c>
      <c r="L63" s="822"/>
      <c r="M63" s="583"/>
      <c r="N63" s="583"/>
      <c r="O63" s="583"/>
      <c r="P63" s="583"/>
    </row>
    <row r="64" spans="1:16" ht="144">
      <c r="A64" s="808"/>
      <c r="B64" s="809" t="s">
        <v>5252</v>
      </c>
      <c r="C64" s="823"/>
      <c r="D64" s="823"/>
      <c r="E64" s="811"/>
      <c r="F64" s="812"/>
      <c r="G64" s="812"/>
      <c r="H64" s="813"/>
      <c r="I64" s="813"/>
      <c r="J64" s="814"/>
      <c r="K64" s="814"/>
      <c r="L64" s="815"/>
      <c r="M64" s="811"/>
      <c r="N64" s="811"/>
      <c r="O64" s="811"/>
      <c r="P64" s="811"/>
    </row>
    <row r="65" spans="1:16">
      <c r="A65" s="816" t="s">
        <v>5253</v>
      </c>
      <c r="B65" s="817" t="s">
        <v>5206</v>
      </c>
      <c r="C65" s="818" t="s">
        <v>619</v>
      </c>
      <c r="D65" s="818">
        <v>3</v>
      </c>
      <c r="E65" s="583"/>
      <c r="F65" s="819"/>
      <c r="G65" s="819"/>
      <c r="H65" s="820"/>
      <c r="I65" s="820"/>
      <c r="J65" s="821">
        <f>D66*F65</f>
        <v>0</v>
      </c>
      <c r="K65" s="821">
        <f>D66*G65</f>
        <v>0</v>
      </c>
      <c r="L65" s="822"/>
      <c r="M65" s="583"/>
      <c r="N65" s="583"/>
      <c r="O65" s="583"/>
      <c r="P65" s="583"/>
    </row>
    <row r="66" spans="1:16" ht="360">
      <c r="A66" s="808"/>
      <c r="B66" s="827" t="s">
        <v>5254</v>
      </c>
      <c r="C66" s="810"/>
      <c r="D66" s="810"/>
      <c r="E66" s="811"/>
      <c r="F66" s="812"/>
      <c r="G66" s="812"/>
      <c r="H66" s="813"/>
      <c r="I66" s="813"/>
      <c r="J66" s="814"/>
      <c r="K66" s="814"/>
      <c r="L66" s="815"/>
      <c r="M66" s="811"/>
      <c r="N66" s="811"/>
      <c r="O66" s="811"/>
      <c r="P66" s="811"/>
    </row>
    <row r="67" spans="1:16">
      <c r="A67" s="816" t="s">
        <v>5255</v>
      </c>
      <c r="B67" s="772" t="s">
        <v>5249</v>
      </c>
      <c r="C67" s="818" t="s">
        <v>619</v>
      </c>
      <c r="D67" s="818">
        <v>10</v>
      </c>
      <c r="E67" s="583"/>
      <c r="F67" s="819"/>
      <c r="G67" s="819"/>
      <c r="H67" s="820"/>
      <c r="I67" s="820"/>
      <c r="J67" s="821">
        <f>D67*F67</f>
        <v>0</v>
      </c>
      <c r="K67" s="821">
        <f>D67*G67</f>
        <v>0</v>
      </c>
      <c r="L67" s="822"/>
      <c r="M67" s="583"/>
      <c r="N67" s="583"/>
      <c r="O67" s="583"/>
      <c r="P67" s="583"/>
    </row>
    <row r="68" spans="1:16">
      <c r="A68" s="816" t="s">
        <v>5256</v>
      </c>
      <c r="B68" s="772" t="s">
        <v>5257</v>
      </c>
      <c r="C68" s="818" t="s">
        <v>619</v>
      </c>
      <c r="D68" s="818">
        <v>10</v>
      </c>
      <c r="E68" s="583"/>
      <c r="F68" s="819"/>
      <c r="G68" s="819"/>
      <c r="H68" s="820"/>
      <c r="I68" s="820"/>
      <c r="J68" s="821">
        <f>D68*F68</f>
        <v>0</v>
      </c>
      <c r="K68" s="821">
        <f>D68*G68</f>
        <v>0</v>
      </c>
      <c r="L68" s="822"/>
      <c r="M68" s="583"/>
      <c r="N68" s="583"/>
      <c r="O68" s="583"/>
      <c r="P68" s="583"/>
    </row>
    <row r="69" spans="1:16">
      <c r="A69" s="816" t="s">
        <v>5258</v>
      </c>
      <c r="B69" s="772" t="s">
        <v>5206</v>
      </c>
      <c r="C69" s="818" t="s">
        <v>619</v>
      </c>
      <c r="D69" s="818">
        <v>10</v>
      </c>
      <c r="E69" s="583"/>
      <c r="F69" s="819"/>
      <c r="G69" s="819"/>
      <c r="H69" s="820"/>
      <c r="I69" s="820"/>
      <c r="J69" s="821">
        <f>D69*F69</f>
        <v>0</v>
      </c>
      <c r="K69" s="821">
        <f>D69*G69</f>
        <v>0</v>
      </c>
      <c r="L69" s="822"/>
      <c r="M69" s="583"/>
      <c r="N69" s="583"/>
      <c r="O69" s="583"/>
      <c r="P69" s="583"/>
    </row>
    <row r="70" spans="1:16">
      <c r="A70" s="816" t="s">
        <v>5259</v>
      </c>
      <c r="B70" s="772" t="s">
        <v>5246</v>
      </c>
      <c r="C70" s="818" t="s">
        <v>619</v>
      </c>
      <c r="D70" s="818">
        <v>10</v>
      </c>
      <c r="E70" s="583"/>
      <c r="F70" s="819"/>
      <c r="G70" s="819"/>
      <c r="H70" s="820"/>
      <c r="I70" s="820"/>
      <c r="J70" s="821">
        <f>D70*F70</f>
        <v>0</v>
      </c>
      <c r="K70" s="821">
        <f>D70*G70</f>
        <v>0</v>
      </c>
      <c r="L70" s="822"/>
      <c r="M70" s="583"/>
      <c r="N70" s="583"/>
      <c r="O70" s="583"/>
      <c r="P70" s="583"/>
    </row>
    <row r="71" spans="1:16" ht="108">
      <c r="A71" s="808"/>
      <c r="B71" s="827" t="s">
        <v>5260</v>
      </c>
      <c r="C71" s="810"/>
      <c r="D71" s="810"/>
      <c r="E71" s="811"/>
      <c r="F71" s="812"/>
      <c r="G71" s="812"/>
      <c r="H71" s="813"/>
      <c r="I71" s="813"/>
      <c r="J71" s="814"/>
      <c r="K71" s="814"/>
      <c r="L71" s="815"/>
      <c r="M71" s="811"/>
      <c r="N71" s="811"/>
      <c r="O71" s="811"/>
      <c r="P71" s="811"/>
    </row>
    <row r="72" spans="1:16">
      <c r="A72" s="816" t="s">
        <v>5261</v>
      </c>
      <c r="B72" s="772" t="s">
        <v>5206</v>
      </c>
      <c r="C72" s="818" t="s">
        <v>619</v>
      </c>
      <c r="D72" s="818">
        <v>2</v>
      </c>
      <c r="E72" s="583"/>
      <c r="F72" s="819"/>
      <c r="G72" s="819"/>
      <c r="H72" s="820"/>
      <c r="I72" s="820"/>
      <c r="J72" s="821">
        <v>0</v>
      </c>
      <c r="K72" s="821">
        <f>D72*G72</f>
        <v>0</v>
      </c>
      <c r="L72" s="822"/>
      <c r="M72" s="583"/>
      <c r="N72" s="583"/>
      <c r="O72" s="583"/>
      <c r="P72" s="583"/>
    </row>
    <row r="73" spans="1:16">
      <c r="A73" s="816" t="s">
        <v>5262</v>
      </c>
      <c r="B73" s="772" t="s">
        <v>5263</v>
      </c>
      <c r="C73" s="818" t="s">
        <v>619</v>
      </c>
      <c r="D73" s="818">
        <v>2</v>
      </c>
      <c r="E73" s="583"/>
      <c r="F73" s="819"/>
      <c r="G73" s="819"/>
      <c r="H73" s="820"/>
      <c r="I73" s="820"/>
      <c r="J73" s="821">
        <f>D73*F73</f>
        <v>0</v>
      </c>
      <c r="K73" s="821">
        <f>D73*G73</f>
        <v>0</v>
      </c>
      <c r="L73" s="822"/>
      <c r="M73" s="583"/>
      <c r="N73" s="583"/>
      <c r="O73" s="583"/>
      <c r="P73" s="583"/>
    </row>
    <row r="74" spans="1:16">
      <c r="A74" s="816" t="s">
        <v>5264</v>
      </c>
      <c r="B74" s="772" t="s">
        <v>5265</v>
      </c>
      <c r="C74" s="818" t="s">
        <v>619</v>
      </c>
      <c r="D74" s="818">
        <v>2</v>
      </c>
      <c r="E74" s="583"/>
      <c r="F74" s="819"/>
      <c r="G74" s="819"/>
      <c r="H74" s="820"/>
      <c r="I74" s="820"/>
      <c r="J74" s="821">
        <f>D74*F74</f>
        <v>0</v>
      </c>
      <c r="K74" s="821">
        <f>D74*G74</f>
        <v>0</v>
      </c>
      <c r="L74" s="822"/>
      <c r="M74" s="583"/>
      <c r="N74" s="583"/>
      <c r="O74" s="583"/>
      <c r="P74" s="583"/>
    </row>
    <row r="75" spans="1:16" ht="204">
      <c r="A75" s="828"/>
      <c r="B75" s="829" t="s">
        <v>5266</v>
      </c>
      <c r="C75" s="830"/>
      <c r="D75" s="830"/>
      <c r="E75" s="831"/>
      <c r="F75" s="832"/>
      <c r="G75" s="832"/>
      <c r="H75" s="833"/>
      <c r="I75" s="833"/>
      <c r="J75" s="834"/>
      <c r="K75" s="834"/>
      <c r="L75" s="835"/>
      <c r="M75" s="831"/>
      <c r="N75" s="831"/>
      <c r="O75" s="831"/>
      <c r="P75" s="831"/>
    </row>
    <row r="76" spans="1:16">
      <c r="A76" s="787" t="s">
        <v>5267</v>
      </c>
      <c r="B76" s="836" t="s">
        <v>5268</v>
      </c>
      <c r="C76" s="787" t="s">
        <v>619</v>
      </c>
      <c r="D76" s="787">
        <v>2</v>
      </c>
      <c r="E76" s="837"/>
      <c r="F76" s="837"/>
      <c r="G76" s="837"/>
      <c r="H76" s="837"/>
      <c r="I76" s="837"/>
      <c r="J76" s="838">
        <v>0</v>
      </c>
      <c r="K76" s="838">
        <f>D76*G76</f>
        <v>0</v>
      </c>
      <c r="L76" s="839"/>
      <c r="M76" s="840"/>
      <c r="N76" s="841"/>
      <c r="O76" s="841"/>
      <c r="P76" s="842"/>
    </row>
    <row r="77" spans="1:16">
      <c r="A77" s="861" t="s">
        <v>5269</v>
      </c>
      <c r="B77" s="862" t="s">
        <v>5206</v>
      </c>
      <c r="C77" s="861" t="s">
        <v>619</v>
      </c>
      <c r="D77" s="861">
        <v>2</v>
      </c>
      <c r="E77" s="863"/>
      <c r="F77" s="863"/>
      <c r="G77" s="863"/>
      <c r="H77" s="863"/>
      <c r="I77" s="863"/>
      <c r="J77" s="838">
        <v>0</v>
      </c>
      <c r="K77" s="838">
        <f t="shared" ref="K77:K87" si="2">D77*G77</f>
        <v>0</v>
      </c>
      <c r="L77" s="864"/>
      <c r="M77" s="865"/>
      <c r="N77" s="866"/>
      <c r="O77" s="866"/>
      <c r="P77" s="842"/>
    </row>
    <row r="78" spans="1:16" ht="63.75">
      <c r="A78" s="787" t="s">
        <v>5272</v>
      </c>
      <c r="B78" s="867" t="s">
        <v>4714</v>
      </c>
      <c r="C78" s="787" t="s">
        <v>2201</v>
      </c>
      <c r="D78" s="787">
        <v>40</v>
      </c>
      <c r="E78" s="837"/>
      <c r="F78" s="837"/>
      <c r="G78" s="837"/>
      <c r="H78" s="837"/>
      <c r="I78" s="837"/>
      <c r="J78" s="838">
        <v>0</v>
      </c>
      <c r="K78" s="838">
        <f t="shared" si="2"/>
        <v>0</v>
      </c>
      <c r="L78" s="839"/>
      <c r="M78" s="840"/>
      <c r="N78" s="841"/>
      <c r="O78" s="841"/>
      <c r="P78" s="860"/>
    </row>
    <row r="79" spans="1:16" ht="63.75">
      <c r="A79" s="787" t="s">
        <v>5273</v>
      </c>
      <c r="B79" s="867" t="s">
        <v>5016</v>
      </c>
      <c r="C79" s="787" t="s">
        <v>2201</v>
      </c>
      <c r="D79" s="787">
        <v>10</v>
      </c>
      <c r="E79" s="837"/>
      <c r="F79" s="837"/>
      <c r="G79" s="837"/>
      <c r="H79" s="837"/>
      <c r="I79" s="837"/>
      <c r="J79" s="838">
        <v>0</v>
      </c>
      <c r="K79" s="838">
        <f t="shared" si="2"/>
        <v>0</v>
      </c>
      <c r="L79" s="839"/>
      <c r="M79" s="840"/>
      <c r="N79" s="841"/>
      <c r="O79" s="841"/>
      <c r="P79" s="860"/>
    </row>
    <row r="80" spans="1:16" ht="51">
      <c r="A80" s="787" t="s">
        <v>5274</v>
      </c>
      <c r="B80" s="867" t="s">
        <v>4715</v>
      </c>
      <c r="C80" s="787" t="s">
        <v>2201</v>
      </c>
      <c r="D80" s="787">
        <v>600</v>
      </c>
      <c r="E80" s="837"/>
      <c r="F80" s="837"/>
      <c r="G80" s="837"/>
      <c r="H80" s="837"/>
      <c r="I80" s="837"/>
      <c r="J80" s="838">
        <v>0</v>
      </c>
      <c r="K80" s="838">
        <f t="shared" si="2"/>
        <v>0</v>
      </c>
      <c r="L80" s="839"/>
      <c r="M80" s="840"/>
      <c r="N80" s="841"/>
      <c r="O80" s="841"/>
      <c r="P80" s="860"/>
    </row>
    <row r="81" spans="1:16" ht="51">
      <c r="A81" s="787" t="s">
        <v>5275</v>
      </c>
      <c r="B81" s="867" t="s">
        <v>5017</v>
      </c>
      <c r="C81" s="787" t="s">
        <v>2201</v>
      </c>
      <c r="D81" s="787">
        <v>600</v>
      </c>
      <c r="E81" s="837"/>
      <c r="F81" s="837"/>
      <c r="G81" s="837"/>
      <c r="H81" s="837"/>
      <c r="I81" s="837"/>
      <c r="J81" s="838">
        <v>0</v>
      </c>
      <c r="K81" s="838">
        <f t="shared" si="2"/>
        <v>0</v>
      </c>
      <c r="L81" s="839"/>
      <c r="M81" s="840"/>
      <c r="N81" s="841"/>
      <c r="O81" s="841"/>
      <c r="P81" s="860"/>
    </row>
    <row r="82" spans="1:16" ht="63.75">
      <c r="A82" s="787" t="s">
        <v>5276</v>
      </c>
      <c r="B82" s="867" t="s">
        <v>4716</v>
      </c>
      <c r="C82" s="787" t="s">
        <v>4717</v>
      </c>
      <c r="D82" s="787">
        <v>150</v>
      </c>
      <c r="E82" s="837"/>
      <c r="F82" s="837"/>
      <c r="G82" s="837"/>
      <c r="H82" s="837"/>
      <c r="I82" s="837"/>
      <c r="J82" s="838">
        <v>0</v>
      </c>
      <c r="K82" s="838">
        <f t="shared" si="2"/>
        <v>0</v>
      </c>
      <c r="L82" s="839"/>
      <c r="M82" s="840"/>
      <c r="N82" s="841"/>
      <c r="O82" s="841"/>
      <c r="P82" s="860"/>
    </row>
    <row r="83" spans="1:16" ht="63.75">
      <c r="A83" s="787" t="s">
        <v>5277</v>
      </c>
      <c r="B83" s="867" t="s">
        <v>4718</v>
      </c>
      <c r="C83" s="787" t="s">
        <v>4717</v>
      </c>
      <c r="D83" s="787">
        <v>150</v>
      </c>
      <c r="E83" s="837"/>
      <c r="F83" s="837"/>
      <c r="G83" s="837"/>
      <c r="H83" s="837"/>
      <c r="I83" s="837"/>
      <c r="J83" s="838">
        <v>0</v>
      </c>
      <c r="K83" s="838">
        <f t="shared" si="2"/>
        <v>0</v>
      </c>
      <c r="L83" s="839"/>
      <c r="M83" s="840"/>
      <c r="N83" s="841"/>
      <c r="O83" s="841"/>
      <c r="P83" s="860"/>
    </row>
    <row r="84" spans="1:16" ht="25.5">
      <c r="A84" s="787" t="s">
        <v>5278</v>
      </c>
      <c r="B84" s="867" t="s">
        <v>4719</v>
      </c>
      <c r="C84" s="787" t="s">
        <v>2201</v>
      </c>
      <c r="D84" s="787">
        <v>100</v>
      </c>
      <c r="E84" s="837"/>
      <c r="F84" s="837"/>
      <c r="G84" s="837"/>
      <c r="H84" s="837"/>
      <c r="I84" s="837"/>
      <c r="J84" s="838">
        <v>0</v>
      </c>
      <c r="K84" s="838">
        <f t="shared" si="2"/>
        <v>0</v>
      </c>
      <c r="L84" s="839"/>
      <c r="M84" s="840"/>
      <c r="N84" s="841"/>
      <c r="O84" s="841"/>
      <c r="P84" s="860"/>
    </row>
    <row r="85" spans="1:16" ht="25.5">
      <c r="A85" s="787" t="s">
        <v>5279</v>
      </c>
      <c r="B85" s="867" t="s">
        <v>4720</v>
      </c>
      <c r="C85" s="787" t="s">
        <v>2201</v>
      </c>
      <c r="D85" s="787">
        <v>28</v>
      </c>
      <c r="E85" s="837"/>
      <c r="F85" s="837"/>
      <c r="G85" s="837"/>
      <c r="H85" s="837"/>
      <c r="I85" s="837"/>
      <c r="J85" s="838">
        <v>0</v>
      </c>
      <c r="K85" s="838">
        <f t="shared" si="2"/>
        <v>0</v>
      </c>
      <c r="L85" s="839"/>
      <c r="M85" s="840"/>
      <c r="N85" s="841"/>
      <c r="O85" s="841"/>
      <c r="P85" s="860"/>
    </row>
    <row r="86" spans="1:16" ht="63.75">
      <c r="A86" s="787" t="s">
        <v>5280</v>
      </c>
      <c r="B86" s="867" t="s">
        <v>4721</v>
      </c>
      <c r="C86" s="787" t="s">
        <v>2201</v>
      </c>
      <c r="D86" s="787">
        <v>140</v>
      </c>
      <c r="E86" s="837"/>
      <c r="F86" s="837"/>
      <c r="G86" s="837"/>
      <c r="H86" s="837"/>
      <c r="I86" s="837"/>
      <c r="J86" s="838">
        <v>0</v>
      </c>
      <c r="K86" s="838">
        <f t="shared" si="2"/>
        <v>0</v>
      </c>
      <c r="L86" s="839"/>
      <c r="M86" s="840"/>
      <c r="N86" s="841"/>
      <c r="O86" s="841"/>
      <c r="P86" s="860"/>
    </row>
    <row r="87" spans="1:16" ht="63.75">
      <c r="A87" s="787" t="s">
        <v>5281</v>
      </c>
      <c r="B87" s="867" t="s">
        <v>4722</v>
      </c>
      <c r="C87" s="787" t="s">
        <v>2201</v>
      </c>
      <c r="D87" s="787">
        <v>3</v>
      </c>
      <c r="E87" s="837"/>
      <c r="F87" s="837"/>
      <c r="G87" s="837"/>
      <c r="H87" s="837"/>
      <c r="I87" s="837"/>
      <c r="J87" s="838">
        <v>0</v>
      </c>
      <c r="K87" s="838">
        <f t="shared" si="2"/>
        <v>0</v>
      </c>
      <c r="L87" s="839"/>
      <c r="M87" s="840"/>
      <c r="N87" s="841"/>
      <c r="O87" s="841"/>
      <c r="P87" s="860"/>
    </row>
    <row r="88" spans="1:16" ht="27.75" customHeight="1">
      <c r="A88" s="1163"/>
      <c r="B88" s="1164" t="s">
        <v>5270</v>
      </c>
      <c r="C88" s="1164"/>
      <c r="D88" s="1164"/>
      <c r="E88" s="1164"/>
      <c r="F88" s="1164"/>
      <c r="G88" s="1165"/>
      <c r="H88" s="1165"/>
      <c r="I88" s="1165"/>
      <c r="J88" s="1166">
        <f>SUM(J20:J87)</f>
        <v>0</v>
      </c>
      <c r="K88" s="1166">
        <f>SUM(K20:K87)</f>
        <v>0</v>
      </c>
      <c r="L88" s="1167"/>
      <c r="M88" s="1168"/>
      <c r="N88" s="1169"/>
      <c r="O88" s="1169"/>
      <c r="P88" s="1170"/>
    </row>
  </sheetData>
  <sheetProtection formatCells="0" formatColumns="0" formatRows="0"/>
  <mergeCells count="5">
    <mergeCell ref="A5:H5"/>
    <mergeCell ref="A6:H6"/>
    <mergeCell ref="A7:H7"/>
    <mergeCell ref="A16:D16"/>
    <mergeCell ref="E16:P16"/>
  </mergeCells>
  <pageMargins left="0.7" right="0.7" top="0.75" bottom="0.75" header="0.3" footer="0.3"/>
  <pageSetup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O25"/>
  <sheetViews>
    <sheetView topLeftCell="A9" workbookViewId="0">
      <selection activeCell="J24" sqref="J24:K24"/>
    </sheetView>
  </sheetViews>
  <sheetFormatPr defaultRowHeight="12.75"/>
  <cols>
    <col min="1" max="1" width="10.42578125" style="1" customWidth="1"/>
    <col min="2" max="2" width="39.5703125" style="1" customWidth="1"/>
    <col min="3" max="3" width="8.5703125" style="1" customWidth="1"/>
    <col min="4" max="4" width="8" style="1" customWidth="1"/>
    <col min="5" max="5" width="13.140625" style="1" customWidth="1"/>
    <col min="6" max="6" width="16.7109375" style="1" customWidth="1"/>
    <col min="7" max="7" width="19.42578125" style="1" customWidth="1"/>
    <col min="8" max="8" width="10.7109375" style="1" customWidth="1"/>
    <col min="9" max="9" width="15.7109375" style="1" customWidth="1"/>
    <col min="10" max="10" width="23.7109375" style="1" customWidth="1"/>
    <col min="11" max="11" width="26.28515625" style="1" customWidth="1"/>
    <col min="12" max="12" width="16.5703125" style="1" customWidth="1"/>
    <col min="13" max="13" width="19.28515625" style="1" customWidth="1"/>
    <col min="14" max="14" width="12.7109375" style="1" customWidth="1"/>
    <col min="15" max="15" width="15.28515625" style="1" customWidth="1"/>
    <col min="16" max="16384" width="9.140625" style="1"/>
  </cols>
  <sheetData>
    <row r="1" spans="1:14" ht="15.75">
      <c r="A1" s="341" t="s">
        <v>172</v>
      </c>
      <c r="B1" s="390"/>
      <c r="C1" s="386"/>
      <c r="D1" s="386"/>
      <c r="E1" s="386"/>
      <c r="F1" s="386"/>
      <c r="G1" s="386"/>
    </row>
    <row r="2" spans="1:14" ht="15.75">
      <c r="B2" s="391"/>
      <c r="C2" s="386"/>
      <c r="D2" s="386"/>
      <c r="E2" s="386"/>
      <c r="F2" s="386"/>
      <c r="G2" s="386"/>
    </row>
    <row r="3" spans="1:14" ht="15.75">
      <c r="B3" s="286"/>
      <c r="C3" s="386"/>
      <c r="D3" s="386"/>
      <c r="E3" s="386"/>
      <c r="F3" s="386"/>
      <c r="G3" s="386"/>
    </row>
    <row r="4" spans="1:14" ht="15.75">
      <c r="B4" s="286"/>
      <c r="C4" s="386"/>
      <c r="D4" s="386"/>
      <c r="E4" s="386"/>
      <c r="F4" s="386"/>
      <c r="G4" s="386"/>
    </row>
    <row r="5" spans="1:14" ht="15">
      <c r="A5" s="1172" t="s">
        <v>173</v>
      </c>
      <c r="B5" s="1173"/>
      <c r="C5" s="1173"/>
      <c r="D5" s="1173"/>
      <c r="E5" s="1173"/>
      <c r="F5" s="1173"/>
      <c r="G5" s="1173"/>
    </row>
    <row r="6" spans="1:14" ht="15">
      <c r="A6" s="1172" t="s">
        <v>174</v>
      </c>
      <c r="B6" s="1172"/>
      <c r="C6" s="1172"/>
      <c r="D6" s="1172"/>
      <c r="E6" s="1172"/>
      <c r="F6" s="1172"/>
      <c r="G6" s="1172"/>
    </row>
    <row r="7" spans="1:14" ht="15.75">
      <c r="A7" s="1174" t="s">
        <v>901</v>
      </c>
      <c r="B7" s="1174"/>
      <c r="C7" s="1174"/>
      <c r="D7" s="1174"/>
      <c r="E7" s="1174"/>
      <c r="F7" s="1174"/>
      <c r="G7" s="1174"/>
    </row>
    <row r="8" spans="1:14" ht="15.75">
      <c r="B8" s="286"/>
      <c r="C8" s="386"/>
      <c r="D8" s="386"/>
      <c r="E8" s="386"/>
      <c r="F8" s="386"/>
      <c r="G8" s="386"/>
    </row>
    <row r="9" spans="1:14" ht="15.75">
      <c r="B9" s="286"/>
      <c r="C9" s="386"/>
      <c r="D9" s="386"/>
      <c r="E9" s="386"/>
      <c r="F9" s="386"/>
      <c r="G9" s="386"/>
    </row>
    <row r="10" spans="1:14" ht="15.75">
      <c r="A10" s="342" t="s">
        <v>176</v>
      </c>
      <c r="B10" s="286" t="s">
        <v>3830</v>
      </c>
      <c r="C10" s="386"/>
      <c r="D10" s="386"/>
      <c r="E10" s="386"/>
      <c r="F10" s="386"/>
      <c r="G10" s="386"/>
    </row>
    <row r="11" spans="1:14" ht="15.75">
      <c r="B11" s="286" t="s">
        <v>3831</v>
      </c>
      <c r="C11" s="386"/>
      <c r="D11" s="386"/>
      <c r="E11" s="386"/>
      <c r="F11" s="386"/>
      <c r="G11" s="386"/>
    </row>
    <row r="12" spans="1:14">
      <c r="A12" s="432"/>
      <c r="B12" s="432"/>
      <c r="C12" s="432"/>
      <c r="D12" s="432"/>
      <c r="E12" s="432"/>
      <c r="F12" s="432"/>
      <c r="G12" s="432"/>
    </row>
    <row r="13" spans="1:14">
      <c r="A13" s="432"/>
      <c r="B13" s="432"/>
      <c r="C13" s="432"/>
      <c r="D13" s="432"/>
      <c r="E13" s="432"/>
      <c r="F13" s="432"/>
      <c r="G13" s="432"/>
    </row>
    <row r="14" spans="1:14" ht="20.25">
      <c r="A14" s="474" t="s">
        <v>4474</v>
      </c>
      <c r="B14" s="474"/>
      <c r="C14" s="474"/>
    </row>
    <row r="16" spans="1:14" ht="13.5" thickBot="1">
      <c r="E16" s="330"/>
      <c r="F16" s="330"/>
      <c r="G16" s="330"/>
      <c r="H16" s="330"/>
      <c r="I16" s="330"/>
      <c r="J16" s="330"/>
      <c r="K16" s="330"/>
      <c r="L16" s="330"/>
      <c r="M16" s="330"/>
      <c r="N16" s="330"/>
    </row>
    <row r="17" spans="1:15" ht="16.5" thickBot="1">
      <c r="A17" s="1224" t="s">
        <v>2882</v>
      </c>
      <c r="B17" s="1224"/>
      <c r="C17" s="1224"/>
      <c r="D17" s="1225"/>
      <c r="E17" s="1226" t="s">
        <v>528</v>
      </c>
      <c r="F17" s="1217"/>
      <c r="G17" s="1218"/>
      <c r="H17" s="1218"/>
      <c r="I17" s="1218"/>
      <c r="J17" s="1218"/>
      <c r="K17" s="1218"/>
      <c r="L17" s="1218"/>
      <c r="M17" s="1218"/>
      <c r="N17" s="1218"/>
      <c r="O17" s="1219"/>
    </row>
    <row r="18" spans="1:15" ht="66.75" customHeight="1" thickBot="1">
      <c r="A18" s="348" t="s">
        <v>178</v>
      </c>
      <c r="B18" s="349" t="s">
        <v>909</v>
      </c>
      <c r="C18" s="350" t="s">
        <v>907</v>
      </c>
      <c r="D18" s="351" t="s">
        <v>662</v>
      </c>
      <c r="E18" s="1138" t="s">
        <v>906</v>
      </c>
      <c r="F18" s="1139" t="s">
        <v>4459</v>
      </c>
      <c r="G18" s="1139" t="s">
        <v>4463</v>
      </c>
      <c r="H18" s="1139" t="s">
        <v>903</v>
      </c>
      <c r="I18" s="1139" t="s">
        <v>904</v>
      </c>
      <c r="J18" s="1139" t="s">
        <v>4441</v>
      </c>
      <c r="K18" s="1139" t="s">
        <v>905</v>
      </c>
      <c r="L18" s="1139" t="s">
        <v>175</v>
      </c>
      <c r="M18" s="1139" t="s">
        <v>911</v>
      </c>
      <c r="N18" s="1139" t="s">
        <v>908</v>
      </c>
      <c r="O18" s="1140" t="s">
        <v>910</v>
      </c>
    </row>
    <row r="19" spans="1:15" ht="30.75" customHeight="1">
      <c r="A19" s="385">
        <v>1</v>
      </c>
      <c r="B19" s="868" t="s">
        <v>4476</v>
      </c>
      <c r="C19" s="475" t="s">
        <v>619</v>
      </c>
      <c r="D19" s="1133">
        <v>4</v>
      </c>
      <c r="E19" s="1141"/>
      <c r="F19" s="1142"/>
      <c r="G19" s="1143"/>
      <c r="H19" s="1144"/>
      <c r="I19" s="1145"/>
      <c r="J19" s="1146">
        <f>D19*F19</f>
        <v>0</v>
      </c>
      <c r="K19" s="1146">
        <f>D19*G19</f>
        <v>0</v>
      </c>
      <c r="L19" s="1147"/>
      <c r="M19" s="1148"/>
      <c r="N19" s="1149"/>
      <c r="O19" s="1150"/>
    </row>
    <row r="20" spans="1:15" ht="30.75" customHeight="1">
      <c r="A20" s="443">
        <v>2</v>
      </c>
      <c r="B20" s="563" t="s">
        <v>4477</v>
      </c>
      <c r="C20" s="869" t="s">
        <v>619</v>
      </c>
      <c r="D20" s="1134">
        <v>3</v>
      </c>
      <c r="E20" s="870"/>
      <c r="F20" s="871"/>
      <c r="G20" s="872"/>
      <c r="H20" s="873"/>
      <c r="I20" s="873"/>
      <c r="J20" s="874">
        <f>D20*F20</f>
        <v>0</v>
      </c>
      <c r="K20" s="874">
        <f>D20*G20</f>
        <v>0</v>
      </c>
      <c r="L20" s="875"/>
      <c r="M20" s="405"/>
      <c r="N20" s="442"/>
      <c r="O20" s="921"/>
    </row>
    <row r="21" spans="1:15" ht="30.75" customHeight="1">
      <c r="A21" s="323">
        <v>3</v>
      </c>
      <c r="B21" s="370" t="s">
        <v>5015</v>
      </c>
      <c r="C21" s="370" t="s">
        <v>619</v>
      </c>
      <c r="D21" s="67">
        <v>40</v>
      </c>
      <c r="E21" s="758"/>
      <c r="F21" s="680"/>
      <c r="G21" s="698"/>
      <c r="H21" s="688"/>
      <c r="I21" s="688"/>
      <c r="J21" s="671">
        <f>D21*F21</f>
        <v>0</v>
      </c>
      <c r="K21" s="671">
        <f>D21*G21</f>
        <v>0</v>
      </c>
      <c r="L21" s="404"/>
      <c r="M21" s="405"/>
      <c r="N21" s="442"/>
      <c r="O21" s="1161"/>
    </row>
    <row r="22" spans="1:15" ht="17.25" customHeight="1">
      <c r="A22" s="878">
        <v>4</v>
      </c>
      <c r="B22" s="879" t="s">
        <v>5282</v>
      </c>
      <c r="C22" s="880" t="s">
        <v>619</v>
      </c>
      <c r="D22" s="1135">
        <v>3</v>
      </c>
      <c r="E22" s="881"/>
      <c r="F22" s="882"/>
      <c r="G22" s="883"/>
      <c r="H22" s="884"/>
      <c r="I22" s="884"/>
      <c r="J22" s="671">
        <f t="shared" ref="J22:J23" si="0">D22*F22</f>
        <v>0</v>
      </c>
      <c r="K22" s="671">
        <f t="shared" ref="K22:K23" si="1">D22*G22</f>
        <v>0</v>
      </c>
      <c r="L22" s="885"/>
      <c r="M22" s="411"/>
      <c r="N22" s="485"/>
      <c r="O22" s="1162"/>
    </row>
    <row r="23" spans="1:15">
      <c r="A23" s="773">
        <v>5</v>
      </c>
      <c r="B23" s="375" t="s">
        <v>5283</v>
      </c>
      <c r="C23" s="880" t="s">
        <v>619</v>
      </c>
      <c r="D23" s="1136">
        <v>3</v>
      </c>
      <c r="E23" s="1151"/>
      <c r="F23" s="771"/>
      <c r="G23" s="771"/>
      <c r="H23" s="771"/>
      <c r="I23" s="771"/>
      <c r="J23" s="671">
        <f t="shared" si="0"/>
        <v>0</v>
      </c>
      <c r="K23" s="671">
        <f t="shared" si="1"/>
        <v>0</v>
      </c>
      <c r="L23" s="771"/>
      <c r="M23" s="771"/>
      <c r="N23" s="771"/>
      <c r="O23" s="1152"/>
    </row>
    <row r="24" spans="1:15" ht="13.5" thickBot="1">
      <c r="A24" s="1130"/>
      <c r="B24" s="1131" t="s">
        <v>4478</v>
      </c>
      <c r="C24" s="1132"/>
      <c r="D24" s="1137"/>
      <c r="E24" s="1153"/>
      <c r="F24" s="1154"/>
      <c r="G24" s="1155"/>
      <c r="H24" s="1156"/>
      <c r="I24" s="1156"/>
      <c r="J24" s="1157">
        <f>SUM(J19:J23)</f>
        <v>0</v>
      </c>
      <c r="K24" s="1157">
        <f>SUM(K19:K23)</f>
        <v>0</v>
      </c>
      <c r="L24" s="1158"/>
      <c r="M24" s="1159"/>
      <c r="N24" s="1160"/>
      <c r="O24" s="1160"/>
    </row>
    <row r="25" spans="1:15" ht="15">
      <c r="B25" s="1172"/>
      <c r="C25" s="1172"/>
      <c r="D25" s="1172"/>
    </row>
  </sheetData>
  <mergeCells count="6">
    <mergeCell ref="B25:D25"/>
    <mergeCell ref="A5:G5"/>
    <mergeCell ref="A6:G6"/>
    <mergeCell ref="A7:G7"/>
    <mergeCell ref="A17:D17"/>
    <mergeCell ref="E17:O17"/>
  </mergeCell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O28"/>
  <sheetViews>
    <sheetView workbookViewId="0">
      <selection activeCell="J25" sqref="J25"/>
    </sheetView>
  </sheetViews>
  <sheetFormatPr defaultRowHeight="12.75"/>
  <cols>
    <col min="1" max="1" width="13.7109375" customWidth="1"/>
    <col min="2" max="2" width="30.7109375" customWidth="1"/>
    <col min="3" max="3" width="11.7109375" customWidth="1"/>
    <col min="5" max="5" width="10.85546875" customWidth="1"/>
    <col min="6" max="6" width="16.85546875" customWidth="1"/>
    <col min="7" max="7" width="14.42578125" customWidth="1"/>
    <col min="10" max="10" width="14.140625" customWidth="1"/>
    <col min="11" max="11" width="18.42578125" customWidth="1"/>
    <col min="12" max="12" width="18" customWidth="1"/>
    <col min="13" max="13" width="17.42578125" customWidth="1"/>
    <col min="14" max="14" width="15.7109375" customWidth="1"/>
    <col min="15" max="15" width="26.5703125" customWidth="1"/>
  </cols>
  <sheetData>
    <row r="1" spans="1:15">
      <c r="A1" s="459"/>
      <c r="B1" s="459"/>
      <c r="C1" s="459"/>
      <c r="D1" s="459"/>
      <c r="E1" s="459"/>
      <c r="F1" s="459"/>
      <c r="G1" s="459"/>
      <c r="H1" s="459"/>
      <c r="I1" s="459"/>
      <c r="J1" s="1"/>
      <c r="K1" s="1"/>
      <c r="L1" s="1"/>
      <c r="M1" s="1"/>
      <c r="N1" s="1"/>
      <c r="O1" s="1"/>
    </row>
    <row r="2" spans="1:15" ht="15">
      <c r="A2" s="456" t="s">
        <v>173</v>
      </c>
      <c r="B2" s="459"/>
      <c r="C2" s="459"/>
      <c r="D2" s="459"/>
      <c r="E2" s="459"/>
      <c r="F2" s="459"/>
      <c r="G2" s="459"/>
      <c r="H2" s="459"/>
      <c r="I2" s="459"/>
      <c r="J2" s="1"/>
      <c r="K2" s="1"/>
      <c r="L2" s="1"/>
      <c r="M2" s="1"/>
      <c r="N2" s="1"/>
      <c r="O2" s="1"/>
    </row>
    <row r="3" spans="1:15" ht="15">
      <c r="A3" s="456" t="s">
        <v>174</v>
      </c>
      <c r="B3" s="459"/>
      <c r="C3" s="459"/>
      <c r="D3" s="459"/>
      <c r="E3" s="459"/>
      <c r="F3" s="459"/>
      <c r="G3" s="459"/>
      <c r="H3" s="459"/>
      <c r="I3" s="459"/>
      <c r="J3" s="1"/>
      <c r="K3" s="1"/>
      <c r="L3" s="1"/>
      <c r="M3" s="1"/>
      <c r="N3" s="1"/>
      <c r="O3" s="1"/>
    </row>
    <row r="4" spans="1:15" ht="15.75">
      <c r="A4" s="458" t="s">
        <v>901</v>
      </c>
      <c r="B4" s="459"/>
      <c r="C4" s="459"/>
      <c r="D4" s="459"/>
      <c r="E4" s="459"/>
      <c r="F4" s="459"/>
      <c r="G4" s="459"/>
      <c r="H4" s="459"/>
      <c r="I4" s="459"/>
      <c r="J4" s="1"/>
      <c r="K4" s="1"/>
      <c r="L4" s="1"/>
      <c r="M4" s="1"/>
      <c r="N4" s="1"/>
      <c r="O4" s="1"/>
    </row>
    <row r="5" spans="1:15">
      <c r="A5" s="459"/>
      <c r="B5" s="459"/>
      <c r="C5" s="459"/>
      <c r="D5" s="459"/>
      <c r="E5" s="459"/>
      <c r="F5" s="459"/>
      <c r="G5" s="459"/>
      <c r="H5" s="459"/>
      <c r="I5" s="459"/>
      <c r="J5" s="1"/>
      <c r="K5" s="1"/>
      <c r="L5" s="1"/>
      <c r="M5" s="1"/>
      <c r="N5" s="1"/>
      <c r="O5" s="1"/>
    </row>
    <row r="6" spans="1:15">
      <c r="A6" s="1"/>
      <c r="B6" s="1"/>
      <c r="C6" s="1"/>
      <c r="D6" s="1"/>
      <c r="E6" s="1"/>
      <c r="F6" s="1"/>
      <c r="G6" s="1"/>
      <c r="H6" s="1"/>
      <c r="I6" s="1"/>
      <c r="J6" s="1"/>
      <c r="K6" s="1"/>
      <c r="L6" s="1"/>
      <c r="M6" s="1"/>
      <c r="N6" s="1"/>
      <c r="O6" s="1"/>
    </row>
    <row r="7" spans="1:15" ht="15.75">
      <c r="A7" s="342" t="s">
        <v>176</v>
      </c>
      <c r="B7" s="286" t="s">
        <v>3830</v>
      </c>
      <c r="C7" s="1"/>
      <c r="D7" s="1"/>
      <c r="E7" s="1"/>
      <c r="F7" s="1"/>
      <c r="G7" s="1"/>
      <c r="H7" s="1"/>
      <c r="I7" s="1"/>
      <c r="J7" s="1"/>
      <c r="K7" s="1"/>
      <c r="L7" s="1"/>
      <c r="M7" s="1"/>
      <c r="N7" s="1"/>
      <c r="O7" s="1"/>
    </row>
    <row r="8" spans="1:15" ht="15.75">
      <c r="A8" s="1"/>
      <c r="B8" s="286" t="s">
        <v>3831</v>
      </c>
      <c r="C8" s="1"/>
      <c r="D8" s="1"/>
      <c r="E8" s="1"/>
      <c r="F8" s="1"/>
      <c r="G8" s="1"/>
      <c r="H8" s="1"/>
      <c r="I8" s="1"/>
      <c r="J8" s="1"/>
      <c r="K8" s="1"/>
      <c r="L8" s="1"/>
      <c r="M8" s="1"/>
      <c r="N8" s="1"/>
      <c r="O8" s="1"/>
    </row>
    <row r="9" spans="1:15">
      <c r="A9" s="1"/>
      <c r="B9" s="1"/>
      <c r="C9" s="1"/>
      <c r="D9" s="1"/>
      <c r="E9" s="1"/>
      <c r="F9" s="1"/>
      <c r="G9" s="1"/>
      <c r="H9" s="1"/>
      <c r="I9" s="1"/>
      <c r="J9" s="1"/>
      <c r="K9" s="1"/>
      <c r="L9" s="1"/>
      <c r="M9" s="1"/>
      <c r="N9" s="1"/>
      <c r="O9" s="1"/>
    </row>
    <row r="10" spans="1:15" ht="20.25">
      <c r="A10" s="345" t="s">
        <v>5121</v>
      </c>
      <c r="B10" s="1"/>
      <c r="C10" s="1"/>
      <c r="D10" s="1"/>
      <c r="E10" s="330"/>
      <c r="F10" s="330"/>
      <c r="G10" s="330"/>
      <c r="H10" s="330"/>
      <c r="I10" s="330"/>
      <c r="J10" s="330"/>
      <c r="K10" s="330"/>
      <c r="L10" s="330"/>
      <c r="M10" s="330"/>
      <c r="N10" s="330"/>
      <c r="O10" s="330"/>
    </row>
    <row r="11" spans="1:15" ht="15">
      <c r="A11" s="338"/>
      <c r="B11" s="1227"/>
      <c r="C11" s="1227"/>
      <c r="D11" s="1227"/>
      <c r="E11" s="1227"/>
      <c r="F11" s="1227"/>
      <c r="G11" s="1227"/>
      <c r="H11" s="1227"/>
      <c r="I11" s="1227"/>
      <c r="J11" s="1227"/>
      <c r="K11" s="1227"/>
      <c r="L11" s="1227"/>
      <c r="M11" s="1227"/>
      <c r="N11" s="1227"/>
      <c r="O11" s="330"/>
    </row>
    <row r="12" spans="1:15" ht="15.75">
      <c r="A12" s="1224" t="s">
        <v>2882</v>
      </c>
      <c r="B12" s="1224"/>
      <c r="C12" s="1224"/>
      <c r="D12" s="1225"/>
      <c r="E12" s="1228" t="s">
        <v>528</v>
      </c>
      <c r="F12" s="1229"/>
      <c r="G12" s="1230"/>
      <c r="H12" s="1230"/>
      <c r="I12" s="1230"/>
      <c r="J12" s="1230"/>
      <c r="K12" s="1230"/>
      <c r="L12" s="1230"/>
      <c r="M12" s="1230"/>
      <c r="N12" s="1230"/>
      <c r="O12" s="1230"/>
    </row>
    <row r="13" spans="1:15" ht="78" customHeight="1" thickBot="1">
      <c r="A13" s="346" t="s">
        <v>178</v>
      </c>
      <c r="B13" s="347" t="s">
        <v>909</v>
      </c>
      <c r="C13" s="350" t="s">
        <v>907</v>
      </c>
      <c r="D13" s="351" t="s">
        <v>662</v>
      </c>
      <c r="E13" s="352" t="s">
        <v>906</v>
      </c>
      <c r="F13" s="353" t="s">
        <v>4471</v>
      </c>
      <c r="G13" s="353" t="s">
        <v>4472</v>
      </c>
      <c r="H13" s="353" t="s">
        <v>903</v>
      </c>
      <c r="I13" s="353" t="s">
        <v>904</v>
      </c>
      <c r="J13" s="353" t="s">
        <v>4442</v>
      </c>
      <c r="K13" s="353" t="s">
        <v>905</v>
      </c>
      <c r="L13" s="353" t="s">
        <v>175</v>
      </c>
      <c r="M13" s="353" t="s">
        <v>911</v>
      </c>
      <c r="N13" s="353" t="s">
        <v>908</v>
      </c>
      <c r="O13" s="354" t="s">
        <v>910</v>
      </c>
    </row>
    <row r="14" spans="1:15" ht="25.5">
      <c r="A14" s="886">
        <v>1</v>
      </c>
      <c r="B14" s="887" t="s">
        <v>5284</v>
      </c>
      <c r="C14" s="888" t="s">
        <v>537</v>
      </c>
      <c r="D14" s="889">
        <v>45</v>
      </c>
      <c r="E14" s="392"/>
      <c r="F14" s="674"/>
      <c r="G14" s="675"/>
      <c r="H14" s="691"/>
      <c r="I14" s="692"/>
      <c r="J14" s="624">
        <f>D14*F14</f>
        <v>0</v>
      </c>
      <c r="K14" s="624">
        <f>D14*G14</f>
        <v>0</v>
      </c>
      <c r="L14" s="395"/>
      <c r="M14" s="396"/>
      <c r="N14" s="397"/>
      <c r="O14" s="398"/>
    </row>
    <row r="15" spans="1:15" ht="25.5">
      <c r="A15" s="886">
        <v>2</v>
      </c>
      <c r="B15" s="887" t="s">
        <v>5285</v>
      </c>
      <c r="C15" s="888" t="s">
        <v>537</v>
      </c>
      <c r="D15" s="889">
        <v>4</v>
      </c>
      <c r="E15" s="392"/>
      <c r="F15" s="674"/>
      <c r="G15" s="675"/>
      <c r="H15" s="691"/>
      <c r="I15" s="692"/>
      <c r="J15" s="624">
        <f t="shared" ref="J15:J22" si="0">D15*F15</f>
        <v>0</v>
      </c>
      <c r="K15" s="624">
        <f t="shared" ref="K15:K21" si="1">D15*G15</f>
        <v>0</v>
      </c>
      <c r="L15" s="395"/>
      <c r="M15" s="396"/>
      <c r="N15" s="397"/>
      <c r="O15" s="398"/>
    </row>
    <row r="16" spans="1:15" ht="25.5">
      <c r="A16" s="886">
        <v>3</v>
      </c>
      <c r="B16" s="887" t="s">
        <v>5286</v>
      </c>
      <c r="C16" s="382" t="s">
        <v>537</v>
      </c>
      <c r="D16" s="340">
        <v>45</v>
      </c>
      <c r="E16" s="392"/>
      <c r="F16" s="674"/>
      <c r="G16" s="675"/>
      <c r="H16" s="691"/>
      <c r="I16" s="692"/>
      <c r="J16" s="624">
        <f t="shared" si="0"/>
        <v>0</v>
      </c>
      <c r="K16" s="624">
        <f t="shared" si="1"/>
        <v>0</v>
      </c>
      <c r="L16" s="395"/>
      <c r="M16" s="396"/>
      <c r="N16" s="397"/>
      <c r="O16" s="398"/>
    </row>
    <row r="17" spans="1:15" ht="38.25">
      <c r="A17" s="886">
        <v>4</v>
      </c>
      <c r="B17" s="887" t="s">
        <v>5287</v>
      </c>
      <c r="C17" s="382" t="s">
        <v>537</v>
      </c>
      <c r="D17" s="340">
        <v>4</v>
      </c>
      <c r="E17" s="392"/>
      <c r="F17" s="674"/>
      <c r="G17" s="675"/>
      <c r="H17" s="691"/>
      <c r="I17" s="692"/>
      <c r="J17" s="624">
        <f t="shared" si="0"/>
        <v>0</v>
      </c>
      <c r="K17" s="624">
        <f t="shared" si="1"/>
        <v>0</v>
      </c>
      <c r="L17" s="395"/>
      <c r="M17" s="396"/>
      <c r="N17" s="397"/>
      <c r="O17" s="398"/>
    </row>
    <row r="18" spans="1:15">
      <c r="A18" s="886">
        <v>5</v>
      </c>
      <c r="B18" s="887" t="s">
        <v>5288</v>
      </c>
      <c r="C18" s="382" t="s">
        <v>537</v>
      </c>
      <c r="D18" s="340">
        <v>45</v>
      </c>
      <c r="E18" s="392"/>
      <c r="F18" s="674"/>
      <c r="G18" s="675"/>
      <c r="H18" s="691"/>
      <c r="I18" s="692"/>
      <c r="J18" s="624">
        <f t="shared" si="0"/>
        <v>0</v>
      </c>
      <c r="K18" s="624">
        <f t="shared" si="1"/>
        <v>0</v>
      </c>
      <c r="L18" s="395"/>
      <c r="M18" s="396"/>
      <c r="N18" s="397"/>
      <c r="O18" s="398"/>
    </row>
    <row r="19" spans="1:15">
      <c r="A19" s="886">
        <v>6</v>
      </c>
      <c r="B19" s="887" t="s">
        <v>5289</v>
      </c>
      <c r="C19" s="382" t="s">
        <v>537</v>
      </c>
      <c r="D19" s="340">
        <v>1</v>
      </c>
      <c r="E19" s="392"/>
      <c r="F19" s="674"/>
      <c r="G19" s="675"/>
      <c r="H19" s="691"/>
      <c r="I19" s="692"/>
      <c r="J19" s="624">
        <f t="shared" si="0"/>
        <v>0</v>
      </c>
      <c r="K19" s="624">
        <f t="shared" si="1"/>
        <v>0</v>
      </c>
      <c r="L19" s="395"/>
      <c r="M19" s="396"/>
      <c r="N19" s="397"/>
      <c r="O19" s="398"/>
    </row>
    <row r="20" spans="1:15" ht="25.5">
      <c r="A20" s="886">
        <v>7</v>
      </c>
      <c r="B20" s="887" t="s">
        <v>5290</v>
      </c>
      <c r="C20" s="382" t="s">
        <v>537</v>
      </c>
      <c r="D20" s="340">
        <v>40</v>
      </c>
      <c r="E20" s="392"/>
      <c r="F20" s="674"/>
      <c r="G20" s="675"/>
      <c r="H20" s="691"/>
      <c r="I20" s="692"/>
      <c r="J20" s="624">
        <f t="shared" si="0"/>
        <v>0</v>
      </c>
      <c r="K20" s="624">
        <f t="shared" si="1"/>
        <v>0</v>
      </c>
      <c r="L20" s="395"/>
      <c r="M20" s="396"/>
      <c r="N20" s="397"/>
      <c r="O20" s="398"/>
    </row>
    <row r="21" spans="1:15" ht="25.5">
      <c r="A21" s="886">
        <v>8</v>
      </c>
      <c r="B21" s="887" t="s">
        <v>5291</v>
      </c>
      <c r="C21" s="382" t="s">
        <v>537</v>
      </c>
      <c r="D21" s="340">
        <v>4</v>
      </c>
      <c r="E21" s="392"/>
      <c r="F21" s="674"/>
      <c r="G21" s="675"/>
      <c r="H21" s="691"/>
      <c r="I21" s="692"/>
      <c r="J21" s="624">
        <f t="shared" si="0"/>
        <v>0</v>
      </c>
      <c r="K21" s="624">
        <f t="shared" si="1"/>
        <v>0</v>
      </c>
      <c r="L21" s="395"/>
      <c r="M21" s="396"/>
      <c r="N21" s="397"/>
      <c r="O21" s="398"/>
    </row>
    <row r="22" spans="1:15" ht="25.5">
      <c r="A22" s="886">
        <v>9</v>
      </c>
      <c r="B22" s="890" t="s">
        <v>5292</v>
      </c>
      <c r="C22" s="382" t="s">
        <v>537</v>
      </c>
      <c r="D22" s="340">
        <v>100</v>
      </c>
      <c r="E22" s="392"/>
      <c r="F22" s="674"/>
      <c r="G22" s="675"/>
      <c r="H22" s="691"/>
      <c r="I22" s="692"/>
      <c r="J22" s="624">
        <f t="shared" si="0"/>
        <v>0</v>
      </c>
      <c r="K22" s="624">
        <f t="shared" ref="K16:K23" si="2">D22*G22</f>
        <v>0</v>
      </c>
      <c r="L22" s="395"/>
      <c r="M22" s="396"/>
      <c r="N22" s="397"/>
      <c r="O22" s="398"/>
    </row>
    <row r="23" spans="1:15" ht="25.5">
      <c r="A23" s="886">
        <v>10</v>
      </c>
      <c r="B23" s="890" t="s">
        <v>5293</v>
      </c>
      <c r="C23" s="81" t="s">
        <v>537</v>
      </c>
      <c r="D23" s="300">
        <v>2</v>
      </c>
      <c r="E23" s="392"/>
      <c r="F23" s="674"/>
      <c r="G23" s="675"/>
      <c r="H23" s="691"/>
      <c r="I23" s="692"/>
      <c r="J23" s="624">
        <f t="shared" ref="J16:J23" si="3">D23*F23</f>
        <v>0</v>
      </c>
      <c r="K23" s="624">
        <f t="shared" si="2"/>
        <v>0</v>
      </c>
      <c r="L23" s="395"/>
      <c r="M23" s="396"/>
      <c r="N23" s="397"/>
      <c r="O23" s="398"/>
    </row>
    <row r="24" spans="1:15" ht="20.25" customHeight="1">
      <c r="A24" s="1118"/>
      <c r="B24" s="1116" t="s">
        <v>4438</v>
      </c>
      <c r="C24" s="1119"/>
      <c r="D24" s="1119"/>
      <c r="E24" s="1120"/>
      <c r="F24" s="1121"/>
      <c r="G24" s="1122"/>
      <c r="H24" s="1123"/>
      <c r="I24" s="1124"/>
      <c r="J24" s="1125">
        <f>SUM(J14:J23)</f>
        <v>0</v>
      </c>
      <c r="K24" s="1125">
        <f>SUM(K14:K23)</f>
        <v>0</v>
      </c>
      <c r="L24" s="1126"/>
      <c r="M24" s="1127"/>
      <c r="N24" s="1128"/>
      <c r="O24" s="1129"/>
    </row>
    <row r="25" spans="1:15">
      <c r="A25" s="1"/>
      <c r="B25" s="339"/>
      <c r="C25" s="1"/>
      <c r="D25" s="1"/>
      <c r="E25" s="459"/>
      <c r="F25" s="459"/>
      <c r="G25" s="459"/>
      <c r="H25" s="459"/>
      <c r="I25" s="459"/>
      <c r="J25" s="459"/>
      <c r="K25" s="459"/>
      <c r="L25" s="459"/>
      <c r="M25" s="459"/>
      <c r="N25" s="459"/>
      <c r="O25" s="459"/>
    </row>
    <row r="26" spans="1:15">
      <c r="A26" s="1"/>
      <c r="B26" s="1"/>
      <c r="C26" s="1"/>
      <c r="D26" s="1"/>
      <c r="E26" s="459"/>
      <c r="F26" s="459"/>
      <c r="G26" s="459"/>
      <c r="H26" s="459"/>
      <c r="I26" s="459"/>
      <c r="J26" s="459"/>
      <c r="K26" s="459"/>
      <c r="L26" s="459"/>
      <c r="M26" s="459"/>
      <c r="N26" s="459"/>
      <c r="O26" s="459"/>
    </row>
    <row r="27" spans="1:15">
      <c r="A27" s="1"/>
      <c r="B27" s="1"/>
      <c r="C27" s="1"/>
      <c r="D27" s="1"/>
      <c r="E27" s="459" t="s">
        <v>4457</v>
      </c>
      <c r="F27" s="459"/>
      <c r="G27" s="459"/>
      <c r="H27" s="459"/>
      <c r="I27" s="459" t="s">
        <v>598</v>
      </c>
      <c r="J27" s="459"/>
      <c r="K27" s="459" t="s">
        <v>1761</v>
      </c>
      <c r="L27" s="459"/>
      <c r="M27" s="459"/>
      <c r="N27" s="459"/>
      <c r="O27" s="459"/>
    </row>
    <row r="28" spans="1:15">
      <c r="A28" s="1"/>
      <c r="B28" s="1"/>
      <c r="C28" s="1"/>
      <c r="D28" s="1"/>
      <c r="E28" s="459"/>
      <c r="F28" s="459"/>
      <c r="G28" s="459"/>
      <c r="H28" s="459"/>
      <c r="I28" s="459"/>
      <c r="J28" s="459"/>
      <c r="K28" s="459"/>
      <c r="L28" s="459"/>
      <c r="M28" s="459"/>
      <c r="N28" s="459"/>
      <c r="O28" s="459"/>
    </row>
  </sheetData>
  <mergeCells count="3">
    <mergeCell ref="B11:N11"/>
    <mergeCell ref="A12:D12"/>
    <mergeCell ref="E12:O12"/>
  </mergeCell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
    <tabColor rgb="FFFF0000"/>
  </sheetPr>
  <dimension ref="A1:AS150"/>
  <sheetViews>
    <sheetView topLeftCell="A107" workbookViewId="0">
      <selection activeCell="B140" sqref="B140"/>
    </sheetView>
  </sheetViews>
  <sheetFormatPr defaultRowHeight="12.75"/>
  <cols>
    <col min="1" max="1" width="10.85546875" style="1" customWidth="1"/>
    <col min="2" max="2" width="36.85546875" style="1" customWidth="1"/>
    <col min="3" max="3" width="9.85546875" style="1" customWidth="1"/>
    <col min="4" max="4" width="8.140625" style="2" customWidth="1"/>
    <col min="5" max="5" width="14" style="1" customWidth="1"/>
    <col min="6" max="6" width="19.5703125" style="1" customWidth="1"/>
    <col min="7" max="7" width="16.7109375" style="1" customWidth="1"/>
    <col min="8" max="8" width="8.28515625" style="1" customWidth="1"/>
    <col min="9" max="9" width="14.7109375" style="1" customWidth="1"/>
    <col min="10" max="10" width="18.85546875" style="1" customWidth="1"/>
    <col min="11" max="11" width="20.85546875" style="1" customWidth="1"/>
    <col min="12" max="12" width="16.5703125" style="1" customWidth="1"/>
    <col min="13" max="13" width="17" style="1" customWidth="1"/>
    <col min="14" max="14" width="16.28515625" style="1" customWidth="1"/>
    <col min="15" max="15" width="27" style="1" customWidth="1"/>
    <col min="16" max="16384" width="9.140625" style="1"/>
  </cols>
  <sheetData>
    <row r="1" spans="1:21" ht="15.75">
      <c r="A1" s="341" t="s">
        <v>172</v>
      </c>
      <c r="B1" s="444"/>
    </row>
    <row r="2" spans="1:21">
      <c r="B2" s="445"/>
    </row>
    <row r="5" spans="1:21" ht="15">
      <c r="A5" s="383" t="s">
        <v>173</v>
      </c>
    </row>
    <row r="6" spans="1:21" ht="15">
      <c r="A6" s="383" t="s">
        <v>174</v>
      </c>
    </row>
    <row r="7" spans="1:21" ht="15.75">
      <c r="A7" s="286" t="s">
        <v>901</v>
      </c>
    </row>
    <row r="10" spans="1:21" ht="15.75">
      <c r="A10" s="341" t="s">
        <v>172</v>
      </c>
      <c r="B10" s="444"/>
    </row>
    <row r="11" spans="1:21">
      <c r="B11" s="445"/>
    </row>
    <row r="14" spans="1:21" ht="15">
      <c r="A14" s="383" t="s">
        <v>173</v>
      </c>
    </row>
    <row r="15" spans="1:21" ht="15">
      <c r="A15" s="383" t="s">
        <v>174</v>
      </c>
    </row>
    <row r="16" spans="1:21" ht="15.75">
      <c r="A16" s="286" t="s">
        <v>901</v>
      </c>
      <c r="P16" s="386"/>
      <c r="Q16" s="386"/>
      <c r="R16" s="386"/>
      <c r="S16" s="386"/>
      <c r="T16" s="386"/>
      <c r="U16" s="386"/>
    </row>
    <row r="17" spans="1:45">
      <c r="P17" s="386"/>
      <c r="Q17" s="386"/>
      <c r="R17" s="386"/>
      <c r="S17" s="386"/>
      <c r="T17" s="386"/>
      <c r="U17" s="386"/>
    </row>
    <row r="19" spans="1:45" ht="15.75">
      <c r="A19" s="342" t="s">
        <v>176</v>
      </c>
      <c r="B19" s="286" t="s">
        <v>3830</v>
      </c>
    </row>
    <row r="20" spans="1:45" ht="15" customHeight="1">
      <c r="B20" s="286" t="s">
        <v>3831</v>
      </c>
    </row>
    <row r="21" spans="1:45" ht="14.25" customHeight="1">
      <c r="A21" s="432"/>
    </row>
    <row r="22" spans="1:45" s="376" customFormat="1">
      <c r="A22" s="432"/>
      <c r="B22" s="1"/>
      <c r="C22" s="1"/>
      <c r="D22" s="2"/>
      <c r="E22" s="1"/>
      <c r="F22" s="1"/>
      <c r="G22" s="1"/>
      <c r="H22" s="1"/>
      <c r="I22" s="1"/>
      <c r="J22" s="1"/>
      <c r="K22" s="1"/>
      <c r="L22" s="1"/>
      <c r="M22" s="1"/>
      <c r="N22" s="1"/>
      <c r="O22" s="1"/>
    </row>
    <row r="23" spans="1:45" s="376" customFormat="1" ht="20.25">
      <c r="A23" s="343" t="s">
        <v>5109</v>
      </c>
      <c r="B23" s="1"/>
      <c r="C23" s="1"/>
      <c r="D23" s="2"/>
      <c r="E23" s="1"/>
      <c r="F23" s="1"/>
      <c r="G23" s="1"/>
      <c r="H23" s="1"/>
      <c r="I23" s="1"/>
      <c r="J23" s="1"/>
      <c r="K23" s="1"/>
      <c r="L23" s="1"/>
      <c r="M23" s="1"/>
      <c r="N23" s="1"/>
      <c r="O23" s="1"/>
    </row>
    <row r="24" spans="1:45" s="376" customFormat="1">
      <c r="A24" s="1"/>
      <c r="B24" s="1"/>
      <c r="C24" s="1"/>
      <c r="D24" s="2"/>
      <c r="E24" s="1"/>
      <c r="F24" s="1"/>
      <c r="G24" s="1"/>
      <c r="H24" s="1"/>
      <c r="I24" s="1"/>
      <c r="J24" s="1"/>
      <c r="K24" s="1"/>
      <c r="L24" s="1"/>
      <c r="M24" s="1"/>
      <c r="N24" s="1"/>
      <c r="O24" s="1"/>
    </row>
    <row r="25" spans="1:45" s="376" customFormat="1">
      <c r="A25" s="1"/>
      <c r="B25" s="386"/>
      <c r="C25" s="386"/>
      <c r="D25" s="2"/>
      <c r="E25" s="386"/>
      <c r="F25" s="386"/>
      <c r="G25" s="386"/>
      <c r="H25" s="386"/>
      <c r="I25" s="386"/>
      <c r="J25" s="386"/>
      <c r="K25" s="386"/>
      <c r="L25" s="386"/>
      <c r="M25" s="386"/>
      <c r="N25" s="386"/>
      <c r="O25" s="386"/>
    </row>
    <row r="26" spans="1:45" s="376" customFormat="1">
      <c r="A26" s="1"/>
      <c r="B26" s="386"/>
      <c r="C26" s="386"/>
      <c r="D26" s="2"/>
      <c r="E26" s="386"/>
      <c r="F26" s="386"/>
      <c r="G26" s="386"/>
      <c r="H26" s="386"/>
      <c r="I26" s="386"/>
      <c r="J26" s="386"/>
      <c r="K26" s="386"/>
      <c r="L26" s="386"/>
      <c r="M26" s="386"/>
      <c r="N26" s="386"/>
      <c r="O26" s="386"/>
    </row>
    <row r="27" spans="1:45" s="374" customFormat="1">
      <c r="A27" s="1"/>
      <c r="B27" s="1"/>
      <c r="C27" s="1"/>
      <c r="D27" s="2"/>
      <c r="E27" s="1"/>
      <c r="F27" s="1"/>
      <c r="G27" s="1"/>
      <c r="H27" s="386"/>
      <c r="I27" s="386"/>
      <c r="J27" s="1"/>
      <c r="K27" s="1"/>
      <c r="L27" s="1"/>
      <c r="M27" s="1"/>
      <c r="N27" s="1"/>
      <c r="O27" s="1"/>
      <c r="P27" s="486"/>
      <c r="Q27" s="486"/>
      <c r="R27" s="486"/>
      <c r="S27" s="486"/>
      <c r="T27" s="486"/>
      <c r="U27" s="486"/>
      <c r="V27" s="486"/>
      <c r="W27" s="486"/>
      <c r="X27" s="486"/>
      <c r="Y27" s="486"/>
      <c r="Z27" s="486"/>
      <c r="AA27" s="486"/>
      <c r="AB27" s="486"/>
      <c r="AC27" s="486"/>
      <c r="AD27" s="486"/>
      <c r="AE27" s="486"/>
      <c r="AF27" s="486"/>
      <c r="AG27" s="486"/>
      <c r="AH27" s="486"/>
      <c r="AI27" s="486"/>
      <c r="AJ27" s="486"/>
      <c r="AK27" s="486"/>
      <c r="AL27" s="486"/>
      <c r="AM27" s="486"/>
      <c r="AN27" s="486"/>
      <c r="AO27" s="486"/>
      <c r="AP27" s="486"/>
      <c r="AQ27" s="486"/>
      <c r="AR27" s="486"/>
      <c r="AS27" s="486"/>
    </row>
    <row r="28" spans="1:45" s="108" customFormat="1" ht="15.75">
      <c r="A28" s="1224" t="s">
        <v>2882</v>
      </c>
      <c r="B28" s="1224"/>
      <c r="C28" s="1224"/>
      <c r="D28" s="1224"/>
      <c r="E28" s="1228" t="s">
        <v>528</v>
      </c>
      <c r="F28" s="1229"/>
      <c r="G28" s="1230"/>
      <c r="H28" s="1230"/>
      <c r="I28" s="1230"/>
      <c r="J28" s="1230"/>
      <c r="K28" s="1230"/>
      <c r="L28" s="1230"/>
      <c r="M28" s="1230"/>
      <c r="N28" s="1230"/>
      <c r="O28" s="1230"/>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row>
    <row r="29" spans="1:45" s="108" customFormat="1" ht="48.75" thickBot="1">
      <c r="A29" s="476" t="s">
        <v>178</v>
      </c>
      <c r="B29" s="477" t="s">
        <v>909</v>
      </c>
      <c r="C29" s="478" t="s">
        <v>907</v>
      </c>
      <c r="D29" s="477" t="s">
        <v>662</v>
      </c>
      <c r="E29" s="352" t="s">
        <v>906</v>
      </c>
      <c r="F29" s="353" t="s">
        <v>4471</v>
      </c>
      <c r="G29" s="353" t="s">
        <v>4472</v>
      </c>
      <c r="H29" s="353" t="s">
        <v>903</v>
      </c>
      <c r="I29" s="353" t="s">
        <v>904</v>
      </c>
      <c r="J29" s="353" t="s">
        <v>4442</v>
      </c>
      <c r="K29" s="353" t="s">
        <v>905</v>
      </c>
      <c r="L29" s="353" t="s">
        <v>175</v>
      </c>
      <c r="M29" s="353" t="s">
        <v>911</v>
      </c>
      <c r="N29" s="353" t="s">
        <v>908</v>
      </c>
      <c r="O29" s="354" t="s">
        <v>910</v>
      </c>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row>
    <row r="30" spans="1:45" s="108" customFormat="1">
      <c r="A30" s="476"/>
      <c r="B30" s="477" t="s">
        <v>4479</v>
      </c>
      <c r="C30" s="478"/>
      <c r="D30" s="477"/>
      <c r="E30" s="477"/>
      <c r="F30" s="477"/>
      <c r="G30" s="477"/>
      <c r="H30" s="477"/>
      <c r="I30" s="477"/>
      <c r="J30" s="477"/>
      <c r="K30" s="477"/>
      <c r="L30" s="477"/>
      <c r="M30" s="477"/>
      <c r="N30" s="477"/>
      <c r="O30" s="477"/>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row>
    <row r="31" spans="1:45" s="108" customFormat="1" ht="15">
      <c r="A31" s="536">
        <v>1</v>
      </c>
      <c r="B31" s="661" t="s">
        <v>5019</v>
      </c>
      <c r="C31" s="484" t="s">
        <v>583</v>
      </c>
      <c r="D31" s="662">
        <v>25</v>
      </c>
      <c r="E31" s="392"/>
      <c r="F31" s="674"/>
      <c r="G31" s="675"/>
      <c r="H31" s="691"/>
      <c r="I31" s="692"/>
      <c r="J31" s="624">
        <f>D31*F31</f>
        <v>0</v>
      </c>
      <c r="K31" s="624">
        <f>D31*G31</f>
        <v>0</v>
      </c>
      <c r="L31" s="675"/>
      <c r="M31" s="396"/>
      <c r="N31" s="397"/>
      <c r="O31" s="398"/>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row>
    <row r="32" spans="1:45" s="108" customFormat="1" ht="15">
      <c r="A32" s="536">
        <v>2</v>
      </c>
      <c r="B32" s="663" t="s">
        <v>5020</v>
      </c>
      <c r="C32" s="484" t="s">
        <v>583</v>
      </c>
      <c r="D32" s="662">
        <v>20</v>
      </c>
      <c r="E32" s="392"/>
      <c r="F32" s="674"/>
      <c r="G32" s="675"/>
      <c r="H32" s="691"/>
      <c r="I32" s="692"/>
      <c r="J32" s="624">
        <f t="shared" ref="J32:J95" si="0">D32*F32</f>
        <v>0</v>
      </c>
      <c r="K32" s="624">
        <f t="shared" ref="K32:K95" si="1">D32*G32</f>
        <v>0</v>
      </c>
      <c r="L32" s="675"/>
      <c r="M32" s="396"/>
      <c r="N32" s="397"/>
      <c r="O32" s="398"/>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row>
    <row r="33" spans="1:45" s="108" customFormat="1" ht="30">
      <c r="A33" s="536">
        <v>3</v>
      </c>
      <c r="B33" s="663" t="s">
        <v>5021</v>
      </c>
      <c r="C33" s="484" t="s">
        <v>583</v>
      </c>
      <c r="D33" s="662">
        <v>20</v>
      </c>
      <c r="E33" s="392"/>
      <c r="F33" s="674"/>
      <c r="G33" s="675"/>
      <c r="H33" s="691"/>
      <c r="I33" s="692"/>
      <c r="J33" s="624">
        <f t="shared" si="0"/>
        <v>0</v>
      </c>
      <c r="K33" s="624">
        <f t="shared" si="1"/>
        <v>0</v>
      </c>
      <c r="L33" s="675"/>
      <c r="M33" s="396"/>
      <c r="N33" s="397"/>
      <c r="O33" s="398"/>
      <c r="P33" s="324"/>
      <c r="Q33" s="324"/>
      <c r="R33" s="324"/>
      <c r="S33" s="324"/>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row>
    <row r="34" spans="1:45" s="108" customFormat="1" ht="30">
      <c r="A34" s="536">
        <v>4</v>
      </c>
      <c r="B34" s="663" t="s">
        <v>5022</v>
      </c>
      <c r="C34" s="484" t="s">
        <v>583</v>
      </c>
      <c r="D34" s="662">
        <v>20</v>
      </c>
      <c r="E34" s="392"/>
      <c r="F34" s="674"/>
      <c r="G34" s="675"/>
      <c r="H34" s="691"/>
      <c r="I34" s="692"/>
      <c r="J34" s="624">
        <f t="shared" si="0"/>
        <v>0</v>
      </c>
      <c r="K34" s="624">
        <f t="shared" si="1"/>
        <v>0</v>
      </c>
      <c r="L34" s="675"/>
      <c r="M34" s="396"/>
      <c r="N34" s="397"/>
      <c r="O34" s="398"/>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row>
    <row r="35" spans="1:45" s="108" customFormat="1" ht="15">
      <c r="A35" s="536">
        <v>5</v>
      </c>
      <c r="B35" s="663" t="s">
        <v>5023</v>
      </c>
      <c r="C35" s="375" t="s">
        <v>583</v>
      </c>
      <c r="D35" s="662">
        <v>25</v>
      </c>
      <c r="E35" s="392"/>
      <c r="F35" s="674"/>
      <c r="G35" s="675"/>
      <c r="H35" s="691"/>
      <c r="I35" s="692"/>
      <c r="J35" s="624">
        <f t="shared" si="0"/>
        <v>0</v>
      </c>
      <c r="K35" s="624">
        <f t="shared" si="1"/>
        <v>0</v>
      </c>
      <c r="L35" s="675"/>
      <c r="M35" s="396"/>
      <c r="N35" s="397"/>
      <c r="O35" s="398"/>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row>
    <row r="36" spans="1:45" s="108" customFormat="1" ht="15">
      <c r="A36" s="536">
        <v>6</v>
      </c>
      <c r="B36" s="663" t="s">
        <v>5024</v>
      </c>
      <c r="C36" s="370" t="s">
        <v>583</v>
      </c>
      <c r="D36" s="664">
        <v>25</v>
      </c>
      <c r="E36" s="409"/>
      <c r="F36" s="682"/>
      <c r="G36" s="697"/>
      <c r="H36" s="695"/>
      <c r="I36" s="695"/>
      <c r="J36" s="624">
        <f t="shared" si="0"/>
        <v>0</v>
      </c>
      <c r="K36" s="624">
        <f t="shared" si="1"/>
        <v>0</v>
      </c>
      <c r="L36" s="697"/>
      <c r="M36" s="411"/>
      <c r="N36" s="485"/>
      <c r="O36" s="398"/>
      <c r="P36" s="324"/>
      <c r="Q36" s="324"/>
      <c r="R36" s="324"/>
      <c r="S36" s="324"/>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row>
    <row r="37" spans="1:45" s="108" customFormat="1" ht="15">
      <c r="A37" s="536">
        <v>7</v>
      </c>
      <c r="B37" s="891" t="s">
        <v>5025</v>
      </c>
      <c r="C37" s="375" t="s">
        <v>583</v>
      </c>
      <c r="D37" s="664">
        <v>20</v>
      </c>
      <c r="E37" s="409"/>
      <c r="F37" s="680"/>
      <c r="G37" s="698"/>
      <c r="H37" s="688"/>
      <c r="I37" s="688"/>
      <c r="J37" s="624">
        <f t="shared" si="0"/>
        <v>0</v>
      </c>
      <c r="K37" s="624">
        <f t="shared" si="1"/>
        <v>0</v>
      </c>
      <c r="L37" s="684"/>
      <c r="M37" s="405"/>
      <c r="N37" s="442"/>
      <c r="O37" s="398"/>
      <c r="P37" s="324"/>
      <c r="Q37" s="324"/>
      <c r="R37" s="324"/>
      <c r="S37" s="324"/>
      <c r="T37" s="324"/>
      <c r="U37" s="324"/>
      <c r="V37" s="324"/>
      <c r="W37" s="324"/>
      <c r="X37" s="324"/>
      <c r="Y37" s="324"/>
      <c r="Z37" s="324"/>
      <c r="AA37" s="324"/>
      <c r="AB37" s="324"/>
      <c r="AC37" s="324"/>
      <c r="AD37" s="324"/>
      <c r="AE37" s="324"/>
      <c r="AF37" s="324"/>
      <c r="AG37" s="324"/>
      <c r="AH37" s="324"/>
      <c r="AI37" s="324"/>
      <c r="AJ37" s="324"/>
      <c r="AK37" s="324"/>
      <c r="AL37" s="324"/>
      <c r="AM37" s="324"/>
      <c r="AN37" s="324"/>
      <c r="AO37" s="324"/>
      <c r="AP37" s="324"/>
      <c r="AQ37" s="324"/>
      <c r="AR37" s="324"/>
      <c r="AS37" s="324"/>
    </row>
    <row r="38" spans="1:45" s="108" customFormat="1" ht="15">
      <c r="A38" s="536">
        <v>8</v>
      </c>
      <c r="B38" s="891" t="s">
        <v>5294</v>
      </c>
      <c r="C38" s="375" t="s">
        <v>5295</v>
      </c>
      <c r="D38" s="664">
        <v>15</v>
      </c>
      <c r="E38" s="409"/>
      <c r="F38" s="680"/>
      <c r="G38" s="698"/>
      <c r="H38" s="688"/>
      <c r="I38" s="688"/>
      <c r="J38" s="624">
        <f t="shared" si="0"/>
        <v>0</v>
      </c>
      <c r="K38" s="624">
        <f t="shared" si="1"/>
        <v>0</v>
      </c>
      <c r="L38" s="684"/>
      <c r="M38" s="405"/>
      <c r="N38" s="442"/>
      <c r="O38" s="398"/>
      <c r="P38" s="324"/>
      <c r="Q38" s="324"/>
      <c r="R38" s="324"/>
      <c r="S38" s="324"/>
      <c r="T38" s="324"/>
      <c r="U38" s="324"/>
      <c r="V38" s="324"/>
      <c r="W38" s="324"/>
      <c r="X38" s="324"/>
      <c r="Y38" s="324"/>
      <c r="Z38" s="324"/>
      <c r="AA38" s="324"/>
      <c r="AB38" s="324"/>
      <c r="AC38" s="324"/>
      <c r="AD38" s="324"/>
      <c r="AE38" s="324"/>
      <c r="AF38" s="324"/>
      <c r="AG38" s="324"/>
      <c r="AH38" s="324"/>
      <c r="AI38" s="324"/>
      <c r="AJ38" s="324"/>
      <c r="AK38" s="324"/>
      <c r="AL38" s="324"/>
      <c r="AM38" s="324"/>
      <c r="AN38" s="324"/>
      <c r="AO38" s="324"/>
      <c r="AP38" s="324"/>
      <c r="AQ38" s="324"/>
      <c r="AR38" s="324"/>
      <c r="AS38" s="324"/>
    </row>
    <row r="39" spans="1:45" s="108" customFormat="1" ht="15">
      <c r="A39" s="536">
        <v>9</v>
      </c>
      <c r="B39" s="663" t="s">
        <v>5026</v>
      </c>
      <c r="C39" s="370" t="s">
        <v>583</v>
      </c>
      <c r="D39" s="487">
        <v>25</v>
      </c>
      <c r="E39" s="407"/>
      <c r="F39" s="680"/>
      <c r="G39" s="698"/>
      <c r="H39" s="688"/>
      <c r="I39" s="688"/>
      <c r="J39" s="624">
        <f t="shared" si="0"/>
        <v>0</v>
      </c>
      <c r="K39" s="624">
        <f t="shared" si="1"/>
        <v>0</v>
      </c>
      <c r="L39" s="684"/>
      <c r="M39" s="405"/>
      <c r="N39" s="442"/>
      <c r="O39" s="398"/>
      <c r="P39" s="324"/>
      <c r="Q39" s="324"/>
      <c r="R39" s="324"/>
      <c r="S39" s="324"/>
      <c r="T39" s="324"/>
      <c r="U39" s="324"/>
      <c r="V39" s="324"/>
      <c r="W39" s="324"/>
      <c r="X39" s="324"/>
      <c r="Y39" s="324"/>
      <c r="Z39" s="324"/>
      <c r="AA39" s="324"/>
      <c r="AB39" s="324"/>
      <c r="AC39" s="324"/>
      <c r="AD39" s="324"/>
      <c r="AE39" s="324"/>
      <c r="AF39" s="324"/>
      <c r="AG39" s="324"/>
      <c r="AH39" s="324"/>
      <c r="AI39" s="324"/>
      <c r="AJ39" s="324"/>
      <c r="AK39" s="324"/>
      <c r="AL39" s="324"/>
      <c r="AM39" s="324"/>
      <c r="AN39" s="324"/>
      <c r="AO39" s="324"/>
      <c r="AP39" s="324"/>
      <c r="AQ39" s="324"/>
      <c r="AR39" s="324"/>
      <c r="AS39" s="324"/>
    </row>
    <row r="40" spans="1:45" s="108" customFormat="1" ht="30">
      <c r="A40" s="536">
        <v>10</v>
      </c>
      <c r="B40" s="663" t="s">
        <v>5049</v>
      </c>
      <c r="C40" s="370" t="s">
        <v>583</v>
      </c>
      <c r="D40" s="487">
        <v>5</v>
      </c>
      <c r="E40" s="407"/>
      <c r="F40" s="680"/>
      <c r="G40" s="698"/>
      <c r="H40" s="688"/>
      <c r="I40" s="688"/>
      <c r="J40" s="624">
        <f t="shared" si="0"/>
        <v>0</v>
      </c>
      <c r="K40" s="624">
        <f t="shared" si="1"/>
        <v>0</v>
      </c>
      <c r="L40" s="684"/>
      <c r="M40" s="405"/>
      <c r="N40" s="442"/>
      <c r="O40" s="398"/>
      <c r="P40" s="324"/>
      <c r="Q40" s="324"/>
      <c r="R40" s="324"/>
      <c r="S40" s="324"/>
      <c r="T40" s="324"/>
      <c r="U40" s="324"/>
      <c r="V40" s="324"/>
      <c r="W40" s="324"/>
      <c r="X40" s="324"/>
      <c r="Y40" s="324"/>
      <c r="Z40" s="324"/>
      <c r="AA40" s="324"/>
      <c r="AB40" s="324"/>
      <c r="AC40" s="324"/>
      <c r="AD40" s="324"/>
      <c r="AE40" s="324"/>
      <c r="AF40" s="324"/>
      <c r="AG40" s="324"/>
      <c r="AH40" s="324"/>
      <c r="AI40" s="324"/>
      <c r="AJ40" s="324"/>
      <c r="AK40" s="324"/>
      <c r="AL40" s="324"/>
      <c r="AM40" s="324"/>
      <c r="AN40" s="324"/>
      <c r="AO40" s="324"/>
      <c r="AP40" s="324"/>
      <c r="AQ40" s="324"/>
      <c r="AR40" s="324"/>
      <c r="AS40" s="324"/>
    </row>
    <row r="41" spans="1:45" s="108" customFormat="1" ht="30">
      <c r="A41" s="536">
        <v>11</v>
      </c>
      <c r="B41" s="663" t="s">
        <v>5050</v>
      </c>
      <c r="C41" s="370" t="s">
        <v>583</v>
      </c>
      <c r="D41" s="487">
        <v>20</v>
      </c>
      <c r="E41" s="407"/>
      <c r="F41" s="680"/>
      <c r="G41" s="698"/>
      <c r="H41" s="688"/>
      <c r="I41" s="688"/>
      <c r="J41" s="624">
        <f t="shared" si="0"/>
        <v>0</v>
      </c>
      <c r="K41" s="624">
        <f t="shared" si="1"/>
        <v>0</v>
      </c>
      <c r="L41" s="684"/>
      <c r="M41" s="405"/>
      <c r="N41" s="442"/>
      <c r="O41" s="398"/>
      <c r="P41" s="324"/>
      <c r="Q41" s="324"/>
      <c r="R41" s="324"/>
      <c r="S41" s="324"/>
      <c r="T41" s="324"/>
      <c r="U41" s="324"/>
      <c r="V41" s="324"/>
      <c r="W41" s="324"/>
      <c r="X41" s="324"/>
      <c r="Y41" s="324"/>
      <c r="Z41" s="324"/>
      <c r="AA41" s="324"/>
      <c r="AB41" s="324"/>
      <c r="AC41" s="324"/>
      <c r="AD41" s="324"/>
      <c r="AE41" s="324"/>
      <c r="AF41" s="324"/>
      <c r="AG41" s="324"/>
      <c r="AH41" s="324"/>
      <c r="AI41" s="324"/>
      <c r="AJ41" s="324"/>
      <c r="AK41" s="324"/>
      <c r="AL41" s="324"/>
      <c r="AM41" s="324"/>
      <c r="AN41" s="324"/>
      <c r="AO41" s="324"/>
      <c r="AP41" s="324"/>
      <c r="AQ41" s="324"/>
      <c r="AR41" s="324"/>
      <c r="AS41" s="324"/>
    </row>
    <row r="42" spans="1:45" s="108" customFormat="1" ht="15">
      <c r="A42" s="536">
        <v>12</v>
      </c>
      <c r="B42" s="663" t="s">
        <v>5051</v>
      </c>
      <c r="C42" s="81" t="s">
        <v>583</v>
      </c>
      <c r="D42" s="487">
        <v>25</v>
      </c>
      <c r="E42" s="407"/>
      <c r="F42" s="680"/>
      <c r="G42" s="698"/>
      <c r="H42" s="688"/>
      <c r="I42" s="688"/>
      <c r="J42" s="624">
        <f t="shared" si="0"/>
        <v>0</v>
      </c>
      <c r="K42" s="624">
        <f t="shared" si="1"/>
        <v>0</v>
      </c>
      <c r="L42" s="684"/>
      <c r="M42" s="405"/>
      <c r="N42" s="442"/>
      <c r="O42" s="398"/>
      <c r="P42" s="324"/>
      <c r="Q42" s="324"/>
      <c r="R42" s="324"/>
      <c r="S42" s="324"/>
      <c r="T42" s="324"/>
      <c r="U42" s="324"/>
      <c r="V42" s="324"/>
      <c r="W42" s="324"/>
      <c r="X42" s="324"/>
      <c r="Y42" s="324"/>
      <c r="Z42" s="324"/>
      <c r="AA42" s="324"/>
      <c r="AB42" s="324"/>
      <c r="AC42" s="324"/>
      <c r="AD42" s="324"/>
      <c r="AE42" s="324"/>
      <c r="AF42" s="324"/>
      <c r="AG42" s="324"/>
      <c r="AH42" s="324"/>
      <c r="AI42" s="324"/>
      <c r="AJ42" s="324"/>
      <c r="AK42" s="324"/>
      <c r="AL42" s="324"/>
      <c r="AM42" s="324"/>
      <c r="AN42" s="324"/>
      <c r="AO42" s="324"/>
      <c r="AP42" s="324"/>
      <c r="AQ42" s="324"/>
      <c r="AR42" s="324"/>
      <c r="AS42" s="324"/>
    </row>
    <row r="43" spans="1:45" s="108" customFormat="1" ht="30">
      <c r="A43" s="536">
        <v>13</v>
      </c>
      <c r="B43" s="663" t="s">
        <v>5052</v>
      </c>
      <c r="C43" s="370" t="s">
        <v>583</v>
      </c>
      <c r="D43" s="487">
        <v>15</v>
      </c>
      <c r="E43" s="407"/>
      <c r="F43" s="680"/>
      <c r="G43" s="698"/>
      <c r="H43" s="688"/>
      <c r="I43" s="688"/>
      <c r="J43" s="624">
        <f t="shared" si="0"/>
        <v>0</v>
      </c>
      <c r="K43" s="624">
        <f t="shared" si="1"/>
        <v>0</v>
      </c>
      <c r="L43" s="684"/>
      <c r="M43" s="405"/>
      <c r="N43" s="442"/>
      <c r="O43" s="398"/>
      <c r="P43" s="324"/>
      <c r="Q43" s="324"/>
      <c r="R43" s="324"/>
      <c r="S43" s="324"/>
      <c r="T43" s="324"/>
      <c r="U43" s="324"/>
      <c r="V43" s="324"/>
      <c r="W43" s="324"/>
      <c r="X43" s="324"/>
      <c r="Y43" s="324"/>
      <c r="Z43" s="324"/>
      <c r="AA43" s="324"/>
      <c r="AB43" s="324"/>
      <c r="AC43" s="324"/>
      <c r="AD43" s="324"/>
      <c r="AE43" s="324"/>
      <c r="AF43" s="324"/>
      <c r="AG43" s="324"/>
      <c r="AH43" s="324"/>
      <c r="AI43" s="324"/>
      <c r="AJ43" s="324"/>
      <c r="AK43" s="324"/>
      <c r="AL43" s="324"/>
      <c r="AM43" s="324"/>
      <c r="AN43" s="324"/>
      <c r="AO43" s="324"/>
      <c r="AP43" s="324"/>
      <c r="AQ43" s="324"/>
      <c r="AR43" s="324"/>
      <c r="AS43" s="324"/>
    </row>
    <row r="44" spans="1:45" s="108" customFormat="1" ht="15">
      <c r="A44" s="536">
        <v>14</v>
      </c>
      <c r="B44" s="663" t="s">
        <v>5053</v>
      </c>
      <c r="C44" s="370" t="s">
        <v>583</v>
      </c>
      <c r="D44" s="487">
        <v>25</v>
      </c>
      <c r="E44" s="407"/>
      <c r="F44" s="680"/>
      <c r="G44" s="698"/>
      <c r="H44" s="688"/>
      <c r="I44" s="688"/>
      <c r="J44" s="624">
        <f t="shared" si="0"/>
        <v>0</v>
      </c>
      <c r="K44" s="624">
        <f t="shared" si="1"/>
        <v>0</v>
      </c>
      <c r="L44" s="684"/>
      <c r="M44" s="405"/>
      <c r="N44" s="442"/>
      <c r="O44" s="398"/>
      <c r="P44" s="324"/>
      <c r="Q44" s="324"/>
      <c r="R44" s="324"/>
      <c r="S44" s="324"/>
      <c r="T44" s="324"/>
      <c r="U44" s="324"/>
      <c r="V44" s="324"/>
      <c r="W44" s="324"/>
      <c r="X44" s="324"/>
      <c r="Y44" s="324"/>
      <c r="Z44" s="324"/>
      <c r="AA44" s="324"/>
      <c r="AB44" s="324"/>
      <c r="AC44" s="324"/>
      <c r="AD44" s="324"/>
      <c r="AE44" s="324"/>
      <c r="AF44" s="324"/>
      <c r="AG44" s="324"/>
      <c r="AH44" s="324"/>
      <c r="AI44" s="324"/>
      <c r="AJ44" s="324"/>
      <c r="AK44" s="324"/>
      <c r="AL44" s="324"/>
      <c r="AM44" s="324"/>
      <c r="AN44" s="324"/>
      <c r="AO44" s="324"/>
      <c r="AP44" s="324"/>
      <c r="AQ44" s="324"/>
      <c r="AR44" s="324"/>
      <c r="AS44" s="324"/>
    </row>
    <row r="45" spans="1:45" s="108" customFormat="1" ht="30">
      <c r="A45" s="536">
        <v>15</v>
      </c>
      <c r="B45" s="663" t="s">
        <v>5054</v>
      </c>
      <c r="C45" s="370" t="s">
        <v>583</v>
      </c>
      <c r="D45" s="487">
        <v>6</v>
      </c>
      <c r="E45" s="407"/>
      <c r="F45" s="680"/>
      <c r="G45" s="698"/>
      <c r="H45" s="688"/>
      <c r="I45" s="688"/>
      <c r="J45" s="624">
        <f t="shared" si="0"/>
        <v>0</v>
      </c>
      <c r="K45" s="624">
        <f t="shared" si="1"/>
        <v>0</v>
      </c>
      <c r="L45" s="684"/>
      <c r="M45" s="405"/>
      <c r="N45" s="442"/>
      <c r="O45" s="398"/>
      <c r="P45" s="324"/>
      <c r="Q45" s="324"/>
      <c r="R45" s="324"/>
      <c r="S45" s="324"/>
      <c r="T45" s="324"/>
      <c r="U45" s="324"/>
      <c r="V45" s="324"/>
      <c r="W45" s="324"/>
      <c r="X45" s="324"/>
      <c r="Y45" s="324"/>
      <c r="Z45" s="324"/>
      <c r="AA45" s="324"/>
      <c r="AB45" s="324"/>
      <c r="AC45" s="324"/>
      <c r="AD45" s="324"/>
      <c r="AE45" s="324"/>
      <c r="AF45" s="324"/>
      <c r="AG45" s="324"/>
      <c r="AH45" s="324"/>
      <c r="AI45" s="324"/>
      <c r="AJ45" s="324"/>
      <c r="AK45" s="324"/>
      <c r="AL45" s="324"/>
      <c r="AM45" s="324"/>
      <c r="AN45" s="324"/>
      <c r="AO45" s="324"/>
      <c r="AP45" s="324"/>
      <c r="AQ45" s="324"/>
      <c r="AR45" s="324"/>
      <c r="AS45" s="324"/>
    </row>
    <row r="46" spans="1:45" s="108" customFormat="1" ht="30">
      <c r="A46" s="536">
        <v>16</v>
      </c>
      <c r="B46" s="663" t="s">
        <v>5055</v>
      </c>
      <c r="C46" s="370" t="s">
        <v>583</v>
      </c>
      <c r="D46" s="487">
        <v>6</v>
      </c>
      <c r="E46" s="407"/>
      <c r="F46" s="680"/>
      <c r="G46" s="698"/>
      <c r="H46" s="688"/>
      <c r="I46" s="688"/>
      <c r="J46" s="624">
        <f t="shared" si="0"/>
        <v>0</v>
      </c>
      <c r="K46" s="624">
        <f t="shared" si="1"/>
        <v>0</v>
      </c>
      <c r="L46" s="684"/>
      <c r="M46" s="405"/>
      <c r="N46" s="442"/>
      <c r="O46" s="398"/>
      <c r="P46" s="324"/>
      <c r="Q46" s="324"/>
      <c r="R46" s="324"/>
      <c r="S46" s="324"/>
      <c r="T46" s="324"/>
      <c r="U46" s="324"/>
      <c r="V46" s="324"/>
      <c r="W46" s="324"/>
      <c r="X46" s="324"/>
      <c r="Y46" s="324"/>
      <c r="Z46" s="324"/>
      <c r="AA46" s="324"/>
      <c r="AB46" s="324"/>
      <c r="AC46" s="324"/>
      <c r="AD46" s="324"/>
      <c r="AE46" s="324"/>
      <c r="AF46" s="324"/>
      <c r="AG46" s="324"/>
      <c r="AH46" s="324"/>
      <c r="AI46" s="324"/>
      <c r="AJ46" s="324"/>
      <c r="AK46" s="324"/>
      <c r="AL46" s="324"/>
      <c r="AM46" s="324"/>
      <c r="AN46" s="324"/>
      <c r="AO46" s="324"/>
      <c r="AP46" s="324"/>
      <c r="AQ46" s="324"/>
      <c r="AR46" s="324"/>
      <c r="AS46" s="324"/>
    </row>
    <row r="47" spans="1:45" s="108" customFormat="1" ht="30">
      <c r="A47" s="536">
        <v>17</v>
      </c>
      <c r="B47" s="663" t="s">
        <v>5056</v>
      </c>
      <c r="C47" s="370" t="s">
        <v>583</v>
      </c>
      <c r="D47" s="487">
        <v>20</v>
      </c>
      <c r="E47" s="407"/>
      <c r="F47" s="680"/>
      <c r="G47" s="698"/>
      <c r="H47" s="688"/>
      <c r="I47" s="688"/>
      <c r="J47" s="624">
        <f t="shared" si="0"/>
        <v>0</v>
      </c>
      <c r="K47" s="624">
        <f t="shared" si="1"/>
        <v>0</v>
      </c>
      <c r="L47" s="684"/>
      <c r="M47" s="405"/>
      <c r="N47" s="442"/>
      <c r="O47" s="398"/>
      <c r="P47" s="324"/>
      <c r="Q47" s="324"/>
      <c r="R47" s="324"/>
      <c r="S47" s="324"/>
      <c r="T47" s="324"/>
      <c r="U47" s="324"/>
      <c r="V47" s="324"/>
      <c r="W47" s="324"/>
      <c r="X47" s="324"/>
      <c r="Y47" s="324"/>
      <c r="Z47" s="324"/>
      <c r="AA47" s="324"/>
      <c r="AB47" s="324"/>
      <c r="AC47" s="324"/>
      <c r="AD47" s="324"/>
      <c r="AE47" s="324"/>
      <c r="AF47" s="324"/>
      <c r="AG47" s="324"/>
      <c r="AH47" s="324"/>
      <c r="AI47" s="324"/>
      <c r="AJ47" s="324"/>
      <c r="AK47" s="324"/>
      <c r="AL47" s="324"/>
      <c r="AM47" s="324"/>
      <c r="AN47" s="324"/>
      <c r="AO47" s="324"/>
      <c r="AP47" s="324"/>
      <c r="AQ47" s="324"/>
      <c r="AR47" s="324"/>
      <c r="AS47" s="324"/>
    </row>
    <row r="48" spans="1:45" s="108" customFormat="1" ht="15">
      <c r="A48" s="536">
        <v>18</v>
      </c>
      <c r="B48" s="663" t="s">
        <v>5057</v>
      </c>
      <c r="C48" s="370" t="s">
        <v>583</v>
      </c>
      <c r="D48" s="487">
        <v>5</v>
      </c>
      <c r="E48" s="407"/>
      <c r="F48" s="680"/>
      <c r="G48" s="698"/>
      <c r="H48" s="688"/>
      <c r="I48" s="688"/>
      <c r="J48" s="624">
        <f t="shared" si="0"/>
        <v>0</v>
      </c>
      <c r="K48" s="624">
        <f t="shared" si="1"/>
        <v>0</v>
      </c>
      <c r="L48" s="684"/>
      <c r="M48" s="405"/>
      <c r="N48" s="442"/>
      <c r="O48" s="398"/>
      <c r="P48" s="324"/>
      <c r="Q48" s="324"/>
      <c r="R48" s="324"/>
      <c r="S48" s="324"/>
      <c r="T48" s="324"/>
      <c r="U48" s="324"/>
      <c r="V48" s="324"/>
      <c r="W48" s="324"/>
      <c r="X48" s="324"/>
      <c r="Y48" s="324"/>
      <c r="Z48" s="324"/>
      <c r="AA48" s="324"/>
      <c r="AB48" s="324"/>
      <c r="AC48" s="324"/>
      <c r="AD48" s="324"/>
      <c r="AE48" s="324"/>
      <c r="AF48" s="324"/>
      <c r="AG48" s="324"/>
      <c r="AH48" s="324"/>
      <c r="AI48" s="324"/>
      <c r="AJ48" s="324"/>
      <c r="AK48" s="324"/>
      <c r="AL48" s="324"/>
      <c r="AM48" s="324"/>
      <c r="AN48" s="324"/>
      <c r="AO48" s="324"/>
      <c r="AP48" s="324"/>
      <c r="AQ48" s="324"/>
      <c r="AR48" s="324"/>
      <c r="AS48" s="324"/>
    </row>
    <row r="49" spans="1:45" s="108" customFormat="1" ht="15">
      <c r="A49" s="536">
        <v>19</v>
      </c>
      <c r="B49" s="663" t="s">
        <v>5058</v>
      </c>
      <c r="C49" s="370" t="s">
        <v>583</v>
      </c>
      <c r="D49" s="487">
        <v>4</v>
      </c>
      <c r="E49" s="407"/>
      <c r="F49" s="680"/>
      <c r="G49" s="698"/>
      <c r="H49" s="688"/>
      <c r="I49" s="688"/>
      <c r="J49" s="624">
        <f t="shared" si="0"/>
        <v>0</v>
      </c>
      <c r="K49" s="624">
        <f t="shared" si="1"/>
        <v>0</v>
      </c>
      <c r="L49" s="684"/>
      <c r="M49" s="405"/>
      <c r="N49" s="442"/>
      <c r="O49" s="398"/>
      <c r="P49" s="324"/>
      <c r="Q49" s="324"/>
      <c r="R49" s="324"/>
      <c r="S49" s="324"/>
      <c r="T49" s="324"/>
      <c r="U49" s="324"/>
      <c r="V49" s="324"/>
      <c r="W49" s="324"/>
      <c r="X49" s="324"/>
      <c r="Y49" s="324"/>
      <c r="Z49" s="324"/>
      <c r="AA49" s="324"/>
      <c r="AB49" s="324"/>
      <c r="AC49" s="324"/>
      <c r="AD49" s="324"/>
      <c r="AE49" s="324"/>
      <c r="AF49" s="324"/>
      <c r="AG49" s="324"/>
      <c r="AH49" s="324"/>
      <c r="AI49" s="324"/>
      <c r="AJ49" s="324"/>
      <c r="AK49" s="324"/>
      <c r="AL49" s="324"/>
      <c r="AM49" s="324"/>
      <c r="AN49" s="324"/>
      <c r="AO49" s="324"/>
      <c r="AP49" s="324"/>
      <c r="AQ49" s="324"/>
      <c r="AR49" s="324"/>
      <c r="AS49" s="324"/>
    </row>
    <row r="50" spans="1:45" s="108" customFormat="1" ht="15">
      <c r="A50" s="536">
        <v>20</v>
      </c>
      <c r="B50" s="663" t="s">
        <v>5059</v>
      </c>
      <c r="C50" s="370" t="s">
        <v>583</v>
      </c>
      <c r="D50" s="487">
        <v>3</v>
      </c>
      <c r="E50" s="407"/>
      <c r="F50" s="680"/>
      <c r="G50" s="698"/>
      <c r="H50" s="688"/>
      <c r="I50" s="688"/>
      <c r="J50" s="624">
        <f t="shared" si="0"/>
        <v>0</v>
      </c>
      <c r="K50" s="624">
        <f t="shared" si="1"/>
        <v>0</v>
      </c>
      <c r="L50" s="684"/>
      <c r="M50" s="405"/>
      <c r="N50" s="442"/>
      <c r="O50" s="398"/>
      <c r="P50" s="324"/>
      <c r="Q50" s="324"/>
      <c r="R50" s="324"/>
      <c r="S50" s="324"/>
      <c r="T50" s="324"/>
      <c r="U50" s="324"/>
      <c r="V50" s="324"/>
      <c r="W50" s="324"/>
      <c r="X50" s="324"/>
      <c r="Y50" s="324"/>
      <c r="Z50" s="324"/>
      <c r="AA50" s="324"/>
      <c r="AB50" s="324"/>
      <c r="AC50" s="324"/>
      <c r="AD50" s="324"/>
      <c r="AE50" s="324"/>
      <c r="AF50" s="324"/>
      <c r="AG50" s="324"/>
      <c r="AH50" s="324"/>
      <c r="AI50" s="324"/>
      <c r="AJ50" s="324"/>
      <c r="AK50" s="324"/>
      <c r="AL50" s="324"/>
      <c r="AM50" s="324"/>
      <c r="AN50" s="324"/>
      <c r="AO50" s="324"/>
      <c r="AP50" s="324"/>
      <c r="AQ50" s="324"/>
      <c r="AR50" s="324"/>
      <c r="AS50" s="324"/>
    </row>
    <row r="51" spans="1:45" s="108" customFormat="1" ht="30">
      <c r="A51" s="536">
        <v>21</v>
      </c>
      <c r="B51" s="663" t="s">
        <v>5060</v>
      </c>
      <c r="C51" s="370" t="s">
        <v>583</v>
      </c>
      <c r="D51" s="487">
        <v>25</v>
      </c>
      <c r="E51" s="407"/>
      <c r="F51" s="680"/>
      <c r="G51" s="698"/>
      <c r="H51" s="688"/>
      <c r="I51" s="688"/>
      <c r="J51" s="624">
        <f t="shared" si="0"/>
        <v>0</v>
      </c>
      <c r="K51" s="624">
        <f t="shared" si="1"/>
        <v>0</v>
      </c>
      <c r="L51" s="684"/>
      <c r="M51" s="405"/>
      <c r="N51" s="442"/>
      <c r="O51" s="398"/>
      <c r="P51" s="324"/>
      <c r="Q51" s="324"/>
      <c r="R51" s="324"/>
      <c r="S51" s="324"/>
      <c r="T51" s="324"/>
      <c r="U51" s="324"/>
      <c r="V51" s="324"/>
      <c r="W51" s="324"/>
      <c r="X51" s="324"/>
      <c r="Y51" s="324"/>
      <c r="Z51" s="324"/>
      <c r="AA51" s="324"/>
      <c r="AB51" s="324"/>
      <c r="AC51" s="324"/>
      <c r="AD51" s="324"/>
      <c r="AE51" s="324"/>
      <c r="AF51" s="324"/>
      <c r="AG51" s="324"/>
      <c r="AH51" s="324"/>
      <c r="AI51" s="324"/>
      <c r="AJ51" s="324"/>
      <c r="AK51" s="324"/>
      <c r="AL51" s="324"/>
      <c r="AM51" s="324"/>
      <c r="AN51" s="324"/>
      <c r="AO51" s="324"/>
      <c r="AP51" s="324"/>
      <c r="AQ51" s="324"/>
      <c r="AR51" s="324"/>
      <c r="AS51" s="324"/>
    </row>
    <row r="52" spans="1:45" s="108" customFormat="1" ht="30">
      <c r="A52" s="536">
        <v>22</v>
      </c>
      <c r="B52" s="663" t="s">
        <v>5061</v>
      </c>
      <c r="C52" s="370" t="s">
        <v>583</v>
      </c>
      <c r="D52" s="487">
        <v>20</v>
      </c>
      <c r="E52" s="407"/>
      <c r="F52" s="680"/>
      <c r="G52" s="698"/>
      <c r="H52" s="688"/>
      <c r="I52" s="688"/>
      <c r="J52" s="624">
        <f t="shared" si="0"/>
        <v>0</v>
      </c>
      <c r="K52" s="624">
        <f t="shared" si="1"/>
        <v>0</v>
      </c>
      <c r="L52" s="684"/>
      <c r="M52" s="405"/>
      <c r="N52" s="442"/>
      <c r="O52" s="398"/>
      <c r="P52" s="324"/>
      <c r="Q52" s="324"/>
      <c r="R52" s="324"/>
      <c r="S52" s="324"/>
      <c r="T52" s="324"/>
      <c r="U52" s="324"/>
      <c r="V52" s="324"/>
      <c r="W52" s="324"/>
      <c r="X52" s="324"/>
      <c r="Y52" s="324"/>
      <c r="Z52" s="324"/>
      <c r="AA52" s="324"/>
      <c r="AB52" s="324"/>
      <c r="AC52" s="324"/>
      <c r="AD52" s="324"/>
      <c r="AE52" s="324"/>
      <c r="AF52" s="324"/>
      <c r="AG52" s="324"/>
      <c r="AH52" s="324"/>
      <c r="AI52" s="324"/>
      <c r="AJ52" s="324"/>
      <c r="AK52" s="324"/>
      <c r="AL52" s="324"/>
      <c r="AM52" s="324"/>
      <c r="AN52" s="324"/>
      <c r="AO52" s="324"/>
      <c r="AP52" s="324"/>
      <c r="AQ52" s="324"/>
      <c r="AR52" s="324"/>
      <c r="AS52" s="324"/>
    </row>
    <row r="53" spans="1:45" s="108" customFormat="1" ht="15">
      <c r="A53" s="536">
        <v>23</v>
      </c>
      <c r="B53" s="663" t="s">
        <v>5062</v>
      </c>
      <c r="C53" s="370" t="s">
        <v>583</v>
      </c>
      <c r="D53" s="487">
        <v>15</v>
      </c>
      <c r="E53" s="407"/>
      <c r="F53" s="680"/>
      <c r="G53" s="698"/>
      <c r="H53" s="688"/>
      <c r="I53" s="688"/>
      <c r="J53" s="624">
        <f t="shared" si="0"/>
        <v>0</v>
      </c>
      <c r="K53" s="624">
        <f t="shared" si="1"/>
        <v>0</v>
      </c>
      <c r="L53" s="684"/>
      <c r="M53" s="405"/>
      <c r="N53" s="442"/>
      <c r="O53" s="398"/>
      <c r="P53" s="324"/>
      <c r="Q53" s="324"/>
      <c r="R53" s="324"/>
      <c r="S53" s="324"/>
      <c r="T53" s="324"/>
      <c r="U53" s="324"/>
      <c r="V53" s="324"/>
      <c r="W53" s="324"/>
      <c r="X53" s="324"/>
      <c r="Y53" s="324"/>
      <c r="Z53" s="324"/>
      <c r="AA53" s="324"/>
      <c r="AB53" s="324"/>
      <c r="AC53" s="324"/>
      <c r="AD53" s="324"/>
      <c r="AE53" s="324"/>
      <c r="AF53" s="324"/>
      <c r="AG53" s="324"/>
      <c r="AH53" s="324"/>
      <c r="AI53" s="324"/>
      <c r="AJ53" s="324"/>
      <c r="AK53" s="324"/>
      <c r="AL53" s="324"/>
      <c r="AM53" s="324"/>
      <c r="AN53" s="324"/>
      <c r="AO53" s="324"/>
      <c r="AP53" s="324"/>
      <c r="AQ53" s="324"/>
      <c r="AR53" s="324"/>
      <c r="AS53" s="324"/>
    </row>
    <row r="54" spans="1:45" s="108" customFormat="1" ht="30">
      <c r="A54" s="536">
        <v>24</v>
      </c>
      <c r="B54" s="663" t="s">
        <v>5063</v>
      </c>
      <c r="C54" s="370" t="s">
        <v>583</v>
      </c>
      <c r="D54" s="487">
        <v>25</v>
      </c>
      <c r="E54" s="407"/>
      <c r="F54" s="680"/>
      <c r="G54" s="698"/>
      <c r="H54" s="688"/>
      <c r="I54" s="688"/>
      <c r="J54" s="624">
        <f t="shared" si="0"/>
        <v>0</v>
      </c>
      <c r="K54" s="624">
        <f t="shared" si="1"/>
        <v>0</v>
      </c>
      <c r="L54" s="684"/>
      <c r="M54" s="405"/>
      <c r="N54" s="442"/>
      <c r="O54" s="398"/>
      <c r="P54" s="324"/>
      <c r="Q54" s="324"/>
      <c r="R54" s="324"/>
      <c r="S54" s="324"/>
      <c r="T54" s="324"/>
      <c r="U54" s="324"/>
      <c r="V54" s="324"/>
      <c r="W54" s="324"/>
      <c r="X54" s="324"/>
      <c r="Y54" s="324"/>
      <c r="Z54" s="324"/>
      <c r="AA54" s="324"/>
      <c r="AB54" s="324"/>
      <c r="AC54" s="324"/>
      <c r="AD54" s="324"/>
      <c r="AE54" s="324"/>
      <c r="AF54" s="324"/>
      <c r="AG54" s="324"/>
      <c r="AH54" s="324"/>
      <c r="AI54" s="324"/>
      <c r="AJ54" s="324"/>
      <c r="AK54" s="324"/>
      <c r="AL54" s="324"/>
      <c r="AM54" s="324"/>
      <c r="AN54" s="324"/>
      <c r="AO54" s="324"/>
      <c r="AP54" s="324"/>
      <c r="AQ54" s="324"/>
      <c r="AR54" s="324"/>
      <c r="AS54" s="324"/>
    </row>
    <row r="55" spans="1:45" s="108" customFormat="1" ht="30">
      <c r="A55" s="536">
        <v>25</v>
      </c>
      <c r="B55" s="663" t="s">
        <v>5064</v>
      </c>
      <c r="C55" s="370" t="s">
        <v>583</v>
      </c>
      <c r="D55" s="487">
        <v>20</v>
      </c>
      <c r="E55" s="407"/>
      <c r="F55" s="680"/>
      <c r="G55" s="698"/>
      <c r="H55" s="688"/>
      <c r="I55" s="688"/>
      <c r="J55" s="624">
        <f t="shared" si="0"/>
        <v>0</v>
      </c>
      <c r="K55" s="624">
        <f t="shared" si="1"/>
        <v>0</v>
      </c>
      <c r="L55" s="684"/>
      <c r="M55" s="405"/>
      <c r="N55" s="442"/>
      <c r="O55" s="398"/>
      <c r="P55" s="324"/>
      <c r="Q55" s="324"/>
      <c r="R55" s="324"/>
      <c r="S55" s="324"/>
      <c r="T55" s="324"/>
      <c r="U55" s="324"/>
      <c r="V55" s="324"/>
      <c r="W55" s="324"/>
      <c r="X55" s="324"/>
      <c r="Y55" s="324"/>
      <c r="Z55" s="324"/>
      <c r="AA55" s="324"/>
      <c r="AB55" s="324"/>
      <c r="AC55" s="324"/>
      <c r="AD55" s="324"/>
      <c r="AE55" s="324"/>
      <c r="AF55" s="324"/>
      <c r="AG55" s="324"/>
      <c r="AH55" s="324"/>
      <c r="AI55" s="324"/>
      <c r="AJ55" s="324"/>
      <c r="AK55" s="324"/>
      <c r="AL55" s="324"/>
      <c r="AM55" s="324"/>
      <c r="AN55" s="324"/>
      <c r="AO55" s="324"/>
      <c r="AP55" s="324"/>
      <c r="AQ55" s="324"/>
      <c r="AR55" s="324"/>
      <c r="AS55" s="324"/>
    </row>
    <row r="56" spans="1:45" s="108" customFormat="1" ht="30">
      <c r="A56" s="536">
        <v>26</v>
      </c>
      <c r="B56" s="663" t="s">
        <v>5065</v>
      </c>
      <c r="C56" s="370" t="s">
        <v>583</v>
      </c>
      <c r="D56" s="487">
        <v>20</v>
      </c>
      <c r="E56" s="407"/>
      <c r="F56" s="680"/>
      <c r="G56" s="698"/>
      <c r="H56" s="688"/>
      <c r="I56" s="688"/>
      <c r="J56" s="624">
        <f t="shared" si="0"/>
        <v>0</v>
      </c>
      <c r="K56" s="624">
        <f t="shared" si="1"/>
        <v>0</v>
      </c>
      <c r="L56" s="684"/>
      <c r="M56" s="405"/>
      <c r="N56" s="442"/>
      <c r="O56" s="398"/>
      <c r="P56" s="324"/>
      <c r="Q56" s="324"/>
      <c r="R56" s="324"/>
      <c r="S56" s="324"/>
      <c r="T56" s="324"/>
      <c r="U56" s="324"/>
      <c r="V56" s="324"/>
      <c r="W56" s="324"/>
      <c r="X56" s="324"/>
      <c r="Y56" s="324"/>
      <c r="Z56" s="324"/>
      <c r="AA56" s="324"/>
      <c r="AB56" s="324"/>
      <c r="AC56" s="324"/>
      <c r="AD56" s="324"/>
      <c r="AE56" s="324"/>
      <c r="AF56" s="324"/>
      <c r="AG56" s="324"/>
      <c r="AH56" s="324"/>
      <c r="AI56" s="324"/>
      <c r="AJ56" s="324"/>
      <c r="AK56" s="324"/>
      <c r="AL56" s="324"/>
      <c r="AM56" s="324"/>
      <c r="AN56" s="324"/>
      <c r="AO56" s="324"/>
      <c r="AP56" s="324"/>
      <c r="AQ56" s="324"/>
      <c r="AR56" s="324"/>
      <c r="AS56" s="324"/>
    </row>
    <row r="57" spans="1:45" s="108" customFormat="1" ht="30">
      <c r="A57" s="536">
        <v>27</v>
      </c>
      <c r="B57" s="663" t="s">
        <v>5066</v>
      </c>
      <c r="C57" s="370" t="s">
        <v>583</v>
      </c>
      <c r="D57" s="487">
        <v>25</v>
      </c>
      <c r="E57" s="407"/>
      <c r="F57" s="680"/>
      <c r="G57" s="698"/>
      <c r="H57" s="688"/>
      <c r="I57" s="688"/>
      <c r="J57" s="624">
        <f t="shared" si="0"/>
        <v>0</v>
      </c>
      <c r="K57" s="624">
        <f t="shared" si="1"/>
        <v>0</v>
      </c>
      <c r="L57" s="684"/>
      <c r="M57" s="405"/>
      <c r="N57" s="442"/>
      <c r="O57" s="398"/>
      <c r="P57" s="324"/>
      <c r="Q57" s="324"/>
      <c r="R57" s="324"/>
      <c r="S57" s="324"/>
      <c r="T57" s="324"/>
      <c r="U57" s="324"/>
      <c r="V57" s="324"/>
      <c r="W57" s="324"/>
      <c r="X57" s="324"/>
      <c r="Y57" s="324"/>
      <c r="Z57" s="324"/>
      <c r="AA57" s="324"/>
      <c r="AB57" s="324"/>
      <c r="AC57" s="324"/>
      <c r="AD57" s="324"/>
      <c r="AE57" s="324"/>
      <c r="AF57" s="324"/>
      <c r="AG57" s="324"/>
      <c r="AH57" s="324"/>
      <c r="AI57" s="324"/>
      <c r="AJ57" s="324"/>
      <c r="AK57" s="324"/>
      <c r="AL57" s="324"/>
      <c r="AM57" s="324"/>
      <c r="AN57" s="324"/>
      <c r="AO57" s="324"/>
      <c r="AP57" s="324"/>
      <c r="AQ57" s="324"/>
      <c r="AR57" s="324"/>
      <c r="AS57" s="324"/>
    </row>
    <row r="58" spans="1:45" s="108" customFormat="1" ht="30">
      <c r="A58" s="536">
        <v>28</v>
      </c>
      <c r="B58" s="663" t="s">
        <v>5067</v>
      </c>
      <c r="C58" s="370" t="s">
        <v>583</v>
      </c>
      <c r="D58" s="487">
        <v>15</v>
      </c>
      <c r="E58" s="407"/>
      <c r="F58" s="680"/>
      <c r="G58" s="698"/>
      <c r="H58" s="688"/>
      <c r="I58" s="688"/>
      <c r="J58" s="624">
        <f t="shared" si="0"/>
        <v>0</v>
      </c>
      <c r="K58" s="624">
        <f t="shared" si="1"/>
        <v>0</v>
      </c>
      <c r="L58" s="684"/>
      <c r="M58" s="405"/>
      <c r="N58" s="442"/>
      <c r="O58" s="398"/>
      <c r="P58" s="324"/>
      <c r="Q58" s="324"/>
      <c r="R58" s="324"/>
      <c r="S58" s="324"/>
      <c r="T58" s="324"/>
      <c r="U58" s="324"/>
      <c r="V58" s="324"/>
      <c r="W58" s="324"/>
      <c r="X58" s="324"/>
      <c r="Y58" s="324"/>
      <c r="Z58" s="324"/>
      <c r="AA58" s="324"/>
      <c r="AB58" s="324"/>
      <c r="AC58" s="324"/>
      <c r="AD58" s="324"/>
      <c r="AE58" s="324"/>
      <c r="AF58" s="324"/>
      <c r="AG58" s="324"/>
      <c r="AH58" s="324"/>
      <c r="AI58" s="324"/>
      <c r="AJ58" s="324"/>
      <c r="AK58" s="324"/>
      <c r="AL58" s="324"/>
      <c r="AM58" s="324"/>
      <c r="AN58" s="324"/>
      <c r="AO58" s="324"/>
      <c r="AP58" s="324"/>
      <c r="AQ58" s="324"/>
      <c r="AR58" s="324"/>
      <c r="AS58" s="324"/>
    </row>
    <row r="59" spans="1:45" s="108" customFormat="1" ht="15">
      <c r="A59" s="536">
        <v>29</v>
      </c>
      <c r="B59" s="663" t="s">
        <v>5068</v>
      </c>
      <c r="C59" s="370" t="s">
        <v>583</v>
      </c>
      <c r="D59" s="487">
        <v>15</v>
      </c>
      <c r="E59" s="407"/>
      <c r="F59" s="680"/>
      <c r="G59" s="698"/>
      <c r="H59" s="688"/>
      <c r="I59" s="688"/>
      <c r="J59" s="624">
        <f t="shared" si="0"/>
        <v>0</v>
      </c>
      <c r="K59" s="624">
        <f t="shared" si="1"/>
        <v>0</v>
      </c>
      <c r="L59" s="684"/>
      <c r="M59" s="405"/>
      <c r="N59" s="442"/>
      <c r="O59" s="398"/>
      <c r="P59" s="324"/>
      <c r="Q59" s="324"/>
      <c r="R59" s="324"/>
      <c r="S59" s="324"/>
      <c r="T59" s="324"/>
      <c r="U59" s="324"/>
      <c r="V59" s="324"/>
      <c r="W59" s="324"/>
      <c r="X59" s="324"/>
      <c r="Y59" s="324"/>
      <c r="Z59" s="324"/>
      <c r="AA59" s="324"/>
      <c r="AB59" s="324"/>
      <c r="AC59" s="324"/>
      <c r="AD59" s="324"/>
      <c r="AE59" s="324"/>
      <c r="AF59" s="324"/>
      <c r="AG59" s="324"/>
      <c r="AH59" s="324"/>
      <c r="AI59" s="324"/>
      <c r="AJ59" s="324"/>
      <c r="AK59" s="324"/>
      <c r="AL59" s="324"/>
      <c r="AM59" s="324"/>
      <c r="AN59" s="324"/>
      <c r="AO59" s="324"/>
      <c r="AP59" s="324"/>
      <c r="AQ59" s="324"/>
      <c r="AR59" s="324"/>
      <c r="AS59" s="324"/>
    </row>
    <row r="60" spans="1:45" s="108" customFormat="1" ht="15">
      <c r="A60" s="536">
        <v>30</v>
      </c>
      <c r="B60" s="663" t="s">
        <v>5069</v>
      </c>
      <c r="C60" s="370" t="s">
        <v>583</v>
      </c>
      <c r="D60" s="487">
        <v>25</v>
      </c>
      <c r="E60" s="407"/>
      <c r="F60" s="680"/>
      <c r="G60" s="698"/>
      <c r="H60" s="688"/>
      <c r="I60" s="688"/>
      <c r="J60" s="624">
        <f t="shared" si="0"/>
        <v>0</v>
      </c>
      <c r="K60" s="624">
        <f t="shared" si="1"/>
        <v>0</v>
      </c>
      <c r="L60" s="684"/>
      <c r="M60" s="405"/>
      <c r="N60" s="442"/>
      <c r="O60" s="398"/>
      <c r="P60" s="324"/>
      <c r="Q60" s="324"/>
      <c r="R60" s="324"/>
      <c r="S60" s="324"/>
      <c r="T60" s="324"/>
      <c r="U60" s="324"/>
      <c r="V60" s="324"/>
      <c r="W60" s="324"/>
      <c r="X60" s="324"/>
      <c r="Y60" s="324"/>
      <c r="Z60" s="324"/>
      <c r="AA60" s="324"/>
      <c r="AB60" s="324"/>
      <c r="AC60" s="324"/>
      <c r="AD60" s="324"/>
      <c r="AE60" s="324"/>
      <c r="AF60" s="324"/>
      <c r="AG60" s="324"/>
      <c r="AH60" s="324"/>
      <c r="AI60" s="324"/>
      <c r="AJ60" s="324"/>
      <c r="AK60" s="324"/>
      <c r="AL60" s="324"/>
      <c r="AM60" s="324"/>
      <c r="AN60" s="324"/>
      <c r="AO60" s="324"/>
      <c r="AP60" s="324"/>
      <c r="AQ60" s="324"/>
      <c r="AR60" s="324"/>
      <c r="AS60" s="324"/>
    </row>
    <row r="61" spans="1:45" s="108" customFormat="1" ht="30">
      <c r="A61" s="536">
        <v>31</v>
      </c>
      <c r="B61" s="663" t="s">
        <v>5070</v>
      </c>
      <c r="C61" s="370" t="s">
        <v>583</v>
      </c>
      <c r="D61" s="487">
        <v>15</v>
      </c>
      <c r="E61" s="407"/>
      <c r="F61" s="680"/>
      <c r="G61" s="698"/>
      <c r="H61" s="688"/>
      <c r="I61" s="688"/>
      <c r="J61" s="624">
        <f t="shared" si="0"/>
        <v>0</v>
      </c>
      <c r="K61" s="624">
        <f t="shared" si="1"/>
        <v>0</v>
      </c>
      <c r="L61" s="684"/>
      <c r="M61" s="405"/>
      <c r="N61" s="442"/>
      <c r="O61" s="398"/>
      <c r="P61" s="324"/>
      <c r="Q61" s="324"/>
      <c r="R61" s="324"/>
      <c r="S61" s="324"/>
      <c r="T61" s="324"/>
      <c r="U61" s="324"/>
      <c r="V61" s="324"/>
      <c r="W61" s="324"/>
      <c r="X61" s="324"/>
      <c r="Y61" s="324"/>
      <c r="Z61" s="324"/>
      <c r="AA61" s="324"/>
      <c r="AB61" s="324"/>
      <c r="AC61" s="324"/>
      <c r="AD61" s="324"/>
      <c r="AE61" s="324"/>
      <c r="AF61" s="324"/>
      <c r="AG61" s="324"/>
      <c r="AH61" s="324"/>
      <c r="AI61" s="324"/>
      <c r="AJ61" s="324"/>
      <c r="AK61" s="324"/>
      <c r="AL61" s="324"/>
      <c r="AM61" s="324"/>
      <c r="AN61" s="324"/>
      <c r="AO61" s="324"/>
      <c r="AP61" s="324"/>
      <c r="AQ61" s="324"/>
      <c r="AR61" s="324"/>
      <c r="AS61" s="324"/>
    </row>
    <row r="62" spans="1:45" s="108" customFormat="1" ht="30">
      <c r="A62" s="536">
        <v>32</v>
      </c>
      <c r="B62" s="663" t="s">
        <v>5071</v>
      </c>
      <c r="C62" s="370" t="s">
        <v>583</v>
      </c>
      <c r="D62" s="487">
        <v>20</v>
      </c>
      <c r="E62" s="407"/>
      <c r="F62" s="680"/>
      <c r="G62" s="698"/>
      <c r="H62" s="688"/>
      <c r="I62" s="688"/>
      <c r="J62" s="624">
        <f t="shared" si="0"/>
        <v>0</v>
      </c>
      <c r="K62" s="624">
        <f t="shared" si="1"/>
        <v>0</v>
      </c>
      <c r="L62" s="684"/>
      <c r="M62" s="405"/>
      <c r="N62" s="442"/>
      <c r="O62" s="398"/>
      <c r="P62" s="324"/>
      <c r="Q62" s="324"/>
      <c r="R62" s="324"/>
      <c r="S62" s="324"/>
      <c r="T62" s="324"/>
      <c r="U62" s="324"/>
      <c r="V62" s="324"/>
      <c r="W62" s="324"/>
      <c r="X62" s="324"/>
      <c r="Y62" s="324"/>
      <c r="Z62" s="324"/>
      <c r="AA62" s="324"/>
      <c r="AB62" s="324"/>
      <c r="AC62" s="324"/>
      <c r="AD62" s="324"/>
      <c r="AE62" s="324"/>
      <c r="AF62" s="324"/>
      <c r="AG62" s="324"/>
      <c r="AH62" s="324"/>
      <c r="AI62" s="324"/>
      <c r="AJ62" s="324"/>
      <c r="AK62" s="324"/>
      <c r="AL62" s="324"/>
      <c r="AM62" s="324"/>
      <c r="AN62" s="324"/>
      <c r="AO62" s="324"/>
      <c r="AP62" s="324"/>
      <c r="AQ62" s="324"/>
      <c r="AR62" s="324"/>
      <c r="AS62" s="324"/>
    </row>
    <row r="63" spans="1:45" s="108" customFormat="1" ht="30">
      <c r="A63" s="536">
        <v>33</v>
      </c>
      <c r="B63" s="663" t="s">
        <v>5072</v>
      </c>
      <c r="C63" s="370" t="s">
        <v>583</v>
      </c>
      <c r="D63" s="487">
        <v>20</v>
      </c>
      <c r="E63" s="407"/>
      <c r="F63" s="680"/>
      <c r="G63" s="698"/>
      <c r="H63" s="688"/>
      <c r="I63" s="688"/>
      <c r="J63" s="624">
        <f t="shared" si="0"/>
        <v>0</v>
      </c>
      <c r="K63" s="624">
        <f t="shared" si="1"/>
        <v>0</v>
      </c>
      <c r="L63" s="684"/>
      <c r="M63" s="405"/>
      <c r="N63" s="442"/>
      <c r="O63" s="398"/>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row>
    <row r="64" spans="1:45" s="108" customFormat="1" ht="30">
      <c r="A64" s="536">
        <v>34</v>
      </c>
      <c r="B64" s="663" t="s">
        <v>5073</v>
      </c>
      <c r="C64" s="370"/>
      <c r="D64" s="487">
        <v>30</v>
      </c>
      <c r="E64" s="407"/>
      <c r="F64" s="680"/>
      <c r="G64" s="698"/>
      <c r="H64" s="688"/>
      <c r="I64" s="688"/>
      <c r="J64" s="624">
        <f t="shared" si="0"/>
        <v>0</v>
      </c>
      <c r="K64" s="624">
        <f t="shared" si="1"/>
        <v>0</v>
      </c>
      <c r="L64" s="684"/>
      <c r="M64" s="405"/>
      <c r="N64" s="442"/>
      <c r="O64" s="398"/>
      <c r="P64" s="324"/>
      <c r="Q64" s="324"/>
      <c r="R64" s="324"/>
      <c r="S64" s="324"/>
      <c r="T64" s="324"/>
      <c r="U64" s="324"/>
      <c r="V64" s="324"/>
      <c r="W64" s="324"/>
      <c r="X64" s="324"/>
      <c r="Y64" s="324"/>
      <c r="Z64" s="324"/>
      <c r="AA64" s="324"/>
      <c r="AB64" s="324"/>
      <c r="AC64" s="324"/>
      <c r="AD64" s="324"/>
      <c r="AE64" s="324"/>
      <c r="AF64" s="324"/>
      <c r="AG64" s="324"/>
      <c r="AH64" s="324"/>
      <c r="AI64" s="324"/>
      <c r="AJ64" s="324"/>
      <c r="AK64" s="324"/>
      <c r="AL64" s="324"/>
      <c r="AM64" s="324"/>
      <c r="AN64" s="324"/>
      <c r="AO64" s="324"/>
      <c r="AP64" s="324"/>
      <c r="AQ64" s="324"/>
      <c r="AR64" s="324"/>
      <c r="AS64" s="324"/>
    </row>
    <row r="65" spans="1:45" s="108" customFormat="1" ht="15">
      <c r="A65" s="892">
        <v>35</v>
      </c>
      <c r="B65" s="891" t="s">
        <v>5296</v>
      </c>
      <c r="C65" s="375" t="s">
        <v>583</v>
      </c>
      <c r="D65" s="664">
        <v>25</v>
      </c>
      <c r="E65" s="409"/>
      <c r="F65" s="682"/>
      <c r="G65" s="698"/>
      <c r="H65" s="688"/>
      <c r="I65" s="688"/>
      <c r="J65" s="624">
        <f t="shared" si="0"/>
        <v>0</v>
      </c>
      <c r="K65" s="624">
        <f t="shared" si="1"/>
        <v>0</v>
      </c>
      <c r="L65" s="684"/>
      <c r="M65" s="405"/>
      <c r="N65" s="442"/>
      <c r="O65" s="398"/>
      <c r="P65" s="324"/>
      <c r="Q65" s="324"/>
      <c r="R65" s="324"/>
      <c r="S65" s="324"/>
      <c r="T65" s="324"/>
      <c r="U65" s="324"/>
      <c r="V65" s="324"/>
      <c r="W65" s="324"/>
      <c r="X65" s="324"/>
      <c r="Y65" s="324"/>
      <c r="Z65" s="324"/>
      <c r="AA65" s="324"/>
      <c r="AB65" s="324"/>
      <c r="AC65" s="324"/>
      <c r="AD65" s="324"/>
      <c r="AE65" s="324"/>
      <c r="AF65" s="324"/>
      <c r="AG65" s="324"/>
      <c r="AH65" s="324"/>
      <c r="AI65" s="324"/>
      <c r="AJ65" s="324"/>
      <c r="AK65" s="324"/>
      <c r="AL65" s="324"/>
      <c r="AM65" s="324"/>
      <c r="AN65" s="324"/>
      <c r="AO65" s="324"/>
      <c r="AP65" s="324"/>
      <c r="AQ65" s="324"/>
      <c r="AR65" s="324"/>
      <c r="AS65" s="324"/>
    </row>
    <row r="66" spans="1:45" s="108" customFormat="1">
      <c r="A66" s="893"/>
      <c r="B66" s="488" t="s">
        <v>4480</v>
      </c>
      <c r="C66" s="489"/>
      <c r="D66" s="490"/>
      <c r="E66" s="665"/>
      <c r="F66" s="699"/>
      <c r="G66" s="700"/>
      <c r="H66" s="701"/>
      <c r="I66" s="701"/>
      <c r="J66" s="701"/>
      <c r="K66" s="701"/>
      <c r="L66" s="700"/>
      <c r="M66" s="666"/>
      <c r="N66" s="667"/>
      <c r="O66" s="667"/>
      <c r="P66" s="324"/>
      <c r="Q66" s="324"/>
      <c r="R66" s="324"/>
      <c r="S66" s="324"/>
      <c r="T66" s="324"/>
      <c r="U66" s="324"/>
      <c r="V66" s="324"/>
      <c r="W66" s="324"/>
      <c r="X66" s="324"/>
      <c r="Y66" s="324"/>
      <c r="Z66" s="324"/>
      <c r="AA66" s="324"/>
      <c r="AB66" s="324"/>
      <c r="AC66" s="324"/>
      <c r="AD66" s="324"/>
      <c r="AE66" s="324"/>
      <c r="AF66" s="324"/>
      <c r="AG66" s="324"/>
      <c r="AH66" s="324"/>
      <c r="AI66" s="324"/>
      <c r="AJ66" s="324"/>
      <c r="AK66" s="324"/>
      <c r="AL66" s="324"/>
      <c r="AM66" s="324"/>
      <c r="AN66" s="324"/>
      <c r="AO66" s="324"/>
      <c r="AP66" s="324"/>
      <c r="AQ66" s="324"/>
      <c r="AR66" s="324"/>
      <c r="AS66" s="324"/>
    </row>
    <row r="67" spans="1:45" s="108" customFormat="1" ht="15">
      <c r="A67" s="894">
        <v>36</v>
      </c>
      <c r="B67" s="663" t="s">
        <v>5031</v>
      </c>
      <c r="C67" s="370" t="s">
        <v>583</v>
      </c>
      <c r="D67" s="487">
        <v>4</v>
      </c>
      <c r="E67" s="407"/>
      <c r="F67" s="680"/>
      <c r="G67" s="698"/>
      <c r="H67" s="688"/>
      <c r="I67" s="688"/>
      <c r="J67" s="624">
        <f t="shared" si="0"/>
        <v>0</v>
      </c>
      <c r="K67" s="624">
        <f t="shared" si="1"/>
        <v>0</v>
      </c>
      <c r="L67" s="684"/>
      <c r="M67" s="405"/>
      <c r="N67" s="442"/>
      <c r="O67" s="398"/>
      <c r="P67" s="324"/>
      <c r="Q67" s="324"/>
      <c r="R67" s="324"/>
      <c r="S67" s="324"/>
      <c r="T67" s="324"/>
      <c r="U67" s="324"/>
      <c r="V67" s="324"/>
      <c r="W67" s="324"/>
      <c r="X67" s="324"/>
      <c r="Y67" s="324"/>
      <c r="Z67" s="324"/>
      <c r="AA67" s="324"/>
      <c r="AB67" s="324"/>
      <c r="AC67" s="324"/>
      <c r="AD67" s="324"/>
      <c r="AE67" s="324"/>
      <c r="AF67" s="324"/>
      <c r="AG67" s="324"/>
      <c r="AH67" s="324"/>
      <c r="AI67" s="324"/>
      <c r="AJ67" s="324"/>
      <c r="AK67" s="324"/>
      <c r="AL67" s="324"/>
      <c r="AM67" s="324"/>
      <c r="AN67" s="324"/>
      <c r="AO67" s="324"/>
      <c r="AP67" s="324"/>
      <c r="AQ67" s="324"/>
      <c r="AR67" s="324"/>
      <c r="AS67" s="324"/>
    </row>
    <row r="68" spans="1:45" s="108" customFormat="1" ht="15">
      <c r="A68" s="704">
        <v>37</v>
      </c>
      <c r="B68" s="663" t="s">
        <v>5032</v>
      </c>
      <c r="C68" s="370" t="s">
        <v>583</v>
      </c>
      <c r="D68" s="487">
        <v>4</v>
      </c>
      <c r="E68" s="407"/>
      <c r="F68" s="680"/>
      <c r="G68" s="698"/>
      <c r="H68" s="688"/>
      <c r="I68" s="688"/>
      <c r="J68" s="624">
        <f t="shared" si="0"/>
        <v>0</v>
      </c>
      <c r="K68" s="624">
        <f t="shared" si="1"/>
        <v>0</v>
      </c>
      <c r="L68" s="684"/>
      <c r="M68" s="405"/>
      <c r="N68" s="442"/>
      <c r="O68" s="398"/>
      <c r="P68" s="324"/>
      <c r="Q68" s="324"/>
      <c r="R68" s="324"/>
      <c r="S68" s="324"/>
      <c r="T68" s="324"/>
      <c r="U68" s="324"/>
      <c r="V68" s="324"/>
      <c r="W68" s="324"/>
      <c r="X68" s="324"/>
      <c r="Y68" s="324"/>
      <c r="Z68" s="324"/>
      <c r="AA68" s="324"/>
      <c r="AB68" s="324"/>
      <c r="AC68" s="324"/>
      <c r="AD68" s="324"/>
      <c r="AE68" s="324"/>
      <c r="AF68" s="324"/>
      <c r="AG68" s="324"/>
      <c r="AH68" s="324"/>
      <c r="AI68" s="324"/>
      <c r="AJ68" s="324"/>
      <c r="AK68" s="324"/>
      <c r="AL68" s="324"/>
      <c r="AM68" s="324"/>
      <c r="AN68" s="324"/>
      <c r="AO68" s="324"/>
      <c r="AP68" s="324"/>
      <c r="AQ68" s="324"/>
      <c r="AR68" s="324"/>
      <c r="AS68" s="324"/>
    </row>
    <row r="69" spans="1:45" s="108" customFormat="1" ht="15">
      <c r="A69" s="704">
        <v>38</v>
      </c>
      <c r="B69" s="663" t="s">
        <v>5033</v>
      </c>
      <c r="C69" s="370" t="s">
        <v>583</v>
      </c>
      <c r="D69" s="487">
        <v>4</v>
      </c>
      <c r="E69" s="407"/>
      <c r="F69" s="680"/>
      <c r="G69" s="698"/>
      <c r="H69" s="688"/>
      <c r="I69" s="688"/>
      <c r="J69" s="624">
        <f t="shared" si="0"/>
        <v>0</v>
      </c>
      <c r="K69" s="624">
        <f t="shared" si="1"/>
        <v>0</v>
      </c>
      <c r="L69" s="684"/>
      <c r="M69" s="405"/>
      <c r="N69" s="442"/>
      <c r="O69" s="398"/>
      <c r="P69" s="324"/>
      <c r="Q69" s="324"/>
      <c r="R69" s="324"/>
      <c r="S69" s="324"/>
      <c r="T69" s="324"/>
      <c r="U69" s="324"/>
      <c r="V69" s="324"/>
      <c r="W69" s="324"/>
      <c r="X69" s="324"/>
      <c r="Y69" s="324"/>
      <c r="Z69" s="324"/>
      <c r="AA69" s="324"/>
      <c r="AB69" s="324"/>
      <c r="AC69" s="324"/>
      <c r="AD69" s="324"/>
      <c r="AE69" s="324"/>
      <c r="AF69" s="324"/>
      <c r="AG69" s="324"/>
      <c r="AH69" s="324"/>
      <c r="AI69" s="324"/>
      <c r="AJ69" s="324"/>
      <c r="AK69" s="324"/>
      <c r="AL69" s="324"/>
      <c r="AM69" s="324"/>
      <c r="AN69" s="324"/>
      <c r="AO69" s="324"/>
      <c r="AP69" s="324"/>
      <c r="AQ69" s="324"/>
      <c r="AR69" s="324"/>
      <c r="AS69" s="324"/>
    </row>
    <row r="70" spans="1:45" s="108" customFormat="1" ht="15">
      <c r="A70" s="704">
        <v>39</v>
      </c>
      <c r="B70" s="663" t="s">
        <v>5034</v>
      </c>
      <c r="C70" s="370" t="s">
        <v>583</v>
      </c>
      <c r="D70" s="487">
        <v>4</v>
      </c>
      <c r="E70" s="407"/>
      <c r="F70" s="680"/>
      <c r="G70" s="698"/>
      <c r="H70" s="688"/>
      <c r="I70" s="688"/>
      <c r="J70" s="624">
        <f t="shared" si="0"/>
        <v>0</v>
      </c>
      <c r="K70" s="624">
        <f t="shared" si="1"/>
        <v>0</v>
      </c>
      <c r="L70" s="684"/>
      <c r="M70" s="405"/>
      <c r="N70" s="442"/>
      <c r="O70" s="398"/>
      <c r="P70" s="324"/>
      <c r="Q70" s="324"/>
      <c r="R70" s="324"/>
      <c r="S70" s="324"/>
      <c r="T70" s="324"/>
      <c r="U70" s="324"/>
      <c r="V70" s="324"/>
      <c r="W70" s="324"/>
      <c r="X70" s="324"/>
      <c r="Y70" s="324"/>
      <c r="Z70" s="324"/>
      <c r="AA70" s="324"/>
      <c r="AB70" s="324"/>
      <c r="AC70" s="324"/>
      <c r="AD70" s="324"/>
      <c r="AE70" s="324"/>
      <c r="AF70" s="324"/>
      <c r="AG70" s="324"/>
      <c r="AH70" s="324"/>
      <c r="AI70" s="324"/>
      <c r="AJ70" s="324"/>
      <c r="AK70" s="324"/>
      <c r="AL70" s="324"/>
      <c r="AM70" s="324"/>
      <c r="AN70" s="324"/>
      <c r="AO70" s="324"/>
      <c r="AP70" s="324"/>
      <c r="AQ70" s="324"/>
      <c r="AR70" s="324"/>
      <c r="AS70" s="324"/>
    </row>
    <row r="71" spans="1:45" s="108" customFormat="1" ht="15">
      <c r="A71" s="704">
        <v>40</v>
      </c>
      <c r="B71" s="663" t="s">
        <v>5035</v>
      </c>
      <c r="C71" s="370" t="s">
        <v>583</v>
      </c>
      <c r="D71" s="487">
        <v>4</v>
      </c>
      <c r="E71" s="407"/>
      <c r="F71" s="680"/>
      <c r="G71" s="698"/>
      <c r="H71" s="688"/>
      <c r="I71" s="688"/>
      <c r="J71" s="624">
        <f t="shared" si="0"/>
        <v>0</v>
      </c>
      <c r="K71" s="624">
        <f t="shared" si="1"/>
        <v>0</v>
      </c>
      <c r="L71" s="684"/>
      <c r="M71" s="405"/>
      <c r="N71" s="442"/>
      <c r="O71" s="398"/>
      <c r="P71" s="324"/>
      <c r="Q71" s="324"/>
      <c r="R71" s="324"/>
      <c r="S71" s="324"/>
      <c r="T71" s="324"/>
      <c r="U71" s="324"/>
      <c r="V71" s="324"/>
      <c r="W71" s="324"/>
      <c r="X71" s="324"/>
      <c r="Y71" s="324"/>
      <c r="Z71" s="324"/>
      <c r="AA71" s="324"/>
      <c r="AB71" s="324"/>
      <c r="AC71" s="324"/>
      <c r="AD71" s="324"/>
      <c r="AE71" s="324"/>
      <c r="AF71" s="324"/>
      <c r="AG71" s="324"/>
      <c r="AH71" s="324"/>
      <c r="AI71" s="324"/>
      <c r="AJ71" s="324"/>
      <c r="AK71" s="324"/>
      <c r="AL71" s="324"/>
      <c r="AM71" s="324"/>
      <c r="AN71" s="324"/>
      <c r="AO71" s="324"/>
      <c r="AP71" s="324"/>
      <c r="AQ71" s="324"/>
      <c r="AR71" s="324"/>
      <c r="AS71" s="324"/>
    </row>
    <row r="72" spans="1:45" s="108" customFormat="1" ht="15">
      <c r="A72" s="704">
        <v>41</v>
      </c>
      <c r="B72" s="663" t="s">
        <v>5036</v>
      </c>
      <c r="C72" s="370" t="s">
        <v>583</v>
      </c>
      <c r="D72" s="487">
        <v>4</v>
      </c>
      <c r="E72" s="407"/>
      <c r="F72" s="680"/>
      <c r="G72" s="698"/>
      <c r="H72" s="688"/>
      <c r="I72" s="688"/>
      <c r="J72" s="624">
        <f t="shared" si="0"/>
        <v>0</v>
      </c>
      <c r="K72" s="624">
        <f t="shared" si="1"/>
        <v>0</v>
      </c>
      <c r="L72" s="684"/>
      <c r="M72" s="405"/>
      <c r="N72" s="442"/>
      <c r="O72" s="398"/>
      <c r="P72" s="324"/>
      <c r="Q72" s="324"/>
      <c r="R72" s="324"/>
      <c r="S72" s="324"/>
      <c r="T72" s="324"/>
      <c r="U72" s="324"/>
      <c r="V72" s="324"/>
      <c r="W72" s="324"/>
      <c r="X72" s="324"/>
      <c r="Y72" s="324"/>
      <c r="Z72" s="324"/>
      <c r="AA72" s="324"/>
      <c r="AB72" s="324"/>
      <c r="AC72" s="324"/>
      <c r="AD72" s="324"/>
      <c r="AE72" s="324"/>
      <c r="AF72" s="324"/>
      <c r="AG72" s="324"/>
      <c r="AH72" s="324"/>
      <c r="AI72" s="324"/>
      <c r="AJ72" s="324"/>
      <c r="AK72" s="324"/>
      <c r="AL72" s="324"/>
      <c r="AM72" s="324"/>
      <c r="AN72" s="324"/>
      <c r="AO72" s="324"/>
      <c r="AP72" s="324"/>
      <c r="AQ72" s="324"/>
      <c r="AR72" s="324"/>
      <c r="AS72" s="324"/>
    </row>
    <row r="73" spans="1:45" s="108" customFormat="1" ht="15">
      <c r="A73" s="894">
        <v>42</v>
      </c>
      <c r="B73" s="891" t="s">
        <v>5037</v>
      </c>
      <c r="C73" s="375" t="s">
        <v>583</v>
      </c>
      <c r="D73" s="664">
        <v>4</v>
      </c>
      <c r="E73" s="409"/>
      <c r="F73" s="682"/>
      <c r="G73" s="698"/>
      <c r="H73" s="688"/>
      <c r="I73" s="688"/>
      <c r="J73" s="624">
        <f t="shared" si="0"/>
        <v>0</v>
      </c>
      <c r="K73" s="624">
        <f t="shared" si="1"/>
        <v>0</v>
      </c>
      <c r="L73" s="684"/>
      <c r="M73" s="405"/>
      <c r="N73" s="442"/>
      <c r="O73" s="398"/>
      <c r="P73" s="324"/>
      <c r="Q73" s="324"/>
      <c r="R73" s="324"/>
      <c r="S73" s="324"/>
      <c r="T73" s="324"/>
      <c r="U73" s="324"/>
      <c r="V73" s="324"/>
      <c r="W73" s="324"/>
      <c r="X73" s="324"/>
      <c r="Y73" s="324"/>
      <c r="Z73" s="324"/>
      <c r="AA73" s="324"/>
      <c r="AB73" s="324"/>
      <c r="AC73" s="324"/>
      <c r="AD73" s="324"/>
      <c r="AE73" s="324"/>
      <c r="AF73" s="324"/>
      <c r="AG73" s="324"/>
      <c r="AH73" s="324"/>
      <c r="AI73" s="324"/>
      <c r="AJ73" s="324"/>
      <c r="AK73" s="324"/>
      <c r="AL73" s="324"/>
      <c r="AM73" s="324"/>
      <c r="AN73" s="324"/>
      <c r="AO73" s="324"/>
      <c r="AP73" s="324"/>
      <c r="AQ73" s="324"/>
      <c r="AR73" s="324"/>
      <c r="AS73" s="324"/>
    </row>
    <row r="74" spans="1:45" s="108" customFormat="1" ht="15">
      <c r="A74" s="894">
        <v>43</v>
      </c>
      <c r="B74" s="891" t="s">
        <v>5297</v>
      </c>
      <c r="C74" s="375"/>
      <c r="D74" s="664">
        <v>4</v>
      </c>
      <c r="E74" s="409"/>
      <c r="F74" s="682"/>
      <c r="G74" s="698"/>
      <c r="H74" s="688"/>
      <c r="I74" s="688"/>
      <c r="J74" s="624">
        <f t="shared" si="0"/>
        <v>0</v>
      </c>
      <c r="K74" s="624">
        <f t="shared" si="1"/>
        <v>0</v>
      </c>
      <c r="L74" s="684"/>
      <c r="M74" s="405"/>
      <c r="N74" s="442"/>
      <c r="O74" s="398"/>
      <c r="P74" s="324"/>
      <c r="Q74" s="324"/>
      <c r="R74" s="324"/>
      <c r="S74" s="324"/>
      <c r="T74" s="324"/>
      <c r="U74" s="324"/>
      <c r="V74" s="324"/>
      <c r="W74" s="324"/>
      <c r="X74" s="324"/>
      <c r="Y74" s="324"/>
      <c r="Z74" s="324"/>
      <c r="AA74" s="324"/>
      <c r="AB74" s="324"/>
      <c r="AC74" s="324"/>
      <c r="AD74" s="324"/>
      <c r="AE74" s="324"/>
      <c r="AF74" s="324"/>
      <c r="AG74" s="324"/>
      <c r="AH74" s="324"/>
      <c r="AI74" s="324"/>
      <c r="AJ74" s="324"/>
      <c r="AK74" s="324"/>
      <c r="AL74" s="324"/>
      <c r="AM74" s="324"/>
      <c r="AN74" s="324"/>
      <c r="AO74" s="324"/>
      <c r="AP74" s="324"/>
      <c r="AQ74" s="324"/>
      <c r="AR74" s="324"/>
      <c r="AS74" s="324"/>
    </row>
    <row r="75" spans="1:45" s="108" customFormat="1" ht="15">
      <c r="A75" s="704">
        <v>44</v>
      </c>
      <c r="B75" s="663" t="s">
        <v>5038</v>
      </c>
      <c r="C75" s="370" t="s">
        <v>583</v>
      </c>
      <c r="D75" s="487">
        <v>4</v>
      </c>
      <c r="E75" s="407"/>
      <c r="F75" s="680"/>
      <c r="G75" s="698"/>
      <c r="H75" s="688"/>
      <c r="I75" s="688"/>
      <c r="J75" s="624">
        <f t="shared" si="0"/>
        <v>0</v>
      </c>
      <c r="K75" s="624">
        <f t="shared" si="1"/>
        <v>0</v>
      </c>
      <c r="L75" s="684"/>
      <c r="M75" s="405"/>
      <c r="N75" s="442"/>
      <c r="O75" s="398"/>
      <c r="P75" s="324"/>
      <c r="Q75" s="324"/>
      <c r="R75" s="324"/>
      <c r="S75" s="324"/>
      <c r="T75" s="324"/>
      <c r="U75" s="324"/>
      <c r="V75" s="324"/>
      <c r="W75" s="324"/>
      <c r="X75" s="324"/>
      <c r="Y75" s="324"/>
      <c r="Z75" s="324"/>
      <c r="AA75" s="324"/>
      <c r="AB75" s="324"/>
      <c r="AC75" s="324"/>
      <c r="AD75" s="324"/>
      <c r="AE75" s="324"/>
      <c r="AF75" s="324"/>
      <c r="AG75" s="324"/>
      <c r="AH75" s="324"/>
      <c r="AI75" s="324"/>
      <c r="AJ75" s="324"/>
      <c r="AK75" s="324"/>
      <c r="AL75" s="324"/>
      <c r="AM75" s="324"/>
      <c r="AN75" s="324"/>
      <c r="AO75" s="324"/>
      <c r="AP75" s="324"/>
      <c r="AQ75" s="324"/>
      <c r="AR75" s="324"/>
      <c r="AS75" s="324"/>
    </row>
    <row r="76" spans="1:45" s="108" customFormat="1" ht="15">
      <c r="A76" s="704">
        <v>45</v>
      </c>
      <c r="B76" s="663" t="s">
        <v>5083</v>
      </c>
      <c r="C76" s="370" t="s">
        <v>583</v>
      </c>
      <c r="D76" s="487">
        <v>4</v>
      </c>
      <c r="E76" s="407"/>
      <c r="F76" s="680"/>
      <c r="G76" s="698"/>
      <c r="H76" s="688"/>
      <c r="I76" s="688"/>
      <c r="J76" s="624">
        <f t="shared" si="0"/>
        <v>0</v>
      </c>
      <c r="K76" s="624">
        <f t="shared" si="1"/>
        <v>0</v>
      </c>
      <c r="L76" s="684"/>
      <c r="M76" s="405"/>
      <c r="N76" s="442"/>
      <c r="O76" s="398"/>
      <c r="P76" s="324"/>
      <c r="Q76" s="324"/>
      <c r="R76" s="324"/>
      <c r="S76" s="324"/>
      <c r="T76" s="324"/>
      <c r="U76" s="324"/>
      <c r="V76" s="324"/>
      <c r="W76" s="324"/>
      <c r="X76" s="324"/>
      <c r="Y76" s="324"/>
      <c r="Z76" s="324"/>
      <c r="AA76" s="324"/>
      <c r="AB76" s="324"/>
      <c r="AC76" s="324"/>
      <c r="AD76" s="324"/>
      <c r="AE76" s="324"/>
      <c r="AF76" s="324"/>
      <c r="AG76" s="324"/>
      <c r="AH76" s="324"/>
      <c r="AI76" s="324"/>
      <c r="AJ76" s="324"/>
      <c r="AK76" s="324"/>
      <c r="AL76" s="324"/>
      <c r="AM76" s="324"/>
      <c r="AN76" s="324"/>
      <c r="AO76" s="324"/>
      <c r="AP76" s="324"/>
      <c r="AQ76" s="324"/>
      <c r="AR76" s="324"/>
      <c r="AS76" s="324"/>
    </row>
    <row r="77" spans="1:45" s="108" customFormat="1" ht="15">
      <c r="A77" s="704">
        <v>46</v>
      </c>
      <c r="B77" s="663" t="s">
        <v>5084</v>
      </c>
      <c r="C77" s="370" t="s">
        <v>583</v>
      </c>
      <c r="D77" s="487">
        <v>4</v>
      </c>
      <c r="E77" s="407"/>
      <c r="F77" s="680"/>
      <c r="G77" s="698"/>
      <c r="H77" s="688"/>
      <c r="I77" s="688"/>
      <c r="J77" s="624">
        <f t="shared" si="0"/>
        <v>0</v>
      </c>
      <c r="K77" s="624">
        <f t="shared" si="1"/>
        <v>0</v>
      </c>
      <c r="L77" s="684"/>
      <c r="M77" s="405"/>
      <c r="N77" s="442"/>
      <c r="O77" s="398"/>
      <c r="P77" s="324"/>
      <c r="Q77" s="324"/>
      <c r="R77" s="324"/>
      <c r="S77" s="324"/>
      <c r="T77" s="324"/>
      <c r="U77" s="324"/>
      <c r="V77" s="324"/>
      <c r="W77" s="324"/>
      <c r="X77" s="324"/>
      <c r="Y77" s="324"/>
      <c r="Z77" s="324"/>
      <c r="AA77" s="324"/>
      <c r="AB77" s="324"/>
      <c r="AC77" s="324"/>
      <c r="AD77" s="324"/>
      <c r="AE77" s="324"/>
      <c r="AF77" s="324"/>
      <c r="AG77" s="324"/>
      <c r="AH77" s="324"/>
      <c r="AI77" s="324"/>
      <c r="AJ77" s="324"/>
      <c r="AK77" s="324"/>
      <c r="AL77" s="324"/>
      <c r="AM77" s="324"/>
      <c r="AN77" s="324"/>
      <c r="AO77" s="324"/>
      <c r="AP77" s="324"/>
      <c r="AQ77" s="324"/>
      <c r="AR77" s="324"/>
      <c r="AS77" s="324"/>
    </row>
    <row r="78" spans="1:45" s="108" customFormat="1" ht="15">
      <c r="A78" s="704">
        <v>47</v>
      </c>
      <c r="B78" s="663" t="s">
        <v>5085</v>
      </c>
      <c r="C78" s="370" t="s">
        <v>583</v>
      </c>
      <c r="D78" s="487">
        <v>4</v>
      </c>
      <c r="E78" s="407"/>
      <c r="F78" s="680"/>
      <c r="G78" s="698"/>
      <c r="H78" s="688"/>
      <c r="I78" s="688"/>
      <c r="J78" s="624">
        <f t="shared" si="0"/>
        <v>0</v>
      </c>
      <c r="K78" s="624">
        <f t="shared" si="1"/>
        <v>0</v>
      </c>
      <c r="L78" s="684"/>
      <c r="M78" s="405"/>
      <c r="N78" s="442"/>
      <c r="O78" s="398"/>
      <c r="P78" s="324"/>
      <c r="Q78" s="324"/>
      <c r="R78" s="324"/>
      <c r="S78" s="324"/>
      <c r="T78" s="324"/>
      <c r="U78" s="324"/>
      <c r="V78" s="324"/>
      <c r="W78" s="324"/>
      <c r="X78" s="324"/>
      <c r="Y78" s="324"/>
      <c r="Z78" s="324"/>
      <c r="AA78" s="324"/>
      <c r="AB78" s="324"/>
      <c r="AC78" s="324"/>
      <c r="AD78" s="324"/>
      <c r="AE78" s="324"/>
      <c r="AF78" s="324"/>
      <c r="AG78" s="324"/>
      <c r="AH78" s="324"/>
      <c r="AI78" s="324"/>
      <c r="AJ78" s="324"/>
      <c r="AK78" s="324"/>
      <c r="AL78" s="324"/>
      <c r="AM78" s="324"/>
      <c r="AN78" s="324"/>
      <c r="AO78" s="324"/>
      <c r="AP78" s="324"/>
      <c r="AQ78" s="324"/>
      <c r="AR78" s="324"/>
      <c r="AS78" s="324"/>
    </row>
    <row r="79" spans="1:45" s="108" customFormat="1" ht="15">
      <c r="A79" s="704">
        <v>48</v>
      </c>
      <c r="B79" s="663" t="s">
        <v>5086</v>
      </c>
      <c r="C79" s="370" t="s">
        <v>583</v>
      </c>
      <c r="D79" s="487">
        <v>4</v>
      </c>
      <c r="E79" s="407"/>
      <c r="F79" s="680"/>
      <c r="G79" s="698"/>
      <c r="H79" s="688"/>
      <c r="I79" s="688"/>
      <c r="J79" s="624">
        <f t="shared" si="0"/>
        <v>0</v>
      </c>
      <c r="K79" s="624">
        <f t="shared" si="1"/>
        <v>0</v>
      </c>
      <c r="L79" s="684"/>
      <c r="M79" s="405"/>
      <c r="N79" s="442"/>
      <c r="O79" s="398"/>
      <c r="P79" s="324"/>
      <c r="Q79" s="324"/>
      <c r="R79" s="324"/>
      <c r="S79" s="324"/>
      <c r="T79" s="324"/>
      <c r="U79" s="324"/>
      <c r="V79" s="324"/>
      <c r="W79" s="324"/>
      <c r="X79" s="324"/>
      <c r="Y79" s="324"/>
      <c r="Z79" s="324"/>
      <c r="AA79" s="324"/>
      <c r="AB79" s="324"/>
      <c r="AC79" s="324"/>
      <c r="AD79" s="324"/>
      <c r="AE79" s="324"/>
      <c r="AF79" s="324"/>
      <c r="AG79" s="324"/>
      <c r="AH79" s="324"/>
      <c r="AI79" s="324"/>
      <c r="AJ79" s="324"/>
      <c r="AK79" s="324"/>
      <c r="AL79" s="324"/>
      <c r="AM79" s="324"/>
      <c r="AN79" s="324"/>
      <c r="AO79" s="324"/>
      <c r="AP79" s="324"/>
      <c r="AQ79" s="324"/>
      <c r="AR79" s="324"/>
      <c r="AS79" s="324"/>
    </row>
    <row r="80" spans="1:45" s="108" customFormat="1" ht="15">
      <c r="A80" s="704">
        <v>49</v>
      </c>
      <c r="B80" s="663" t="s">
        <v>5087</v>
      </c>
      <c r="C80" s="370" t="s">
        <v>583</v>
      </c>
      <c r="D80" s="487">
        <v>4</v>
      </c>
      <c r="E80" s="407"/>
      <c r="F80" s="680"/>
      <c r="G80" s="698"/>
      <c r="H80" s="688"/>
      <c r="I80" s="688"/>
      <c r="J80" s="624">
        <f t="shared" si="0"/>
        <v>0</v>
      </c>
      <c r="K80" s="624">
        <f t="shared" si="1"/>
        <v>0</v>
      </c>
      <c r="L80" s="684"/>
      <c r="M80" s="405"/>
      <c r="N80" s="442"/>
      <c r="O80" s="398"/>
      <c r="P80" s="324"/>
      <c r="Q80" s="324"/>
      <c r="R80" s="324"/>
      <c r="S80" s="324"/>
      <c r="T80" s="324"/>
      <c r="U80" s="324"/>
      <c r="V80" s="324"/>
      <c r="W80" s="324"/>
      <c r="X80" s="324"/>
      <c r="Y80" s="324"/>
      <c r="Z80" s="324"/>
      <c r="AA80" s="324"/>
      <c r="AB80" s="324"/>
      <c r="AC80" s="324"/>
      <c r="AD80" s="324"/>
      <c r="AE80" s="324"/>
      <c r="AF80" s="324"/>
      <c r="AG80" s="324"/>
      <c r="AH80" s="324"/>
      <c r="AI80" s="324"/>
      <c r="AJ80" s="324"/>
      <c r="AK80" s="324"/>
      <c r="AL80" s="324"/>
      <c r="AM80" s="324"/>
      <c r="AN80" s="324"/>
      <c r="AO80" s="324"/>
      <c r="AP80" s="324"/>
      <c r="AQ80" s="324"/>
      <c r="AR80" s="324"/>
      <c r="AS80" s="324"/>
    </row>
    <row r="81" spans="1:45" s="108" customFormat="1">
      <c r="A81" s="895"/>
      <c r="B81" s="488" t="s">
        <v>4481</v>
      </c>
      <c r="C81" s="489"/>
      <c r="D81" s="490"/>
      <c r="E81" s="665"/>
      <c r="F81" s="699"/>
      <c r="G81" s="700"/>
      <c r="H81" s="701"/>
      <c r="I81" s="701"/>
      <c r="J81" s="701"/>
      <c r="K81" s="701"/>
      <c r="L81" s="700"/>
      <c r="M81" s="666"/>
      <c r="N81" s="667"/>
      <c r="O81" s="667"/>
      <c r="P81" s="324"/>
      <c r="Q81" s="324"/>
      <c r="R81" s="324"/>
      <c r="S81" s="324"/>
      <c r="T81" s="324"/>
      <c r="U81" s="324"/>
      <c r="V81" s="324"/>
      <c r="W81" s="324"/>
      <c r="X81" s="324"/>
      <c r="Y81" s="324"/>
      <c r="Z81" s="324"/>
      <c r="AA81" s="324"/>
      <c r="AB81" s="324"/>
      <c r="AC81" s="324"/>
      <c r="AD81" s="324"/>
      <c r="AE81" s="324"/>
      <c r="AF81" s="324"/>
      <c r="AG81" s="324"/>
      <c r="AH81" s="324"/>
      <c r="AI81" s="324"/>
      <c r="AJ81" s="324"/>
      <c r="AK81" s="324"/>
      <c r="AL81" s="324"/>
      <c r="AM81" s="324"/>
      <c r="AN81" s="324"/>
      <c r="AO81" s="324"/>
      <c r="AP81" s="324"/>
      <c r="AQ81" s="324"/>
      <c r="AR81" s="324"/>
      <c r="AS81" s="324"/>
    </row>
    <row r="82" spans="1:45" s="108" customFormat="1" ht="15">
      <c r="A82" s="894">
        <v>50</v>
      </c>
      <c r="B82" s="663" t="s">
        <v>5027</v>
      </c>
      <c r="C82" s="370" t="s">
        <v>583</v>
      </c>
      <c r="D82" s="487">
        <v>12</v>
      </c>
      <c r="E82" s="407"/>
      <c r="F82" s="680"/>
      <c r="G82" s="698"/>
      <c r="H82" s="688"/>
      <c r="I82" s="688"/>
      <c r="J82" s="624">
        <f t="shared" si="0"/>
        <v>0</v>
      </c>
      <c r="K82" s="624">
        <f t="shared" si="1"/>
        <v>0</v>
      </c>
      <c r="L82" s="684"/>
      <c r="M82" s="405"/>
      <c r="N82" s="442"/>
      <c r="O82" s="398"/>
      <c r="P82" s="324"/>
      <c r="Q82" s="324"/>
      <c r="R82" s="324"/>
      <c r="S82" s="324"/>
      <c r="T82" s="324"/>
      <c r="U82" s="324"/>
      <c r="V82" s="324"/>
      <c r="W82" s="324"/>
      <c r="X82" s="324"/>
      <c r="Y82" s="324"/>
      <c r="Z82" s="324"/>
      <c r="AA82" s="324"/>
      <c r="AB82" s="324"/>
      <c r="AC82" s="324"/>
      <c r="AD82" s="324"/>
      <c r="AE82" s="324"/>
      <c r="AF82" s="324"/>
      <c r="AG82" s="324"/>
      <c r="AH82" s="324"/>
      <c r="AI82" s="324"/>
      <c r="AJ82" s="324"/>
      <c r="AK82" s="324"/>
      <c r="AL82" s="324"/>
      <c r="AM82" s="324"/>
      <c r="AN82" s="324"/>
      <c r="AO82" s="324"/>
      <c r="AP82" s="324"/>
      <c r="AQ82" s="324"/>
      <c r="AR82" s="324"/>
      <c r="AS82" s="324"/>
    </row>
    <row r="83" spans="1:45" s="108" customFormat="1" ht="15">
      <c r="A83" s="536">
        <v>51</v>
      </c>
      <c r="B83" s="663" t="s">
        <v>5028</v>
      </c>
      <c r="C83" s="370" t="s">
        <v>583</v>
      </c>
      <c r="D83" s="487">
        <v>12</v>
      </c>
      <c r="E83" s="407"/>
      <c r="F83" s="680"/>
      <c r="G83" s="698"/>
      <c r="H83" s="688"/>
      <c r="I83" s="688"/>
      <c r="J83" s="624">
        <f t="shared" si="0"/>
        <v>0</v>
      </c>
      <c r="K83" s="624">
        <f t="shared" si="1"/>
        <v>0</v>
      </c>
      <c r="L83" s="684"/>
      <c r="M83" s="405"/>
      <c r="N83" s="442"/>
      <c r="O83" s="398"/>
      <c r="P83" s="324"/>
      <c r="Q83" s="324"/>
      <c r="R83" s="324"/>
      <c r="S83" s="324"/>
      <c r="T83" s="324"/>
      <c r="U83" s="324"/>
      <c r="V83" s="324"/>
      <c r="W83" s="324"/>
      <c r="X83" s="324"/>
      <c r="Y83" s="324"/>
      <c r="Z83" s="324"/>
      <c r="AA83" s="324"/>
      <c r="AB83" s="324"/>
      <c r="AC83" s="324"/>
      <c r="AD83" s="324"/>
      <c r="AE83" s="324"/>
      <c r="AF83" s="324"/>
      <c r="AG83" s="324"/>
      <c r="AH83" s="324"/>
      <c r="AI83" s="324"/>
      <c r="AJ83" s="324"/>
      <c r="AK83" s="324"/>
      <c r="AL83" s="324"/>
      <c r="AM83" s="324"/>
      <c r="AN83" s="324"/>
      <c r="AO83" s="324"/>
      <c r="AP83" s="324"/>
      <c r="AQ83" s="324"/>
      <c r="AR83" s="324"/>
      <c r="AS83" s="324"/>
    </row>
    <row r="84" spans="1:45" s="108" customFormat="1" ht="15">
      <c r="A84" s="536">
        <v>52</v>
      </c>
      <c r="B84" s="663" t="s">
        <v>5029</v>
      </c>
      <c r="C84" s="370" t="s">
        <v>583</v>
      </c>
      <c r="D84" s="487">
        <v>12</v>
      </c>
      <c r="E84" s="407"/>
      <c r="F84" s="680"/>
      <c r="G84" s="698"/>
      <c r="H84" s="688"/>
      <c r="I84" s="688"/>
      <c r="J84" s="624">
        <f t="shared" si="0"/>
        <v>0</v>
      </c>
      <c r="K84" s="624">
        <f t="shared" si="1"/>
        <v>0</v>
      </c>
      <c r="L84" s="684"/>
      <c r="M84" s="405"/>
      <c r="N84" s="442"/>
      <c r="O84" s="398"/>
      <c r="P84" s="324"/>
      <c r="Q84" s="324"/>
      <c r="R84" s="324"/>
      <c r="S84" s="324"/>
      <c r="T84" s="324"/>
      <c r="U84" s="324"/>
      <c r="V84" s="324"/>
      <c r="W84" s="324"/>
      <c r="X84" s="324"/>
      <c r="Y84" s="324"/>
      <c r="Z84" s="324"/>
      <c r="AA84" s="324"/>
      <c r="AB84" s="324"/>
      <c r="AC84" s="324"/>
      <c r="AD84" s="324"/>
      <c r="AE84" s="324"/>
      <c r="AF84" s="324"/>
      <c r="AG84" s="324"/>
      <c r="AH84" s="324"/>
      <c r="AI84" s="324"/>
      <c r="AJ84" s="324"/>
      <c r="AK84" s="324"/>
      <c r="AL84" s="324"/>
      <c r="AM84" s="324"/>
      <c r="AN84" s="324"/>
      <c r="AO84" s="324"/>
      <c r="AP84" s="324"/>
      <c r="AQ84" s="324"/>
      <c r="AR84" s="324"/>
      <c r="AS84" s="324"/>
    </row>
    <row r="85" spans="1:45" s="108" customFormat="1" ht="15">
      <c r="A85" s="536">
        <v>53</v>
      </c>
      <c r="B85" s="663" t="s">
        <v>5030</v>
      </c>
      <c r="C85" s="370" t="s">
        <v>583</v>
      </c>
      <c r="D85" s="487">
        <v>12</v>
      </c>
      <c r="E85" s="407"/>
      <c r="F85" s="680"/>
      <c r="G85" s="698"/>
      <c r="H85" s="688"/>
      <c r="I85" s="688"/>
      <c r="J85" s="624">
        <f t="shared" si="0"/>
        <v>0</v>
      </c>
      <c r="K85" s="624">
        <f t="shared" si="1"/>
        <v>0</v>
      </c>
      <c r="L85" s="684"/>
      <c r="M85" s="405"/>
      <c r="N85" s="442"/>
      <c r="O85" s="398"/>
      <c r="P85" s="324"/>
      <c r="Q85" s="324"/>
      <c r="R85" s="324"/>
      <c r="S85" s="324"/>
      <c r="T85" s="324"/>
      <c r="U85" s="324"/>
      <c r="V85" s="324"/>
      <c r="W85" s="324"/>
      <c r="X85" s="324"/>
      <c r="Y85" s="324"/>
      <c r="Z85" s="324"/>
      <c r="AA85" s="324"/>
      <c r="AB85" s="324"/>
      <c r="AC85" s="324"/>
      <c r="AD85" s="324"/>
      <c r="AE85" s="324"/>
      <c r="AF85" s="324"/>
      <c r="AG85" s="324"/>
      <c r="AH85" s="324"/>
      <c r="AI85" s="324"/>
      <c r="AJ85" s="324"/>
      <c r="AK85" s="324"/>
      <c r="AL85" s="324"/>
      <c r="AM85" s="324"/>
      <c r="AN85" s="324"/>
      <c r="AO85" s="324"/>
      <c r="AP85" s="324"/>
      <c r="AQ85" s="324"/>
      <c r="AR85" s="324"/>
      <c r="AS85" s="324"/>
    </row>
    <row r="86" spans="1:45" s="108" customFormat="1" ht="30">
      <c r="A86" s="536">
        <v>54</v>
      </c>
      <c r="B86" s="891" t="s">
        <v>5298</v>
      </c>
      <c r="C86" s="375"/>
      <c r="D86" s="664">
        <v>10</v>
      </c>
      <c r="E86" s="407"/>
      <c r="F86" s="680"/>
      <c r="G86" s="698"/>
      <c r="H86" s="688"/>
      <c r="I86" s="688"/>
      <c r="J86" s="624">
        <f t="shared" si="0"/>
        <v>0</v>
      </c>
      <c r="K86" s="624">
        <f t="shared" si="1"/>
        <v>0</v>
      </c>
      <c r="L86" s="684"/>
      <c r="M86" s="405"/>
      <c r="N86" s="442"/>
      <c r="O86" s="398"/>
      <c r="P86" s="324"/>
      <c r="Q86" s="324"/>
      <c r="R86" s="324"/>
      <c r="S86" s="324"/>
      <c r="T86" s="324"/>
      <c r="U86" s="324"/>
      <c r="V86" s="324"/>
      <c r="W86" s="324"/>
      <c r="X86" s="324"/>
      <c r="Y86" s="324"/>
      <c r="Z86" s="324"/>
      <c r="AA86" s="324"/>
      <c r="AB86" s="324"/>
      <c r="AC86" s="324"/>
      <c r="AD86" s="324"/>
      <c r="AE86" s="324"/>
      <c r="AF86" s="324"/>
      <c r="AG86" s="324"/>
      <c r="AH86" s="324"/>
      <c r="AI86" s="324"/>
      <c r="AJ86" s="324"/>
      <c r="AK86" s="324"/>
      <c r="AL86" s="324"/>
      <c r="AM86" s="324"/>
      <c r="AN86" s="324"/>
      <c r="AO86" s="324"/>
      <c r="AP86" s="324"/>
      <c r="AQ86" s="324"/>
      <c r="AR86" s="324"/>
      <c r="AS86" s="324"/>
    </row>
    <row r="87" spans="1:45" s="108" customFormat="1" ht="30">
      <c r="A87" s="894">
        <v>55</v>
      </c>
      <c r="B87" s="663" t="s">
        <v>5074</v>
      </c>
      <c r="C87" s="370" t="s">
        <v>583</v>
      </c>
      <c r="D87" s="487">
        <v>5</v>
      </c>
      <c r="E87" s="407"/>
      <c r="F87" s="680"/>
      <c r="G87" s="698"/>
      <c r="H87" s="688"/>
      <c r="I87" s="688"/>
      <c r="J87" s="624">
        <f t="shared" si="0"/>
        <v>0</v>
      </c>
      <c r="K87" s="624">
        <f t="shared" si="1"/>
        <v>0</v>
      </c>
      <c r="L87" s="684"/>
      <c r="M87" s="405"/>
      <c r="N87" s="442"/>
      <c r="O87" s="398"/>
      <c r="P87" s="324"/>
      <c r="Q87" s="324"/>
      <c r="R87" s="324"/>
      <c r="S87" s="324"/>
      <c r="T87" s="324"/>
      <c r="U87" s="324"/>
      <c r="V87" s="324"/>
      <c r="W87" s="324"/>
      <c r="X87" s="324"/>
      <c r="Y87" s="324"/>
      <c r="Z87" s="324"/>
      <c r="AA87" s="324"/>
      <c r="AB87" s="324"/>
      <c r="AC87" s="324"/>
      <c r="AD87" s="324"/>
      <c r="AE87" s="324"/>
      <c r="AF87" s="324"/>
      <c r="AG87" s="324"/>
      <c r="AH87" s="324"/>
      <c r="AI87" s="324"/>
      <c r="AJ87" s="324"/>
      <c r="AK87" s="324"/>
      <c r="AL87" s="324"/>
      <c r="AM87" s="324"/>
      <c r="AN87" s="324"/>
      <c r="AO87" s="324"/>
      <c r="AP87" s="324"/>
      <c r="AQ87" s="324"/>
      <c r="AR87" s="324"/>
      <c r="AS87" s="324"/>
    </row>
    <row r="88" spans="1:45" s="108" customFormat="1" ht="30">
      <c r="A88" s="536">
        <v>56</v>
      </c>
      <c r="B88" s="663" t="s">
        <v>5075</v>
      </c>
      <c r="C88" s="370" t="s">
        <v>583</v>
      </c>
      <c r="D88" s="487">
        <v>5</v>
      </c>
      <c r="E88" s="407"/>
      <c r="F88" s="680"/>
      <c r="G88" s="698"/>
      <c r="H88" s="688"/>
      <c r="I88" s="688"/>
      <c r="J88" s="624">
        <f t="shared" si="0"/>
        <v>0</v>
      </c>
      <c r="K88" s="624">
        <f t="shared" si="1"/>
        <v>0</v>
      </c>
      <c r="L88" s="684"/>
      <c r="M88" s="405"/>
      <c r="N88" s="442"/>
      <c r="O88" s="398"/>
      <c r="P88" s="324"/>
      <c r="Q88" s="324"/>
      <c r="R88" s="324"/>
      <c r="S88" s="324"/>
      <c r="T88" s="324"/>
      <c r="U88" s="324"/>
      <c r="V88" s="324"/>
      <c r="W88" s="324"/>
      <c r="X88" s="324"/>
      <c r="Y88" s="324"/>
      <c r="Z88" s="324"/>
      <c r="AA88" s="324"/>
      <c r="AB88" s="324"/>
      <c r="AC88" s="324"/>
      <c r="AD88" s="324"/>
      <c r="AE88" s="324"/>
      <c r="AF88" s="324"/>
      <c r="AG88" s="324"/>
      <c r="AH88" s="324"/>
      <c r="AI88" s="324"/>
      <c r="AJ88" s="324"/>
      <c r="AK88" s="324"/>
      <c r="AL88" s="324"/>
      <c r="AM88" s="324"/>
      <c r="AN88" s="324"/>
      <c r="AO88" s="324"/>
      <c r="AP88" s="324"/>
      <c r="AQ88" s="324"/>
      <c r="AR88" s="324"/>
      <c r="AS88" s="324"/>
    </row>
    <row r="89" spans="1:45" s="108" customFormat="1" ht="30">
      <c r="A89" s="536">
        <v>57</v>
      </c>
      <c r="B89" s="663" t="s">
        <v>5076</v>
      </c>
      <c r="C89" s="370" t="s">
        <v>583</v>
      </c>
      <c r="D89" s="487">
        <v>5</v>
      </c>
      <c r="E89" s="407"/>
      <c r="F89" s="680"/>
      <c r="G89" s="698"/>
      <c r="H89" s="688"/>
      <c r="I89" s="688"/>
      <c r="J89" s="624">
        <f t="shared" si="0"/>
        <v>0</v>
      </c>
      <c r="K89" s="624">
        <f t="shared" si="1"/>
        <v>0</v>
      </c>
      <c r="L89" s="684"/>
      <c r="M89" s="405"/>
      <c r="N89" s="442"/>
      <c r="O89" s="398"/>
      <c r="P89" s="324"/>
      <c r="Q89" s="324"/>
      <c r="R89" s="324"/>
      <c r="S89" s="324"/>
      <c r="T89" s="324"/>
      <c r="U89" s="324"/>
      <c r="V89" s="324"/>
      <c r="W89" s="324"/>
      <c r="X89" s="324"/>
      <c r="Y89" s="324"/>
      <c r="Z89" s="324"/>
      <c r="AA89" s="324"/>
      <c r="AB89" s="324"/>
      <c r="AC89" s="324"/>
      <c r="AD89" s="324"/>
      <c r="AE89" s="324"/>
      <c r="AF89" s="324"/>
      <c r="AG89" s="324"/>
      <c r="AH89" s="324"/>
      <c r="AI89" s="324"/>
      <c r="AJ89" s="324"/>
      <c r="AK89" s="324"/>
      <c r="AL89" s="324"/>
      <c r="AM89" s="324"/>
      <c r="AN89" s="324"/>
      <c r="AO89" s="324"/>
      <c r="AP89" s="324"/>
      <c r="AQ89" s="324"/>
      <c r="AR89" s="324"/>
      <c r="AS89" s="324"/>
    </row>
    <row r="90" spans="1:45" s="108" customFormat="1" ht="30">
      <c r="A90" s="536">
        <v>58</v>
      </c>
      <c r="B90" s="663" t="s">
        <v>5077</v>
      </c>
      <c r="C90" s="370" t="s">
        <v>583</v>
      </c>
      <c r="D90" s="487">
        <v>5</v>
      </c>
      <c r="E90" s="407"/>
      <c r="F90" s="680"/>
      <c r="G90" s="698"/>
      <c r="H90" s="688"/>
      <c r="I90" s="688"/>
      <c r="J90" s="624">
        <f t="shared" si="0"/>
        <v>0</v>
      </c>
      <c r="K90" s="624">
        <f t="shared" si="1"/>
        <v>0</v>
      </c>
      <c r="L90" s="684"/>
      <c r="M90" s="405"/>
      <c r="N90" s="442"/>
      <c r="O90" s="398"/>
      <c r="P90" s="324"/>
      <c r="Q90" s="324"/>
      <c r="R90" s="324"/>
      <c r="S90" s="324"/>
      <c r="T90" s="324"/>
      <c r="U90" s="324"/>
      <c r="V90" s="324"/>
      <c r="W90" s="324"/>
      <c r="X90" s="324"/>
      <c r="Y90" s="324"/>
      <c r="Z90" s="324"/>
      <c r="AA90" s="324"/>
      <c r="AB90" s="324"/>
      <c r="AC90" s="324"/>
      <c r="AD90" s="324"/>
      <c r="AE90" s="324"/>
      <c r="AF90" s="324"/>
      <c r="AG90" s="324"/>
      <c r="AH90" s="324"/>
      <c r="AI90" s="324"/>
      <c r="AJ90" s="324"/>
      <c r="AK90" s="324"/>
      <c r="AL90" s="324"/>
      <c r="AM90" s="324"/>
      <c r="AN90" s="324"/>
      <c r="AO90" s="324"/>
      <c r="AP90" s="324"/>
      <c r="AQ90" s="324"/>
      <c r="AR90" s="324"/>
      <c r="AS90" s="324"/>
    </row>
    <row r="91" spans="1:45" s="108" customFormat="1" ht="15">
      <c r="A91" s="536">
        <v>59</v>
      </c>
      <c r="B91" s="663" t="s">
        <v>5078</v>
      </c>
      <c r="C91" s="370" t="s">
        <v>583</v>
      </c>
      <c r="D91" s="487">
        <v>12</v>
      </c>
      <c r="E91" s="407"/>
      <c r="F91" s="680"/>
      <c r="G91" s="698"/>
      <c r="H91" s="688"/>
      <c r="I91" s="688"/>
      <c r="J91" s="624">
        <f t="shared" si="0"/>
        <v>0</v>
      </c>
      <c r="K91" s="624">
        <f t="shared" si="1"/>
        <v>0</v>
      </c>
      <c r="L91" s="684"/>
      <c r="M91" s="405"/>
      <c r="N91" s="442"/>
      <c r="O91" s="398"/>
      <c r="P91" s="324"/>
      <c r="Q91" s="324"/>
      <c r="R91" s="324"/>
      <c r="S91" s="324"/>
      <c r="T91" s="324"/>
      <c r="U91" s="324"/>
      <c r="V91" s="324"/>
      <c r="W91" s="324"/>
      <c r="X91" s="324"/>
      <c r="Y91" s="324"/>
      <c r="Z91" s="324"/>
      <c r="AA91" s="324"/>
      <c r="AB91" s="324"/>
      <c r="AC91" s="324"/>
      <c r="AD91" s="324"/>
      <c r="AE91" s="324"/>
      <c r="AF91" s="324"/>
      <c r="AG91" s="324"/>
      <c r="AH91" s="324"/>
      <c r="AI91" s="324"/>
      <c r="AJ91" s="324"/>
      <c r="AK91" s="324"/>
      <c r="AL91" s="324"/>
      <c r="AM91" s="324"/>
      <c r="AN91" s="324"/>
      <c r="AO91" s="324"/>
      <c r="AP91" s="324"/>
      <c r="AQ91" s="324"/>
      <c r="AR91" s="324"/>
      <c r="AS91" s="324"/>
    </row>
    <row r="92" spans="1:45" s="108" customFormat="1" ht="15">
      <c r="A92" s="894">
        <v>60</v>
      </c>
      <c r="B92" s="663" t="s">
        <v>5079</v>
      </c>
      <c r="C92" s="370" t="s">
        <v>583</v>
      </c>
      <c r="D92" s="487">
        <v>12</v>
      </c>
      <c r="E92" s="407"/>
      <c r="F92" s="680"/>
      <c r="G92" s="698"/>
      <c r="H92" s="688"/>
      <c r="I92" s="688"/>
      <c r="J92" s="624">
        <f t="shared" si="0"/>
        <v>0</v>
      </c>
      <c r="K92" s="624">
        <f t="shared" si="1"/>
        <v>0</v>
      </c>
      <c r="L92" s="684"/>
      <c r="M92" s="405"/>
      <c r="N92" s="442"/>
      <c r="O92" s="398"/>
      <c r="P92" s="324"/>
      <c r="Q92" s="324"/>
      <c r="R92" s="324"/>
      <c r="S92" s="324"/>
      <c r="T92" s="324"/>
      <c r="U92" s="324"/>
      <c r="V92" s="324"/>
      <c r="W92" s="324"/>
      <c r="X92" s="324"/>
      <c r="Y92" s="324"/>
      <c r="Z92" s="324"/>
      <c r="AA92" s="324"/>
      <c r="AB92" s="324"/>
      <c r="AC92" s="324"/>
      <c r="AD92" s="324"/>
      <c r="AE92" s="324"/>
      <c r="AF92" s="324"/>
      <c r="AG92" s="324"/>
      <c r="AH92" s="324"/>
      <c r="AI92" s="324"/>
      <c r="AJ92" s="324"/>
      <c r="AK92" s="324"/>
      <c r="AL92" s="324"/>
      <c r="AM92" s="324"/>
      <c r="AN92" s="324"/>
      <c r="AO92" s="324"/>
      <c r="AP92" s="324"/>
      <c r="AQ92" s="324"/>
      <c r="AR92" s="324"/>
      <c r="AS92" s="324"/>
    </row>
    <row r="93" spans="1:45" s="108" customFormat="1" ht="15">
      <c r="A93" s="536">
        <v>61</v>
      </c>
      <c r="B93" s="663" t="s">
        <v>5080</v>
      </c>
      <c r="C93" s="370" t="s">
        <v>583</v>
      </c>
      <c r="D93" s="487">
        <v>12</v>
      </c>
      <c r="E93" s="407"/>
      <c r="F93" s="680"/>
      <c r="G93" s="698"/>
      <c r="H93" s="688"/>
      <c r="I93" s="688"/>
      <c r="J93" s="624">
        <f t="shared" si="0"/>
        <v>0</v>
      </c>
      <c r="K93" s="624">
        <f t="shared" si="1"/>
        <v>0</v>
      </c>
      <c r="L93" s="684"/>
      <c r="M93" s="405"/>
      <c r="N93" s="442"/>
      <c r="O93" s="398"/>
      <c r="P93" s="324"/>
      <c r="Q93" s="324"/>
      <c r="R93" s="324"/>
      <c r="S93" s="324"/>
      <c r="T93" s="324"/>
      <c r="U93" s="324"/>
      <c r="V93" s="324"/>
      <c r="W93" s="324"/>
      <c r="X93" s="324"/>
      <c r="Y93" s="324"/>
      <c r="Z93" s="324"/>
      <c r="AA93" s="324"/>
      <c r="AB93" s="324"/>
      <c r="AC93" s="324"/>
      <c r="AD93" s="324"/>
      <c r="AE93" s="324"/>
      <c r="AF93" s="324"/>
      <c r="AG93" s="324"/>
      <c r="AH93" s="324"/>
      <c r="AI93" s="324"/>
      <c r="AJ93" s="324"/>
      <c r="AK93" s="324"/>
      <c r="AL93" s="324"/>
      <c r="AM93" s="324"/>
      <c r="AN93" s="324"/>
      <c r="AO93" s="324"/>
      <c r="AP93" s="324"/>
      <c r="AQ93" s="324"/>
      <c r="AR93" s="324"/>
      <c r="AS93" s="324"/>
    </row>
    <row r="94" spans="1:45" s="108" customFormat="1" ht="15">
      <c r="A94" s="536">
        <v>62</v>
      </c>
      <c r="B94" s="663" t="s">
        <v>5081</v>
      </c>
      <c r="C94" s="370" t="s">
        <v>583</v>
      </c>
      <c r="D94" s="487">
        <v>12</v>
      </c>
      <c r="E94" s="407"/>
      <c r="F94" s="680"/>
      <c r="G94" s="698"/>
      <c r="H94" s="688"/>
      <c r="I94" s="688"/>
      <c r="J94" s="624">
        <f t="shared" si="0"/>
        <v>0</v>
      </c>
      <c r="K94" s="624">
        <f t="shared" si="1"/>
        <v>0</v>
      </c>
      <c r="L94" s="684"/>
      <c r="M94" s="405"/>
      <c r="N94" s="442"/>
      <c r="O94" s="398"/>
      <c r="P94" s="324"/>
      <c r="Q94" s="324"/>
      <c r="R94" s="324"/>
      <c r="S94" s="324"/>
      <c r="T94" s="324"/>
      <c r="U94" s="324"/>
      <c r="V94" s="324"/>
      <c r="W94" s="324"/>
      <c r="X94" s="324"/>
      <c r="Y94" s="324"/>
      <c r="Z94" s="324"/>
      <c r="AA94" s="324"/>
      <c r="AB94" s="324"/>
      <c r="AC94" s="324"/>
      <c r="AD94" s="324"/>
      <c r="AE94" s="324"/>
      <c r="AF94" s="324"/>
      <c r="AG94" s="324"/>
      <c r="AH94" s="324"/>
      <c r="AI94" s="324"/>
      <c r="AJ94" s="324"/>
      <c r="AK94" s="324"/>
      <c r="AL94" s="324"/>
      <c r="AM94" s="324"/>
      <c r="AN94" s="324"/>
      <c r="AO94" s="324"/>
      <c r="AP94" s="324"/>
      <c r="AQ94" s="324"/>
      <c r="AR94" s="324"/>
      <c r="AS94" s="324"/>
    </row>
    <row r="95" spans="1:45" s="108" customFormat="1" ht="15">
      <c r="A95" s="536">
        <v>63</v>
      </c>
      <c r="B95" s="663" t="s">
        <v>5082</v>
      </c>
      <c r="C95" s="370" t="s">
        <v>583</v>
      </c>
      <c r="D95" s="487">
        <v>12</v>
      </c>
      <c r="E95" s="407"/>
      <c r="F95" s="680"/>
      <c r="G95" s="698"/>
      <c r="H95" s="688"/>
      <c r="I95" s="688"/>
      <c r="J95" s="624">
        <f t="shared" si="0"/>
        <v>0</v>
      </c>
      <c r="K95" s="624">
        <f t="shared" si="1"/>
        <v>0</v>
      </c>
      <c r="L95" s="684"/>
      <c r="M95" s="405"/>
      <c r="N95" s="442"/>
      <c r="O95" s="398"/>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row>
    <row r="96" spans="1:45" s="108" customFormat="1">
      <c r="A96" s="893"/>
      <c r="B96" s="488" t="s">
        <v>4482</v>
      </c>
      <c r="C96" s="489"/>
      <c r="D96" s="490"/>
      <c r="E96" s="665"/>
      <c r="F96" s="699"/>
      <c r="G96" s="700"/>
      <c r="H96" s="701"/>
      <c r="I96" s="701"/>
      <c r="J96" s="701"/>
      <c r="K96" s="701"/>
      <c r="L96" s="700"/>
      <c r="M96" s="666"/>
      <c r="N96" s="667"/>
      <c r="O96" s="667"/>
      <c r="P96" s="324"/>
      <c r="Q96" s="324"/>
      <c r="R96" s="324"/>
      <c r="S96" s="324"/>
      <c r="T96" s="324"/>
      <c r="U96" s="324"/>
      <c r="V96" s="324"/>
      <c r="W96" s="324"/>
      <c r="X96" s="324"/>
      <c r="Y96" s="324"/>
      <c r="Z96" s="324"/>
      <c r="AA96" s="324"/>
      <c r="AB96" s="324"/>
      <c r="AC96" s="324"/>
      <c r="AD96" s="324"/>
      <c r="AE96" s="324"/>
      <c r="AF96" s="324"/>
      <c r="AG96" s="324"/>
      <c r="AH96" s="324"/>
      <c r="AI96" s="324"/>
      <c r="AJ96" s="324"/>
      <c r="AK96" s="324"/>
      <c r="AL96" s="324"/>
      <c r="AM96" s="324"/>
      <c r="AN96" s="324"/>
      <c r="AO96" s="324"/>
      <c r="AP96" s="324"/>
      <c r="AQ96" s="324"/>
      <c r="AR96" s="324"/>
      <c r="AS96" s="324"/>
    </row>
    <row r="97" spans="1:45" s="108" customFormat="1" ht="15">
      <c r="A97" s="894">
        <v>64</v>
      </c>
      <c r="B97" s="663" t="s">
        <v>5039</v>
      </c>
      <c r="C97" s="370" t="s">
        <v>583</v>
      </c>
      <c r="D97" s="487">
        <v>60</v>
      </c>
      <c r="E97" s="407"/>
      <c r="F97" s="680"/>
      <c r="G97" s="698"/>
      <c r="H97" s="688"/>
      <c r="I97" s="688"/>
      <c r="J97" s="624">
        <f t="shared" ref="J97:J130" si="2">D97*F97</f>
        <v>0</v>
      </c>
      <c r="K97" s="624">
        <f t="shared" ref="K97:K130" si="3">D97*G97</f>
        <v>0</v>
      </c>
      <c r="L97" s="684"/>
      <c r="M97" s="405"/>
      <c r="N97" s="442"/>
      <c r="O97" s="398"/>
      <c r="P97" s="324"/>
      <c r="Q97" s="324"/>
      <c r="R97" s="324"/>
      <c r="S97" s="324"/>
      <c r="T97" s="324"/>
      <c r="U97" s="324"/>
      <c r="V97" s="324"/>
      <c r="W97" s="324"/>
      <c r="X97" s="324"/>
      <c r="Y97" s="324"/>
      <c r="Z97" s="324"/>
      <c r="AA97" s="324"/>
      <c r="AB97" s="324"/>
      <c r="AC97" s="324"/>
      <c r="AD97" s="324"/>
      <c r="AE97" s="324"/>
      <c r="AF97" s="324"/>
      <c r="AG97" s="324"/>
      <c r="AH97" s="324"/>
      <c r="AI97" s="324"/>
      <c r="AJ97" s="324"/>
      <c r="AK97" s="324"/>
      <c r="AL97" s="324"/>
      <c r="AM97" s="324"/>
      <c r="AN97" s="324"/>
      <c r="AO97" s="324"/>
      <c r="AP97" s="324"/>
      <c r="AQ97" s="324"/>
      <c r="AR97" s="324"/>
      <c r="AS97" s="324"/>
    </row>
    <row r="98" spans="1:45" s="108" customFormat="1" ht="30">
      <c r="A98" s="536">
        <v>65</v>
      </c>
      <c r="B98" s="663" t="s">
        <v>5040</v>
      </c>
      <c r="C98" s="370" t="s">
        <v>583</v>
      </c>
      <c r="D98" s="487">
        <v>60</v>
      </c>
      <c r="E98" s="407"/>
      <c r="F98" s="680"/>
      <c r="G98" s="698"/>
      <c r="H98" s="688"/>
      <c r="I98" s="688"/>
      <c r="J98" s="624">
        <f t="shared" si="2"/>
        <v>0</v>
      </c>
      <c r="K98" s="624">
        <f t="shared" si="3"/>
        <v>0</v>
      </c>
      <c r="L98" s="684"/>
      <c r="M98" s="405"/>
      <c r="N98" s="442"/>
      <c r="O98" s="398"/>
      <c r="P98" s="324"/>
      <c r="Q98" s="324"/>
      <c r="R98" s="324"/>
      <c r="S98" s="324"/>
      <c r="T98" s="324"/>
      <c r="U98" s="324"/>
      <c r="V98" s="324"/>
      <c r="W98" s="324"/>
      <c r="X98" s="324"/>
      <c r="Y98" s="324"/>
      <c r="Z98" s="324"/>
      <c r="AA98" s="324"/>
      <c r="AB98" s="324"/>
      <c r="AC98" s="324"/>
      <c r="AD98" s="324"/>
      <c r="AE98" s="324"/>
      <c r="AF98" s="324"/>
      <c r="AG98" s="324"/>
      <c r="AH98" s="324"/>
      <c r="AI98" s="324"/>
      <c r="AJ98" s="324"/>
      <c r="AK98" s="324"/>
      <c r="AL98" s="324"/>
      <c r="AM98" s="324"/>
      <c r="AN98" s="324"/>
      <c r="AO98" s="324"/>
      <c r="AP98" s="324"/>
      <c r="AQ98" s="324"/>
      <c r="AR98" s="324"/>
      <c r="AS98" s="324"/>
    </row>
    <row r="99" spans="1:45" s="108" customFormat="1" ht="15">
      <c r="A99" s="894">
        <v>66</v>
      </c>
      <c r="B99" s="663" t="s">
        <v>5041</v>
      </c>
      <c r="C99" s="370" t="s">
        <v>583</v>
      </c>
      <c r="D99" s="487">
        <v>50</v>
      </c>
      <c r="E99" s="407"/>
      <c r="F99" s="680"/>
      <c r="G99" s="698"/>
      <c r="H99" s="688"/>
      <c r="I99" s="688"/>
      <c r="J99" s="624">
        <f t="shared" si="2"/>
        <v>0</v>
      </c>
      <c r="K99" s="624">
        <f t="shared" si="3"/>
        <v>0</v>
      </c>
      <c r="L99" s="684"/>
      <c r="M99" s="405"/>
      <c r="N99" s="442"/>
      <c r="O99" s="398"/>
      <c r="P99" s="324"/>
      <c r="Q99" s="324"/>
      <c r="R99" s="324"/>
      <c r="S99" s="324"/>
      <c r="T99" s="324"/>
      <c r="U99" s="324"/>
      <c r="V99" s="324"/>
      <c r="W99" s="324"/>
      <c r="X99" s="324"/>
      <c r="Y99" s="324"/>
      <c r="Z99" s="324"/>
      <c r="AA99" s="324"/>
      <c r="AB99" s="324"/>
      <c r="AC99" s="324"/>
      <c r="AD99" s="324"/>
      <c r="AE99" s="324"/>
      <c r="AF99" s="324"/>
      <c r="AG99" s="324"/>
      <c r="AH99" s="324"/>
      <c r="AI99" s="324"/>
      <c r="AJ99" s="324"/>
      <c r="AK99" s="324"/>
      <c r="AL99" s="324"/>
      <c r="AM99" s="324"/>
      <c r="AN99" s="324"/>
      <c r="AO99" s="324"/>
      <c r="AP99" s="324"/>
      <c r="AQ99" s="324"/>
      <c r="AR99" s="324"/>
      <c r="AS99" s="324"/>
    </row>
    <row r="100" spans="1:45" s="108" customFormat="1" ht="15">
      <c r="A100" s="536">
        <v>67</v>
      </c>
      <c r="B100" s="663" t="s">
        <v>5042</v>
      </c>
      <c r="C100" s="370" t="s">
        <v>583</v>
      </c>
      <c r="D100" s="487">
        <v>30</v>
      </c>
      <c r="E100" s="407"/>
      <c r="F100" s="680"/>
      <c r="G100" s="698"/>
      <c r="H100" s="688"/>
      <c r="I100" s="688"/>
      <c r="J100" s="624">
        <f t="shared" si="2"/>
        <v>0</v>
      </c>
      <c r="K100" s="624">
        <f t="shared" si="3"/>
        <v>0</v>
      </c>
      <c r="L100" s="684"/>
      <c r="M100" s="405"/>
      <c r="N100" s="442"/>
      <c r="O100" s="398"/>
      <c r="P100" s="324"/>
      <c r="Q100" s="324"/>
      <c r="R100" s="324"/>
      <c r="S100" s="324"/>
      <c r="T100" s="324"/>
      <c r="U100" s="324"/>
      <c r="V100" s="324"/>
      <c r="W100" s="324"/>
      <c r="X100" s="324"/>
      <c r="Y100" s="324"/>
      <c r="Z100" s="324"/>
      <c r="AA100" s="324"/>
      <c r="AB100" s="324"/>
      <c r="AC100" s="324"/>
      <c r="AD100" s="324"/>
      <c r="AE100" s="324"/>
      <c r="AF100" s="324"/>
      <c r="AG100" s="324"/>
      <c r="AH100" s="324"/>
      <c r="AI100" s="324"/>
      <c r="AJ100" s="324"/>
      <c r="AK100" s="324"/>
      <c r="AL100" s="324"/>
      <c r="AM100" s="324"/>
      <c r="AN100" s="324"/>
      <c r="AO100" s="324"/>
      <c r="AP100" s="324"/>
      <c r="AQ100" s="324"/>
      <c r="AR100" s="324"/>
      <c r="AS100" s="324"/>
    </row>
    <row r="101" spans="1:45" s="108" customFormat="1" ht="30">
      <c r="A101" s="894">
        <v>68</v>
      </c>
      <c r="B101" s="663" t="s">
        <v>5043</v>
      </c>
      <c r="C101" s="370" t="s">
        <v>583</v>
      </c>
      <c r="D101" s="487">
        <v>20</v>
      </c>
      <c r="E101" s="407"/>
      <c r="F101" s="680"/>
      <c r="G101" s="698"/>
      <c r="H101" s="688"/>
      <c r="I101" s="688"/>
      <c r="J101" s="624">
        <f t="shared" si="2"/>
        <v>0</v>
      </c>
      <c r="K101" s="624">
        <f t="shared" si="3"/>
        <v>0</v>
      </c>
      <c r="L101" s="684"/>
      <c r="M101" s="405"/>
      <c r="N101" s="442"/>
      <c r="O101" s="398"/>
      <c r="P101" s="324"/>
      <c r="Q101" s="324"/>
      <c r="R101" s="324"/>
      <c r="S101" s="324"/>
      <c r="T101" s="324"/>
      <c r="U101" s="324"/>
      <c r="V101" s="324"/>
      <c r="W101" s="324"/>
      <c r="X101" s="324"/>
      <c r="Y101" s="324"/>
      <c r="Z101" s="324"/>
      <c r="AA101" s="324"/>
      <c r="AB101" s="324"/>
      <c r="AC101" s="324"/>
      <c r="AD101" s="324"/>
      <c r="AE101" s="324"/>
      <c r="AF101" s="324"/>
      <c r="AG101" s="324"/>
      <c r="AH101" s="324"/>
      <c r="AI101" s="324"/>
      <c r="AJ101" s="324"/>
      <c r="AK101" s="324"/>
      <c r="AL101" s="324"/>
      <c r="AM101" s="324"/>
      <c r="AN101" s="324"/>
      <c r="AO101" s="324"/>
      <c r="AP101" s="324"/>
      <c r="AQ101" s="324"/>
      <c r="AR101" s="324"/>
      <c r="AS101" s="324"/>
    </row>
    <row r="102" spans="1:45" s="108" customFormat="1" ht="30">
      <c r="A102" s="536">
        <v>69</v>
      </c>
      <c r="B102" s="663" t="s">
        <v>5044</v>
      </c>
      <c r="C102" s="370" t="s">
        <v>583</v>
      </c>
      <c r="D102" s="487">
        <v>5</v>
      </c>
      <c r="E102" s="407"/>
      <c r="F102" s="680"/>
      <c r="G102" s="698"/>
      <c r="H102" s="688"/>
      <c r="I102" s="688"/>
      <c r="J102" s="624">
        <f t="shared" si="2"/>
        <v>0</v>
      </c>
      <c r="K102" s="624">
        <f t="shared" si="3"/>
        <v>0</v>
      </c>
      <c r="L102" s="684"/>
      <c r="M102" s="405"/>
      <c r="N102" s="442"/>
      <c r="O102" s="398"/>
      <c r="P102" s="324"/>
      <c r="Q102" s="324"/>
      <c r="R102" s="324"/>
      <c r="S102" s="324"/>
      <c r="T102" s="324"/>
      <c r="U102" s="324"/>
      <c r="V102" s="324"/>
      <c r="W102" s="324"/>
      <c r="X102" s="324"/>
      <c r="Y102" s="324"/>
      <c r="Z102" s="324"/>
      <c r="AA102" s="324"/>
      <c r="AB102" s="324"/>
      <c r="AC102" s="324"/>
      <c r="AD102" s="324"/>
      <c r="AE102" s="324"/>
      <c r="AF102" s="324"/>
      <c r="AG102" s="324"/>
      <c r="AH102" s="324"/>
      <c r="AI102" s="324"/>
      <c r="AJ102" s="324"/>
      <c r="AK102" s="324"/>
      <c r="AL102" s="324"/>
      <c r="AM102" s="324"/>
      <c r="AN102" s="324"/>
      <c r="AO102" s="324"/>
      <c r="AP102" s="324"/>
      <c r="AQ102" s="324"/>
      <c r="AR102" s="324"/>
      <c r="AS102" s="324"/>
    </row>
    <row r="103" spans="1:45" s="108" customFormat="1" ht="15">
      <c r="A103" s="894">
        <v>70</v>
      </c>
      <c r="B103" s="663" t="s">
        <v>5045</v>
      </c>
      <c r="C103" s="370" t="s">
        <v>583</v>
      </c>
      <c r="D103" s="487">
        <v>20</v>
      </c>
      <c r="E103" s="407"/>
      <c r="F103" s="680"/>
      <c r="G103" s="698"/>
      <c r="H103" s="688"/>
      <c r="I103" s="688"/>
      <c r="J103" s="624">
        <f t="shared" si="2"/>
        <v>0</v>
      </c>
      <c r="K103" s="624">
        <f t="shared" si="3"/>
        <v>0</v>
      </c>
      <c r="L103" s="684"/>
      <c r="M103" s="405"/>
      <c r="N103" s="442"/>
      <c r="O103" s="398"/>
      <c r="P103" s="324"/>
      <c r="Q103" s="324"/>
      <c r="R103" s="324"/>
      <c r="S103" s="324"/>
      <c r="T103" s="324"/>
      <c r="U103" s="324"/>
      <c r="V103" s="324"/>
      <c r="W103" s="324"/>
      <c r="X103" s="324"/>
      <c r="Y103" s="324"/>
      <c r="Z103" s="324"/>
      <c r="AA103" s="324"/>
      <c r="AB103" s="324"/>
      <c r="AC103" s="324"/>
      <c r="AD103" s="324"/>
      <c r="AE103" s="324"/>
      <c r="AF103" s="324"/>
      <c r="AG103" s="324"/>
      <c r="AH103" s="324"/>
      <c r="AI103" s="324"/>
      <c r="AJ103" s="324"/>
      <c r="AK103" s="324"/>
      <c r="AL103" s="324"/>
      <c r="AM103" s="324"/>
      <c r="AN103" s="324"/>
      <c r="AO103" s="324"/>
      <c r="AP103" s="324"/>
      <c r="AQ103" s="324"/>
      <c r="AR103" s="324"/>
      <c r="AS103" s="324"/>
    </row>
    <row r="104" spans="1:45" s="108" customFormat="1" ht="15">
      <c r="A104" s="536">
        <v>71</v>
      </c>
      <c r="B104" s="663" t="s">
        <v>5046</v>
      </c>
      <c r="C104" s="370" t="s">
        <v>583</v>
      </c>
      <c r="D104" s="487">
        <v>2</v>
      </c>
      <c r="E104" s="407"/>
      <c r="F104" s="680"/>
      <c r="G104" s="698"/>
      <c r="H104" s="688"/>
      <c r="I104" s="688"/>
      <c r="J104" s="624">
        <f t="shared" si="2"/>
        <v>0</v>
      </c>
      <c r="K104" s="624">
        <f t="shared" si="3"/>
        <v>0</v>
      </c>
      <c r="L104" s="684"/>
      <c r="M104" s="405"/>
      <c r="N104" s="442"/>
      <c r="O104" s="398"/>
      <c r="P104" s="324"/>
      <c r="Q104" s="324"/>
      <c r="R104" s="324"/>
      <c r="S104" s="324"/>
      <c r="T104" s="324"/>
      <c r="U104" s="324"/>
      <c r="V104" s="324"/>
      <c r="W104" s="324"/>
      <c r="X104" s="324"/>
      <c r="Y104" s="324"/>
      <c r="Z104" s="324"/>
      <c r="AA104" s="324"/>
      <c r="AB104" s="324"/>
      <c r="AC104" s="324"/>
      <c r="AD104" s="324"/>
      <c r="AE104" s="324"/>
      <c r="AF104" s="324"/>
      <c r="AG104" s="324"/>
      <c r="AH104" s="324"/>
      <c r="AI104" s="324"/>
      <c r="AJ104" s="324"/>
      <c r="AK104" s="324"/>
      <c r="AL104" s="324"/>
      <c r="AM104" s="324"/>
      <c r="AN104" s="324"/>
      <c r="AO104" s="324"/>
      <c r="AP104" s="324"/>
      <c r="AQ104" s="324"/>
      <c r="AR104" s="324"/>
      <c r="AS104" s="324"/>
    </row>
    <row r="105" spans="1:45" s="108" customFormat="1" ht="15">
      <c r="A105" s="894">
        <v>72</v>
      </c>
      <c r="B105" s="663" t="s">
        <v>5047</v>
      </c>
      <c r="C105" s="370" t="s">
        <v>583</v>
      </c>
      <c r="D105" s="487">
        <v>2</v>
      </c>
      <c r="E105" s="407"/>
      <c r="F105" s="680"/>
      <c r="G105" s="698"/>
      <c r="H105" s="688"/>
      <c r="I105" s="688"/>
      <c r="J105" s="624">
        <f t="shared" si="2"/>
        <v>0</v>
      </c>
      <c r="K105" s="624">
        <f t="shared" si="3"/>
        <v>0</v>
      </c>
      <c r="L105" s="684"/>
      <c r="M105" s="405"/>
      <c r="N105" s="442"/>
      <c r="O105" s="398"/>
      <c r="P105" s="324"/>
      <c r="Q105" s="324"/>
      <c r="R105" s="324"/>
      <c r="S105" s="324"/>
      <c r="T105" s="324"/>
      <c r="U105" s="324"/>
      <c r="V105" s="324"/>
      <c r="W105" s="324"/>
      <c r="X105" s="324"/>
      <c r="Y105" s="324"/>
      <c r="Z105" s="324"/>
      <c r="AA105" s="324"/>
      <c r="AB105" s="324"/>
      <c r="AC105" s="324"/>
      <c r="AD105" s="324"/>
      <c r="AE105" s="324"/>
      <c r="AF105" s="324"/>
      <c r="AG105" s="324"/>
      <c r="AH105" s="324"/>
      <c r="AI105" s="324"/>
      <c r="AJ105" s="324"/>
      <c r="AK105" s="324"/>
      <c r="AL105" s="324"/>
      <c r="AM105" s="324"/>
      <c r="AN105" s="324"/>
      <c r="AO105" s="324"/>
      <c r="AP105" s="324"/>
      <c r="AQ105" s="324"/>
      <c r="AR105" s="324"/>
      <c r="AS105" s="324"/>
    </row>
    <row r="106" spans="1:45" s="108" customFormat="1" ht="30">
      <c r="A106" s="536">
        <v>73</v>
      </c>
      <c r="B106" s="663" t="s">
        <v>5048</v>
      </c>
      <c r="C106" s="370" t="s">
        <v>583</v>
      </c>
      <c r="D106" s="487">
        <v>10</v>
      </c>
      <c r="E106" s="407"/>
      <c r="F106" s="680"/>
      <c r="G106" s="698"/>
      <c r="H106" s="688"/>
      <c r="I106" s="688"/>
      <c r="J106" s="624">
        <f t="shared" si="2"/>
        <v>0</v>
      </c>
      <c r="K106" s="624">
        <f t="shared" si="3"/>
        <v>0</v>
      </c>
      <c r="L106" s="684"/>
      <c r="M106" s="405"/>
      <c r="N106" s="442"/>
      <c r="O106" s="398"/>
      <c r="P106" s="324"/>
      <c r="Q106" s="324"/>
      <c r="R106" s="324"/>
      <c r="S106" s="324"/>
      <c r="T106" s="324"/>
      <c r="U106" s="324"/>
      <c r="V106" s="324"/>
      <c r="W106" s="324"/>
      <c r="X106" s="324"/>
      <c r="Y106" s="324"/>
      <c r="Z106" s="324"/>
      <c r="AA106" s="324"/>
      <c r="AB106" s="324"/>
      <c r="AC106" s="324"/>
      <c r="AD106" s="324"/>
      <c r="AE106" s="324"/>
      <c r="AF106" s="324"/>
      <c r="AG106" s="324"/>
      <c r="AH106" s="324"/>
      <c r="AI106" s="324"/>
      <c r="AJ106" s="324"/>
      <c r="AK106" s="324"/>
      <c r="AL106" s="324"/>
      <c r="AM106" s="324"/>
      <c r="AN106" s="324"/>
      <c r="AO106" s="324"/>
      <c r="AP106" s="324"/>
      <c r="AQ106" s="324"/>
      <c r="AR106" s="324"/>
      <c r="AS106" s="324"/>
    </row>
    <row r="107" spans="1:45" s="108" customFormat="1" ht="30">
      <c r="A107" s="894">
        <v>74</v>
      </c>
      <c r="B107" s="663" t="s">
        <v>5088</v>
      </c>
      <c r="C107" s="370" t="s">
        <v>583</v>
      </c>
      <c r="D107" s="487">
        <v>15</v>
      </c>
      <c r="E107" s="407"/>
      <c r="F107" s="680"/>
      <c r="G107" s="698"/>
      <c r="H107" s="688"/>
      <c r="I107" s="688"/>
      <c r="J107" s="624">
        <f t="shared" si="2"/>
        <v>0</v>
      </c>
      <c r="K107" s="624">
        <f t="shared" si="3"/>
        <v>0</v>
      </c>
      <c r="L107" s="684"/>
      <c r="M107" s="405"/>
      <c r="N107" s="442"/>
      <c r="O107" s="398"/>
      <c r="P107" s="324"/>
      <c r="Q107" s="324"/>
      <c r="R107" s="324"/>
      <c r="S107" s="324"/>
      <c r="T107" s="324"/>
      <c r="U107" s="324"/>
      <c r="V107" s="324"/>
      <c r="W107" s="324"/>
      <c r="X107" s="324"/>
      <c r="Y107" s="324"/>
      <c r="Z107" s="324"/>
      <c r="AA107" s="324"/>
      <c r="AB107" s="324"/>
      <c r="AC107" s="324"/>
      <c r="AD107" s="324"/>
      <c r="AE107" s="324"/>
      <c r="AF107" s="324"/>
      <c r="AG107" s="324"/>
      <c r="AH107" s="324"/>
      <c r="AI107" s="324"/>
      <c r="AJ107" s="324"/>
      <c r="AK107" s="324"/>
      <c r="AL107" s="324"/>
      <c r="AM107" s="324"/>
      <c r="AN107" s="324"/>
      <c r="AO107" s="324"/>
      <c r="AP107" s="324"/>
      <c r="AQ107" s="324"/>
      <c r="AR107" s="324"/>
      <c r="AS107" s="324"/>
    </row>
    <row r="108" spans="1:45" s="108" customFormat="1" ht="15">
      <c r="A108" s="536">
        <v>75</v>
      </c>
      <c r="B108" s="663" t="s">
        <v>5089</v>
      </c>
      <c r="C108" s="370" t="s">
        <v>583</v>
      </c>
      <c r="D108" s="487">
        <v>15</v>
      </c>
      <c r="E108" s="407"/>
      <c r="F108" s="680"/>
      <c r="G108" s="698"/>
      <c r="H108" s="688"/>
      <c r="I108" s="688"/>
      <c r="J108" s="624">
        <f t="shared" si="2"/>
        <v>0</v>
      </c>
      <c r="K108" s="624">
        <f t="shared" si="3"/>
        <v>0</v>
      </c>
      <c r="L108" s="684"/>
      <c r="M108" s="405"/>
      <c r="N108" s="442"/>
      <c r="O108" s="398"/>
      <c r="P108" s="324"/>
      <c r="Q108" s="324"/>
      <c r="R108" s="324"/>
      <c r="S108" s="324"/>
      <c r="T108" s="324"/>
      <c r="U108" s="324"/>
      <c r="V108" s="324"/>
      <c r="W108" s="324"/>
      <c r="X108" s="324"/>
      <c r="Y108" s="324"/>
      <c r="Z108" s="324"/>
      <c r="AA108" s="324"/>
      <c r="AB108" s="324"/>
      <c r="AC108" s="324"/>
      <c r="AD108" s="324"/>
      <c r="AE108" s="324"/>
      <c r="AF108" s="324"/>
      <c r="AG108" s="324"/>
      <c r="AH108" s="324"/>
      <c r="AI108" s="324"/>
      <c r="AJ108" s="324"/>
      <c r="AK108" s="324"/>
      <c r="AL108" s="324"/>
      <c r="AM108" s="324"/>
      <c r="AN108" s="324"/>
      <c r="AO108" s="324"/>
      <c r="AP108" s="324"/>
      <c r="AQ108" s="324"/>
      <c r="AR108" s="324"/>
      <c r="AS108" s="324"/>
    </row>
    <row r="109" spans="1:45" s="108" customFormat="1" ht="15">
      <c r="A109" s="894">
        <v>76</v>
      </c>
      <c r="B109" s="663" t="s">
        <v>5090</v>
      </c>
      <c r="C109" s="370" t="s">
        <v>583</v>
      </c>
      <c r="D109" s="487">
        <v>15</v>
      </c>
      <c r="E109" s="407"/>
      <c r="F109" s="680"/>
      <c r="G109" s="698"/>
      <c r="H109" s="688"/>
      <c r="I109" s="688"/>
      <c r="J109" s="624">
        <f t="shared" si="2"/>
        <v>0</v>
      </c>
      <c r="K109" s="624">
        <f t="shared" si="3"/>
        <v>0</v>
      </c>
      <c r="L109" s="684"/>
      <c r="M109" s="405"/>
      <c r="N109" s="442"/>
      <c r="O109" s="398"/>
      <c r="P109" s="324"/>
      <c r="Q109" s="324"/>
      <c r="R109" s="324"/>
      <c r="S109" s="324"/>
      <c r="T109" s="324"/>
      <c r="U109" s="324"/>
      <c r="V109" s="324"/>
      <c r="W109" s="324"/>
      <c r="X109" s="324"/>
      <c r="Y109" s="324"/>
      <c r="Z109" s="324"/>
      <c r="AA109" s="324"/>
      <c r="AB109" s="324"/>
      <c r="AC109" s="324"/>
      <c r="AD109" s="324"/>
      <c r="AE109" s="324"/>
      <c r="AF109" s="324"/>
      <c r="AG109" s="324"/>
      <c r="AH109" s="324"/>
      <c r="AI109" s="324"/>
      <c r="AJ109" s="324"/>
      <c r="AK109" s="324"/>
      <c r="AL109" s="324"/>
      <c r="AM109" s="324"/>
      <c r="AN109" s="324"/>
      <c r="AO109" s="324"/>
      <c r="AP109" s="324"/>
      <c r="AQ109" s="324"/>
      <c r="AR109" s="324"/>
      <c r="AS109" s="324"/>
    </row>
    <row r="110" spans="1:45" s="108" customFormat="1" ht="15">
      <c r="A110" s="536">
        <v>77</v>
      </c>
      <c r="B110" s="663" t="s">
        <v>5091</v>
      </c>
      <c r="C110" s="370" t="s">
        <v>583</v>
      </c>
      <c r="D110" s="487">
        <v>15</v>
      </c>
      <c r="E110" s="407"/>
      <c r="F110" s="680"/>
      <c r="G110" s="698"/>
      <c r="H110" s="688"/>
      <c r="I110" s="688"/>
      <c r="J110" s="624">
        <f t="shared" si="2"/>
        <v>0</v>
      </c>
      <c r="K110" s="624">
        <f t="shared" si="3"/>
        <v>0</v>
      </c>
      <c r="L110" s="684"/>
      <c r="M110" s="405"/>
      <c r="N110" s="442"/>
      <c r="O110" s="398"/>
      <c r="P110" s="324"/>
      <c r="Q110" s="324"/>
      <c r="R110" s="324"/>
      <c r="S110" s="324"/>
      <c r="T110" s="324"/>
      <c r="U110" s="324"/>
      <c r="V110" s="324"/>
      <c r="W110" s="324"/>
      <c r="X110" s="324"/>
      <c r="Y110" s="324"/>
      <c r="Z110" s="324"/>
      <c r="AA110" s="324"/>
      <c r="AB110" s="324"/>
      <c r="AC110" s="324"/>
      <c r="AD110" s="324"/>
      <c r="AE110" s="324"/>
      <c r="AF110" s="324"/>
      <c r="AG110" s="324"/>
      <c r="AH110" s="324"/>
      <c r="AI110" s="324"/>
      <c r="AJ110" s="324"/>
      <c r="AK110" s="324"/>
      <c r="AL110" s="324"/>
      <c r="AM110" s="324"/>
      <c r="AN110" s="324"/>
      <c r="AO110" s="324"/>
      <c r="AP110" s="324"/>
      <c r="AQ110" s="324"/>
      <c r="AR110" s="324"/>
      <c r="AS110" s="324"/>
    </row>
    <row r="111" spans="1:45" s="108" customFormat="1" ht="15">
      <c r="A111" s="894">
        <v>78</v>
      </c>
      <c r="B111" s="663" t="s">
        <v>5092</v>
      </c>
      <c r="C111" s="370" t="s">
        <v>583</v>
      </c>
      <c r="D111" s="487">
        <v>15</v>
      </c>
      <c r="E111" s="407"/>
      <c r="F111" s="680"/>
      <c r="G111" s="698"/>
      <c r="H111" s="688"/>
      <c r="I111" s="688"/>
      <c r="J111" s="624">
        <f t="shared" si="2"/>
        <v>0</v>
      </c>
      <c r="K111" s="624">
        <f t="shared" si="3"/>
        <v>0</v>
      </c>
      <c r="L111" s="684"/>
      <c r="M111" s="405"/>
      <c r="N111" s="442"/>
      <c r="O111" s="398"/>
      <c r="P111" s="324"/>
      <c r="Q111" s="324"/>
      <c r="R111" s="324"/>
      <c r="S111" s="324"/>
      <c r="T111" s="324"/>
      <c r="U111" s="324"/>
      <c r="V111" s="324"/>
      <c r="W111" s="324"/>
      <c r="X111" s="324"/>
      <c r="Y111" s="324"/>
      <c r="Z111" s="324"/>
      <c r="AA111" s="324"/>
      <c r="AB111" s="324"/>
      <c r="AC111" s="324"/>
      <c r="AD111" s="324"/>
      <c r="AE111" s="324"/>
      <c r="AF111" s="324"/>
      <c r="AG111" s="324"/>
      <c r="AH111" s="324"/>
      <c r="AI111" s="324"/>
      <c r="AJ111" s="324"/>
      <c r="AK111" s="324"/>
      <c r="AL111" s="324"/>
      <c r="AM111" s="324"/>
      <c r="AN111" s="324"/>
      <c r="AO111" s="324"/>
      <c r="AP111" s="324"/>
      <c r="AQ111" s="324"/>
      <c r="AR111" s="324"/>
      <c r="AS111" s="324"/>
    </row>
    <row r="112" spans="1:45" s="108" customFormat="1" ht="15">
      <c r="A112" s="536">
        <v>79</v>
      </c>
      <c r="B112" s="663" t="s">
        <v>5093</v>
      </c>
      <c r="C112" s="370" t="s">
        <v>583</v>
      </c>
      <c r="D112" s="487">
        <v>10</v>
      </c>
      <c r="E112" s="407"/>
      <c r="F112" s="680"/>
      <c r="G112" s="698"/>
      <c r="H112" s="688"/>
      <c r="I112" s="688"/>
      <c r="J112" s="624">
        <f t="shared" si="2"/>
        <v>0</v>
      </c>
      <c r="K112" s="624">
        <f t="shared" si="3"/>
        <v>0</v>
      </c>
      <c r="L112" s="684"/>
      <c r="M112" s="405"/>
      <c r="N112" s="442"/>
      <c r="O112" s="398"/>
      <c r="P112" s="324"/>
      <c r="Q112" s="324"/>
      <c r="R112" s="324"/>
      <c r="S112" s="324"/>
      <c r="T112" s="324"/>
      <c r="U112" s="324"/>
      <c r="V112" s="324"/>
      <c r="W112" s="324"/>
      <c r="X112" s="324"/>
      <c r="Y112" s="324"/>
      <c r="Z112" s="324"/>
      <c r="AA112" s="324"/>
      <c r="AB112" s="324"/>
      <c r="AC112" s="324"/>
      <c r="AD112" s="324"/>
      <c r="AE112" s="324"/>
      <c r="AF112" s="324"/>
      <c r="AG112" s="324"/>
      <c r="AH112" s="324"/>
      <c r="AI112" s="324"/>
      <c r="AJ112" s="324"/>
      <c r="AK112" s="324"/>
      <c r="AL112" s="324"/>
      <c r="AM112" s="324"/>
      <c r="AN112" s="324"/>
      <c r="AO112" s="324"/>
      <c r="AP112" s="324"/>
      <c r="AQ112" s="324"/>
      <c r="AR112" s="324"/>
      <c r="AS112" s="324"/>
    </row>
    <row r="113" spans="1:45" s="108" customFormat="1" ht="30">
      <c r="A113" s="894">
        <v>80</v>
      </c>
      <c r="B113" s="663" t="s">
        <v>5094</v>
      </c>
      <c r="C113" s="370" t="s">
        <v>583</v>
      </c>
      <c r="D113" s="487">
        <v>20</v>
      </c>
      <c r="E113" s="407"/>
      <c r="F113" s="680"/>
      <c r="G113" s="698"/>
      <c r="H113" s="688"/>
      <c r="I113" s="688"/>
      <c r="J113" s="624">
        <f t="shared" si="2"/>
        <v>0</v>
      </c>
      <c r="K113" s="624">
        <f t="shared" si="3"/>
        <v>0</v>
      </c>
      <c r="L113" s="684"/>
      <c r="M113" s="405"/>
      <c r="N113" s="442"/>
      <c r="O113" s="398"/>
      <c r="P113" s="324"/>
      <c r="Q113" s="324"/>
      <c r="R113" s="324"/>
      <c r="S113" s="324"/>
      <c r="T113" s="324"/>
      <c r="U113" s="324"/>
      <c r="V113" s="324"/>
      <c r="W113" s="324"/>
      <c r="X113" s="324"/>
      <c r="Y113" s="324"/>
      <c r="Z113" s="324"/>
      <c r="AA113" s="324"/>
      <c r="AB113" s="324"/>
      <c r="AC113" s="324"/>
      <c r="AD113" s="324"/>
      <c r="AE113" s="324"/>
      <c r="AF113" s="324"/>
      <c r="AG113" s="324"/>
      <c r="AH113" s="324"/>
      <c r="AI113" s="324"/>
      <c r="AJ113" s="324"/>
      <c r="AK113" s="324"/>
      <c r="AL113" s="324"/>
      <c r="AM113" s="324"/>
      <c r="AN113" s="324"/>
      <c r="AO113" s="324"/>
      <c r="AP113" s="324"/>
      <c r="AQ113" s="324"/>
      <c r="AR113" s="324"/>
      <c r="AS113" s="324"/>
    </row>
    <row r="114" spans="1:45" s="108" customFormat="1" ht="15">
      <c r="A114" s="536">
        <v>81</v>
      </c>
      <c r="B114" s="663" t="s">
        <v>5095</v>
      </c>
      <c r="C114" s="370" t="s">
        <v>583</v>
      </c>
      <c r="D114" s="487">
        <v>5</v>
      </c>
      <c r="E114" s="407"/>
      <c r="F114" s="680"/>
      <c r="G114" s="698"/>
      <c r="H114" s="688"/>
      <c r="I114" s="688"/>
      <c r="J114" s="624">
        <f t="shared" si="2"/>
        <v>0</v>
      </c>
      <c r="K114" s="624">
        <f t="shared" si="3"/>
        <v>0</v>
      </c>
      <c r="L114" s="684"/>
      <c r="M114" s="405"/>
      <c r="N114" s="442"/>
      <c r="O114" s="398"/>
      <c r="P114" s="324"/>
      <c r="Q114" s="324"/>
      <c r="R114" s="324"/>
      <c r="S114" s="324"/>
      <c r="T114" s="324"/>
      <c r="U114" s="324"/>
      <c r="V114" s="324"/>
      <c r="W114" s="324"/>
      <c r="X114" s="324"/>
      <c r="Y114" s="324"/>
      <c r="Z114" s="324"/>
      <c r="AA114" s="324"/>
      <c r="AB114" s="324"/>
      <c r="AC114" s="324"/>
      <c r="AD114" s="324"/>
      <c r="AE114" s="324"/>
      <c r="AF114" s="324"/>
      <c r="AG114" s="324"/>
      <c r="AH114" s="324"/>
      <c r="AI114" s="324"/>
      <c r="AJ114" s="324"/>
      <c r="AK114" s="324"/>
      <c r="AL114" s="324"/>
      <c r="AM114" s="324"/>
      <c r="AN114" s="324"/>
      <c r="AO114" s="324"/>
      <c r="AP114" s="324"/>
      <c r="AQ114" s="324"/>
      <c r="AR114" s="324"/>
      <c r="AS114" s="324"/>
    </row>
    <row r="115" spans="1:45" s="108" customFormat="1" ht="30">
      <c r="A115" s="894">
        <v>82</v>
      </c>
      <c r="B115" s="663" t="s">
        <v>5096</v>
      </c>
      <c r="C115" s="370" t="s">
        <v>583</v>
      </c>
      <c r="D115" s="487">
        <v>10</v>
      </c>
      <c r="E115" s="407"/>
      <c r="F115" s="680"/>
      <c r="G115" s="698"/>
      <c r="H115" s="688"/>
      <c r="I115" s="688"/>
      <c r="J115" s="624">
        <f t="shared" si="2"/>
        <v>0</v>
      </c>
      <c r="K115" s="624">
        <f t="shared" si="3"/>
        <v>0</v>
      </c>
      <c r="L115" s="684"/>
      <c r="M115" s="405"/>
      <c r="N115" s="442"/>
      <c r="O115" s="398"/>
      <c r="P115" s="324"/>
      <c r="Q115" s="324"/>
      <c r="R115" s="324"/>
      <c r="S115" s="324"/>
      <c r="T115" s="324"/>
      <c r="U115" s="324"/>
      <c r="V115" s="324"/>
      <c r="W115" s="324"/>
      <c r="X115" s="324"/>
      <c r="Y115" s="324"/>
      <c r="Z115" s="324"/>
      <c r="AA115" s="324"/>
      <c r="AB115" s="324"/>
      <c r="AC115" s="324"/>
      <c r="AD115" s="324"/>
      <c r="AE115" s="324"/>
      <c r="AF115" s="324"/>
      <c r="AG115" s="324"/>
      <c r="AH115" s="324"/>
      <c r="AI115" s="324"/>
      <c r="AJ115" s="324"/>
      <c r="AK115" s="324"/>
      <c r="AL115" s="324"/>
      <c r="AM115" s="324"/>
      <c r="AN115" s="324"/>
      <c r="AO115" s="324"/>
      <c r="AP115" s="324"/>
      <c r="AQ115" s="324"/>
      <c r="AR115" s="324"/>
      <c r="AS115" s="324"/>
    </row>
    <row r="116" spans="1:45" s="108" customFormat="1" ht="30">
      <c r="A116" s="894">
        <v>83</v>
      </c>
      <c r="B116" s="663" t="s">
        <v>5097</v>
      </c>
      <c r="C116" s="370" t="s">
        <v>583</v>
      </c>
      <c r="D116" s="487">
        <v>5</v>
      </c>
      <c r="E116" s="407"/>
      <c r="F116" s="680"/>
      <c r="G116" s="698"/>
      <c r="H116" s="688"/>
      <c r="I116" s="688"/>
      <c r="J116" s="624">
        <f t="shared" si="2"/>
        <v>0</v>
      </c>
      <c r="K116" s="624">
        <f t="shared" si="3"/>
        <v>0</v>
      </c>
      <c r="L116" s="684"/>
      <c r="M116" s="405"/>
      <c r="N116" s="442"/>
      <c r="O116" s="398"/>
      <c r="P116" s="324"/>
      <c r="Q116" s="324"/>
      <c r="R116" s="324"/>
      <c r="S116" s="324"/>
      <c r="T116" s="324"/>
      <c r="U116" s="324"/>
      <c r="V116" s="324"/>
      <c r="W116" s="324"/>
      <c r="X116" s="324"/>
      <c r="Y116" s="324"/>
      <c r="Z116" s="324"/>
      <c r="AA116" s="324"/>
      <c r="AB116" s="324"/>
      <c r="AC116" s="324"/>
      <c r="AD116" s="324"/>
      <c r="AE116" s="324"/>
      <c r="AF116" s="324"/>
      <c r="AG116" s="324"/>
      <c r="AH116" s="324"/>
      <c r="AI116" s="324"/>
      <c r="AJ116" s="324"/>
      <c r="AK116" s="324"/>
      <c r="AL116" s="324"/>
      <c r="AM116" s="324"/>
      <c r="AN116" s="324"/>
      <c r="AO116" s="324"/>
      <c r="AP116" s="324"/>
      <c r="AQ116" s="324"/>
      <c r="AR116" s="324"/>
      <c r="AS116" s="324"/>
    </row>
    <row r="117" spans="1:45" s="108" customFormat="1" ht="30">
      <c r="A117" s="536">
        <v>84</v>
      </c>
      <c r="B117" s="663" t="s">
        <v>5098</v>
      </c>
      <c r="C117" s="370" t="s">
        <v>583</v>
      </c>
      <c r="D117" s="487">
        <v>5</v>
      </c>
      <c r="E117" s="407"/>
      <c r="F117" s="680"/>
      <c r="G117" s="698"/>
      <c r="H117" s="688"/>
      <c r="I117" s="688"/>
      <c r="J117" s="624">
        <f t="shared" si="2"/>
        <v>0</v>
      </c>
      <c r="K117" s="624">
        <f t="shared" si="3"/>
        <v>0</v>
      </c>
      <c r="L117" s="684"/>
      <c r="M117" s="405"/>
      <c r="N117" s="442"/>
      <c r="O117" s="398"/>
      <c r="P117" s="324"/>
      <c r="Q117" s="324"/>
      <c r="R117" s="324"/>
      <c r="S117" s="324"/>
      <c r="T117" s="324"/>
      <c r="U117" s="324"/>
      <c r="V117" s="324"/>
      <c r="W117" s="324"/>
      <c r="X117" s="324"/>
      <c r="Y117" s="324"/>
      <c r="Z117" s="324"/>
      <c r="AA117" s="324"/>
      <c r="AB117" s="324"/>
      <c r="AC117" s="324"/>
      <c r="AD117" s="324"/>
      <c r="AE117" s="324"/>
      <c r="AF117" s="324"/>
      <c r="AG117" s="324"/>
      <c r="AH117" s="324"/>
      <c r="AI117" s="324"/>
      <c r="AJ117" s="324"/>
      <c r="AK117" s="324"/>
      <c r="AL117" s="324"/>
      <c r="AM117" s="324"/>
      <c r="AN117" s="324"/>
      <c r="AO117" s="324"/>
      <c r="AP117" s="324"/>
      <c r="AQ117" s="324"/>
      <c r="AR117" s="324"/>
      <c r="AS117" s="324"/>
    </row>
    <row r="118" spans="1:45" s="108" customFormat="1" ht="15">
      <c r="A118" s="894">
        <v>85</v>
      </c>
      <c r="B118" s="663" t="s">
        <v>5099</v>
      </c>
      <c r="C118" s="370" t="s">
        <v>583</v>
      </c>
      <c r="D118" s="487">
        <v>4</v>
      </c>
      <c r="E118" s="407"/>
      <c r="F118" s="680"/>
      <c r="G118" s="698"/>
      <c r="H118" s="688"/>
      <c r="I118" s="688"/>
      <c r="J118" s="624">
        <f t="shared" si="2"/>
        <v>0</v>
      </c>
      <c r="K118" s="624">
        <f t="shared" si="3"/>
        <v>0</v>
      </c>
      <c r="L118" s="684"/>
      <c r="M118" s="405"/>
      <c r="N118" s="442"/>
      <c r="O118" s="398"/>
      <c r="P118" s="324"/>
      <c r="Q118" s="324"/>
      <c r="R118" s="324"/>
      <c r="S118" s="324"/>
      <c r="T118" s="324"/>
      <c r="U118" s="324"/>
      <c r="V118" s="324"/>
      <c r="W118" s="324"/>
      <c r="X118" s="324"/>
      <c r="Y118" s="324"/>
      <c r="Z118" s="324"/>
      <c r="AA118" s="324"/>
      <c r="AB118" s="324"/>
      <c r="AC118" s="324"/>
      <c r="AD118" s="324"/>
      <c r="AE118" s="324"/>
      <c r="AF118" s="324"/>
      <c r="AG118" s="324"/>
      <c r="AH118" s="324"/>
      <c r="AI118" s="324"/>
      <c r="AJ118" s="324"/>
      <c r="AK118" s="324"/>
      <c r="AL118" s="324"/>
      <c r="AM118" s="324"/>
      <c r="AN118" s="324"/>
      <c r="AO118" s="324"/>
      <c r="AP118" s="324"/>
      <c r="AQ118" s="324"/>
      <c r="AR118" s="324"/>
      <c r="AS118" s="324"/>
    </row>
    <row r="119" spans="1:45" s="108" customFormat="1" ht="15">
      <c r="A119" s="536">
        <v>86</v>
      </c>
      <c r="B119" s="663" t="s">
        <v>5100</v>
      </c>
      <c r="C119" s="370" t="s">
        <v>583</v>
      </c>
      <c r="D119" s="487">
        <v>3</v>
      </c>
      <c r="E119" s="407"/>
      <c r="F119" s="680"/>
      <c r="G119" s="698"/>
      <c r="H119" s="688"/>
      <c r="I119" s="688"/>
      <c r="J119" s="624">
        <f t="shared" si="2"/>
        <v>0</v>
      </c>
      <c r="K119" s="624">
        <f t="shared" si="3"/>
        <v>0</v>
      </c>
      <c r="L119" s="684"/>
      <c r="M119" s="405"/>
      <c r="N119" s="442"/>
      <c r="O119" s="398"/>
      <c r="P119" s="324"/>
      <c r="Q119" s="324"/>
      <c r="R119" s="324"/>
      <c r="S119" s="324"/>
      <c r="T119" s="324"/>
      <c r="U119" s="324"/>
      <c r="V119" s="324"/>
      <c r="W119" s="324"/>
      <c r="X119" s="324"/>
      <c r="Y119" s="324"/>
      <c r="Z119" s="324"/>
      <c r="AA119" s="324"/>
      <c r="AB119" s="324"/>
      <c r="AC119" s="324"/>
      <c r="AD119" s="324"/>
      <c r="AE119" s="324"/>
      <c r="AF119" s="324"/>
      <c r="AG119" s="324"/>
      <c r="AH119" s="324"/>
      <c r="AI119" s="324"/>
      <c r="AJ119" s="324"/>
      <c r="AK119" s="324"/>
      <c r="AL119" s="324"/>
      <c r="AM119" s="324"/>
      <c r="AN119" s="324"/>
      <c r="AO119" s="324"/>
      <c r="AP119" s="324"/>
      <c r="AQ119" s="324"/>
      <c r="AR119" s="324"/>
      <c r="AS119" s="324"/>
    </row>
    <row r="120" spans="1:45" s="108" customFormat="1" ht="15">
      <c r="A120" s="894">
        <v>87</v>
      </c>
      <c r="B120" s="663" t="s">
        <v>5101</v>
      </c>
      <c r="C120" s="370" t="s">
        <v>583</v>
      </c>
      <c r="D120" s="487">
        <v>5</v>
      </c>
      <c r="E120" s="407"/>
      <c r="F120" s="680"/>
      <c r="G120" s="698"/>
      <c r="H120" s="688"/>
      <c r="I120" s="688"/>
      <c r="J120" s="624">
        <f t="shared" si="2"/>
        <v>0</v>
      </c>
      <c r="K120" s="624">
        <f t="shared" si="3"/>
        <v>0</v>
      </c>
      <c r="L120" s="684"/>
      <c r="M120" s="405"/>
      <c r="N120" s="442"/>
      <c r="O120" s="398"/>
      <c r="P120" s="324"/>
      <c r="Q120" s="324"/>
      <c r="R120" s="324"/>
      <c r="S120" s="324"/>
      <c r="T120" s="324"/>
      <c r="U120" s="324"/>
      <c r="V120" s="324"/>
      <c r="W120" s="324"/>
      <c r="X120" s="324"/>
      <c r="Y120" s="324"/>
      <c r="Z120" s="324"/>
      <c r="AA120" s="324"/>
      <c r="AB120" s="324"/>
      <c r="AC120" s="324"/>
      <c r="AD120" s="324"/>
      <c r="AE120" s="324"/>
      <c r="AF120" s="324"/>
      <c r="AG120" s="324"/>
      <c r="AH120" s="324"/>
      <c r="AI120" s="324"/>
      <c r="AJ120" s="324"/>
      <c r="AK120" s="324"/>
      <c r="AL120" s="324"/>
      <c r="AM120" s="324"/>
      <c r="AN120" s="324"/>
      <c r="AO120" s="324"/>
      <c r="AP120" s="324"/>
      <c r="AQ120" s="324"/>
      <c r="AR120" s="324"/>
      <c r="AS120" s="324"/>
    </row>
    <row r="121" spans="1:45" s="108" customFormat="1">
      <c r="A121" s="896"/>
      <c r="B121" s="488" t="s">
        <v>5102</v>
      </c>
      <c r="C121" s="489"/>
      <c r="D121" s="490"/>
      <c r="E121" s="665"/>
      <c r="F121" s="699"/>
      <c r="G121" s="700"/>
      <c r="H121" s="701"/>
      <c r="I121" s="701"/>
      <c r="J121" s="701"/>
      <c r="K121" s="701"/>
      <c r="L121" s="700"/>
      <c r="M121" s="666"/>
      <c r="N121" s="667"/>
      <c r="O121" s="667"/>
      <c r="P121" s="324"/>
      <c r="Q121" s="324"/>
      <c r="R121" s="324"/>
      <c r="S121" s="324"/>
      <c r="T121" s="324"/>
      <c r="U121" s="324"/>
      <c r="V121" s="324"/>
      <c r="W121" s="324"/>
      <c r="X121" s="324"/>
      <c r="Y121" s="324"/>
      <c r="Z121" s="324"/>
      <c r="AA121" s="324"/>
      <c r="AB121" s="324"/>
      <c r="AC121" s="324"/>
      <c r="AD121" s="324"/>
      <c r="AE121" s="324"/>
      <c r="AF121" s="324"/>
      <c r="AG121" s="324"/>
      <c r="AH121" s="324"/>
      <c r="AI121" s="324"/>
      <c r="AJ121" s="324"/>
      <c r="AK121" s="324"/>
      <c r="AL121" s="324"/>
      <c r="AM121" s="324"/>
      <c r="AN121" s="324"/>
      <c r="AO121" s="324"/>
      <c r="AP121" s="324"/>
      <c r="AQ121" s="324"/>
      <c r="AR121" s="324"/>
      <c r="AS121" s="324"/>
    </row>
    <row r="122" spans="1:45" s="108" customFormat="1" ht="15">
      <c r="A122" s="894">
        <v>88</v>
      </c>
      <c r="B122" s="663" t="s">
        <v>5103</v>
      </c>
      <c r="C122" s="370" t="s">
        <v>583</v>
      </c>
      <c r="D122" s="487">
        <v>20</v>
      </c>
      <c r="E122" s="407"/>
      <c r="F122" s="680"/>
      <c r="G122" s="698"/>
      <c r="H122" s="688"/>
      <c r="I122" s="688"/>
      <c r="J122" s="624">
        <f t="shared" si="2"/>
        <v>0</v>
      </c>
      <c r="K122" s="624">
        <f t="shared" si="3"/>
        <v>0</v>
      </c>
      <c r="L122" s="684"/>
      <c r="M122" s="405"/>
      <c r="N122" s="442"/>
      <c r="O122" s="398"/>
      <c r="P122" s="324"/>
      <c r="Q122" s="324"/>
      <c r="R122" s="324"/>
      <c r="S122" s="324"/>
      <c r="T122" s="324"/>
      <c r="U122" s="324"/>
      <c r="V122" s="324"/>
      <c r="W122" s="324"/>
      <c r="X122" s="324"/>
      <c r="Y122" s="324"/>
      <c r="Z122" s="324"/>
      <c r="AA122" s="324"/>
      <c r="AB122" s="324"/>
      <c r="AC122" s="324"/>
      <c r="AD122" s="324"/>
      <c r="AE122" s="324"/>
      <c r="AF122" s="324"/>
      <c r="AG122" s="324"/>
      <c r="AH122" s="324"/>
      <c r="AI122" s="324"/>
      <c r="AJ122" s="324"/>
      <c r="AK122" s="324"/>
      <c r="AL122" s="324"/>
      <c r="AM122" s="324"/>
      <c r="AN122" s="324"/>
      <c r="AO122" s="324"/>
      <c r="AP122" s="324"/>
      <c r="AQ122" s="324"/>
      <c r="AR122" s="324"/>
      <c r="AS122" s="324"/>
    </row>
    <row r="123" spans="1:45" ht="30">
      <c r="A123" s="536">
        <v>89</v>
      </c>
      <c r="B123" s="663" t="s">
        <v>5104</v>
      </c>
      <c r="C123" s="370" t="s">
        <v>583</v>
      </c>
      <c r="D123" s="487">
        <v>20</v>
      </c>
      <c r="E123" s="407"/>
      <c r="F123" s="680"/>
      <c r="G123" s="698"/>
      <c r="H123" s="688"/>
      <c r="I123" s="688"/>
      <c r="J123" s="624">
        <f t="shared" si="2"/>
        <v>0</v>
      </c>
      <c r="K123" s="624">
        <f t="shared" si="3"/>
        <v>0</v>
      </c>
      <c r="L123" s="684"/>
      <c r="M123" s="405"/>
      <c r="N123" s="442"/>
      <c r="O123" s="398"/>
    </row>
    <row r="124" spans="1:45" ht="15">
      <c r="A124" s="894">
        <v>90</v>
      </c>
      <c r="B124" s="663" t="s">
        <v>5105</v>
      </c>
      <c r="C124" s="370" t="s">
        <v>583</v>
      </c>
      <c r="D124" s="487">
        <v>3</v>
      </c>
      <c r="E124" s="407"/>
      <c r="F124" s="680"/>
      <c r="G124" s="698"/>
      <c r="H124" s="688"/>
      <c r="I124" s="688"/>
      <c r="J124" s="624">
        <f t="shared" si="2"/>
        <v>0</v>
      </c>
      <c r="K124" s="624">
        <f t="shared" si="3"/>
        <v>0</v>
      </c>
      <c r="L124" s="684"/>
      <c r="M124" s="405"/>
      <c r="N124" s="442"/>
      <c r="O124" s="398"/>
    </row>
    <row r="125" spans="1:45" ht="15">
      <c r="A125" s="536">
        <v>91</v>
      </c>
      <c r="B125" s="663" t="s">
        <v>5106</v>
      </c>
      <c r="C125" s="370" t="s">
        <v>583</v>
      </c>
      <c r="D125" s="487">
        <v>25</v>
      </c>
      <c r="E125" s="407"/>
      <c r="F125" s="680"/>
      <c r="G125" s="698"/>
      <c r="H125" s="688"/>
      <c r="I125" s="688"/>
      <c r="J125" s="624">
        <f t="shared" si="2"/>
        <v>0</v>
      </c>
      <c r="K125" s="624">
        <f t="shared" si="3"/>
        <v>0</v>
      </c>
      <c r="L125" s="684"/>
      <c r="M125" s="405"/>
      <c r="N125" s="442"/>
      <c r="O125" s="398"/>
    </row>
    <row r="126" spans="1:45" ht="15">
      <c r="A126" s="894">
        <v>92</v>
      </c>
      <c r="B126" s="663" t="s">
        <v>5107</v>
      </c>
      <c r="C126" s="370" t="s">
        <v>583</v>
      </c>
      <c r="D126" s="487">
        <v>25</v>
      </c>
      <c r="E126" s="407"/>
      <c r="F126" s="680"/>
      <c r="G126" s="698"/>
      <c r="H126" s="688"/>
      <c r="I126" s="688"/>
      <c r="J126" s="624">
        <f t="shared" si="2"/>
        <v>0</v>
      </c>
      <c r="K126" s="624">
        <f t="shared" si="3"/>
        <v>0</v>
      </c>
      <c r="L126" s="684"/>
      <c r="M126" s="405"/>
      <c r="N126" s="442"/>
      <c r="O126" s="398"/>
    </row>
    <row r="127" spans="1:45" ht="15">
      <c r="A127" s="536">
        <v>93</v>
      </c>
      <c r="B127" s="663" t="s">
        <v>5108</v>
      </c>
      <c r="C127" s="370" t="s">
        <v>583</v>
      </c>
      <c r="D127" s="487">
        <v>1</v>
      </c>
      <c r="E127" s="407"/>
      <c r="F127" s="680"/>
      <c r="G127" s="698"/>
      <c r="H127" s="688"/>
      <c r="I127" s="688"/>
      <c r="J127" s="624">
        <f t="shared" si="2"/>
        <v>0</v>
      </c>
      <c r="K127" s="624">
        <f t="shared" si="3"/>
        <v>0</v>
      </c>
      <c r="L127" s="684"/>
      <c r="M127" s="405"/>
      <c r="N127" s="442"/>
      <c r="O127" s="398"/>
    </row>
    <row r="128" spans="1:45" ht="15">
      <c r="A128" s="894">
        <v>94</v>
      </c>
      <c r="B128" s="663" t="s">
        <v>5057</v>
      </c>
      <c r="C128" s="370" t="s">
        <v>583</v>
      </c>
      <c r="D128" s="487">
        <v>1</v>
      </c>
      <c r="E128" s="407"/>
      <c r="F128" s="680"/>
      <c r="G128" s="698"/>
      <c r="H128" s="688"/>
      <c r="I128" s="688"/>
      <c r="J128" s="624">
        <f t="shared" si="2"/>
        <v>0</v>
      </c>
      <c r="K128" s="624">
        <f t="shared" si="3"/>
        <v>0</v>
      </c>
      <c r="L128" s="684"/>
      <c r="M128" s="405"/>
      <c r="N128" s="442"/>
      <c r="O128" s="398"/>
    </row>
    <row r="129" spans="1:15" ht="15">
      <c r="A129" s="536">
        <v>95</v>
      </c>
      <c r="B129" s="663" t="s">
        <v>5058</v>
      </c>
      <c r="C129" s="370" t="s">
        <v>583</v>
      </c>
      <c r="D129" s="487">
        <v>1</v>
      </c>
      <c r="E129" s="407"/>
      <c r="F129" s="680"/>
      <c r="G129" s="698"/>
      <c r="H129" s="688"/>
      <c r="I129" s="688"/>
      <c r="J129" s="624">
        <f t="shared" si="2"/>
        <v>0</v>
      </c>
      <c r="K129" s="624">
        <f t="shared" si="3"/>
        <v>0</v>
      </c>
      <c r="L129" s="684"/>
      <c r="M129" s="405"/>
      <c r="N129" s="442"/>
      <c r="O129" s="398"/>
    </row>
    <row r="130" spans="1:15" ht="15">
      <c r="A130" s="894">
        <v>96</v>
      </c>
      <c r="B130" s="663" t="s">
        <v>5059</v>
      </c>
      <c r="C130" s="370" t="s">
        <v>583</v>
      </c>
      <c r="D130" s="487">
        <v>1</v>
      </c>
      <c r="E130" s="407"/>
      <c r="F130" s="680"/>
      <c r="G130" s="698"/>
      <c r="H130" s="688"/>
      <c r="I130" s="688"/>
      <c r="J130" s="624">
        <f t="shared" si="2"/>
        <v>0</v>
      </c>
      <c r="K130" s="624">
        <f t="shared" si="3"/>
        <v>0</v>
      </c>
      <c r="L130" s="684"/>
      <c r="M130" s="405"/>
      <c r="N130" s="442"/>
      <c r="O130" s="398"/>
    </row>
    <row r="131" spans="1:15" ht="27" customHeight="1">
      <c r="A131" s="1115"/>
      <c r="B131" s="1116" t="s">
        <v>4438</v>
      </c>
      <c r="C131" s="1116"/>
      <c r="D131" s="1116"/>
      <c r="E131" s="1116"/>
      <c r="F131" s="1116"/>
      <c r="G131" s="1116"/>
      <c r="H131" s="1116"/>
      <c r="I131" s="1116"/>
      <c r="J131" s="1117">
        <f>SUM(J31:J130)</f>
        <v>0</v>
      </c>
      <c r="K131" s="1117">
        <f>SUM(K31:K130)</f>
        <v>0</v>
      </c>
      <c r="L131" s="1116"/>
      <c r="M131" s="1116"/>
      <c r="N131" s="1116"/>
      <c r="O131" s="1116"/>
    </row>
    <row r="132" spans="1:15" ht="15">
      <c r="A132" s="897"/>
      <c r="B132" s="649"/>
      <c r="C132" s="651"/>
      <c r="D132" s="652"/>
      <c r="E132" s="628"/>
      <c r="F132" s="653"/>
      <c r="G132" s="654"/>
      <c r="H132" s="655"/>
      <c r="I132" s="655"/>
      <c r="J132" s="656"/>
      <c r="K132" s="657"/>
      <c r="L132" s="658"/>
      <c r="M132" s="659"/>
      <c r="N132" s="660"/>
    </row>
    <row r="133" spans="1:15" ht="15">
      <c r="A133" s="650"/>
      <c r="B133" s="649"/>
      <c r="C133" s="651"/>
      <c r="D133" s="652"/>
      <c r="E133" s="628"/>
      <c r="F133" s="653"/>
      <c r="G133" s="654"/>
      <c r="H133" s="655"/>
      <c r="I133" s="655"/>
      <c r="J133" s="656"/>
      <c r="K133" s="657"/>
      <c r="L133" s="658"/>
      <c r="M133" s="659"/>
      <c r="N133" s="660"/>
    </row>
    <row r="150" spans="1:1" ht="15">
      <c r="A150" s="285"/>
    </row>
  </sheetData>
  <mergeCells count="2">
    <mergeCell ref="A28:D28"/>
    <mergeCell ref="E28:O28"/>
  </mergeCells>
  <pageMargins left="0.7" right="0.7" top="0.75" bottom="0.75" header="0.3" footer="0.3"/>
  <pageSetup paperSize="9" orientation="portrait" verticalDpi="0"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AS41"/>
  <sheetViews>
    <sheetView workbookViewId="0">
      <selection sqref="A1:O29"/>
    </sheetView>
  </sheetViews>
  <sheetFormatPr defaultRowHeight="12.75"/>
  <cols>
    <col min="1" max="1" width="13.5703125" style="1" customWidth="1"/>
    <col min="2" max="2" width="34.7109375" style="1" customWidth="1"/>
    <col min="3" max="3" width="9.5703125" style="1" customWidth="1"/>
    <col min="4" max="4" width="9.140625" style="1"/>
    <col min="5" max="5" width="14.5703125" style="1" customWidth="1"/>
    <col min="6" max="6" width="14.7109375" style="1" customWidth="1"/>
    <col min="7" max="7" width="20.5703125" style="1" customWidth="1"/>
    <col min="8" max="8" width="9.140625" style="1"/>
    <col min="9" max="9" width="15.85546875" style="1" customWidth="1"/>
    <col min="10" max="10" width="16.85546875" style="1" customWidth="1"/>
    <col min="11" max="11" width="18.5703125" style="1" customWidth="1"/>
    <col min="12" max="12" width="14.140625" style="1" customWidth="1"/>
    <col min="13" max="13" width="18.7109375" style="1" customWidth="1"/>
    <col min="14" max="14" width="20.140625" style="1" customWidth="1"/>
    <col min="15" max="15" width="27.140625" style="1" customWidth="1"/>
    <col min="16" max="16384" width="9.140625" style="1"/>
  </cols>
  <sheetData>
    <row r="1" spans="1:7" ht="15.75">
      <c r="A1" s="341" t="s">
        <v>172</v>
      </c>
      <c r="B1" s="444"/>
    </row>
    <row r="2" spans="1:7">
      <c r="B2" s="445"/>
    </row>
    <row r="5" spans="1:7" ht="15">
      <c r="A5" s="383" t="s">
        <v>173</v>
      </c>
    </row>
    <row r="6" spans="1:7" ht="15">
      <c r="A6" s="383" t="s">
        <v>174</v>
      </c>
    </row>
    <row r="7" spans="1:7" ht="15.75">
      <c r="A7" s="286" t="s">
        <v>901</v>
      </c>
    </row>
    <row r="10" spans="1:7" ht="15.75">
      <c r="A10" s="342" t="s">
        <v>176</v>
      </c>
      <c r="B10" s="286" t="s">
        <v>3830</v>
      </c>
    </row>
    <row r="11" spans="1:7" ht="15.75">
      <c r="B11" s="286" t="s">
        <v>3831</v>
      </c>
    </row>
    <row r="12" spans="1:7">
      <c r="A12" s="432"/>
    </row>
    <row r="13" spans="1:7">
      <c r="A13" s="432"/>
    </row>
    <row r="14" spans="1:7" ht="20.25">
      <c r="A14" s="343" t="s">
        <v>4983</v>
      </c>
    </row>
    <row r="16" spans="1:7">
      <c r="G16" s="491"/>
    </row>
    <row r="17" spans="1:45" ht="15.75">
      <c r="A17" s="1224" t="s">
        <v>2882</v>
      </c>
      <c r="B17" s="1224"/>
      <c r="C17" s="1224"/>
      <c r="D17" s="1225"/>
      <c r="E17" s="1228" t="s">
        <v>528</v>
      </c>
      <c r="F17" s="1229"/>
      <c r="G17" s="1230"/>
      <c r="H17" s="1230"/>
      <c r="I17" s="1230"/>
      <c r="J17" s="1230"/>
      <c r="K17" s="1230"/>
      <c r="L17" s="1230"/>
      <c r="M17" s="1230"/>
      <c r="N17" s="1230"/>
      <c r="O17" s="1230"/>
    </row>
    <row r="18" spans="1:45" ht="48.75" thickBot="1">
      <c r="A18" s="348" t="s">
        <v>178</v>
      </c>
      <c r="B18" s="349" t="s">
        <v>909</v>
      </c>
      <c r="C18" s="350" t="s">
        <v>907</v>
      </c>
      <c r="D18" s="351" t="s">
        <v>662</v>
      </c>
      <c r="E18" s="352" t="s">
        <v>906</v>
      </c>
      <c r="F18" s="353" t="s">
        <v>4471</v>
      </c>
      <c r="G18" s="353" t="s">
        <v>4472</v>
      </c>
      <c r="H18" s="353" t="s">
        <v>903</v>
      </c>
      <c r="I18" s="353" t="s">
        <v>904</v>
      </c>
      <c r="J18" s="353" t="s">
        <v>4442</v>
      </c>
      <c r="K18" s="353" t="s">
        <v>905</v>
      </c>
      <c r="L18" s="353" t="s">
        <v>175</v>
      </c>
      <c r="M18" s="353" t="s">
        <v>911</v>
      </c>
      <c r="N18" s="353" t="s">
        <v>908</v>
      </c>
      <c r="O18" s="354" t="s">
        <v>910</v>
      </c>
    </row>
    <row r="19" spans="1:45" s="108" customFormat="1" ht="21" customHeight="1">
      <c r="A19" s="385">
        <v>1</v>
      </c>
      <c r="B19" s="492" t="s">
        <v>4483</v>
      </c>
      <c r="C19" s="475" t="s">
        <v>619</v>
      </c>
      <c r="D19" s="475">
        <v>45</v>
      </c>
      <c r="E19" s="392"/>
      <c r="F19" s="675"/>
      <c r="G19" s="676"/>
      <c r="H19" s="692"/>
      <c r="I19" s="692"/>
      <c r="J19" s="624">
        <f>D19*F19</f>
        <v>0</v>
      </c>
      <c r="K19" s="623">
        <f>D19*G19</f>
        <v>0</v>
      </c>
      <c r="L19" s="703"/>
      <c r="M19" s="397"/>
      <c r="N19" s="398"/>
      <c r="O19" s="398"/>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row>
    <row r="20" spans="1:45" s="108" customFormat="1" ht="21" customHeight="1">
      <c r="A20" s="385">
        <v>2</v>
      </c>
      <c r="B20" s="493" t="s">
        <v>4484</v>
      </c>
      <c r="C20" s="371" t="s">
        <v>619</v>
      </c>
      <c r="D20" s="371">
        <v>15</v>
      </c>
      <c r="E20" s="392"/>
      <c r="F20" s="675"/>
      <c r="G20" s="676"/>
      <c r="H20" s="692"/>
      <c r="I20" s="692"/>
      <c r="J20" s="624">
        <f t="shared" ref="J20:J27" si="0">D20*F20</f>
        <v>0</v>
      </c>
      <c r="K20" s="623">
        <f t="shared" ref="K20:K27" si="1">D20*G20</f>
        <v>0</v>
      </c>
      <c r="L20" s="703"/>
      <c r="M20" s="397"/>
      <c r="N20" s="398"/>
      <c r="O20" s="398"/>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row>
    <row r="21" spans="1:45" s="108" customFormat="1" ht="21" customHeight="1">
      <c r="A21" s="385">
        <v>3</v>
      </c>
      <c r="B21" s="493" t="s">
        <v>4485</v>
      </c>
      <c r="C21" s="371" t="s">
        <v>619</v>
      </c>
      <c r="D21" s="371">
        <v>15</v>
      </c>
      <c r="E21" s="392"/>
      <c r="F21" s="675"/>
      <c r="G21" s="676"/>
      <c r="H21" s="692"/>
      <c r="I21" s="692"/>
      <c r="J21" s="624">
        <f t="shared" si="0"/>
        <v>0</v>
      </c>
      <c r="K21" s="623">
        <f t="shared" si="1"/>
        <v>0</v>
      </c>
      <c r="L21" s="703"/>
      <c r="M21" s="397"/>
      <c r="N21" s="398"/>
      <c r="O21" s="398"/>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row>
    <row r="22" spans="1:45" s="108" customFormat="1" ht="21" customHeight="1">
      <c r="A22" s="385">
        <v>4</v>
      </c>
      <c r="B22" s="493" t="s">
        <v>4707</v>
      </c>
      <c r="C22" s="371" t="s">
        <v>619</v>
      </c>
      <c r="D22" s="371">
        <v>5</v>
      </c>
      <c r="E22" s="392"/>
      <c r="F22" s="675"/>
      <c r="G22" s="676"/>
      <c r="H22" s="692"/>
      <c r="I22" s="692"/>
      <c r="J22" s="624">
        <f t="shared" si="0"/>
        <v>0</v>
      </c>
      <c r="K22" s="623">
        <f t="shared" si="1"/>
        <v>0</v>
      </c>
      <c r="L22" s="703"/>
      <c r="M22" s="397"/>
      <c r="N22" s="398"/>
      <c r="O22" s="398"/>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row>
    <row r="23" spans="1:45" s="108" customFormat="1" ht="21" customHeight="1">
      <c r="A23" s="385">
        <v>5</v>
      </c>
      <c r="B23" s="493" t="s">
        <v>4708</v>
      </c>
      <c r="C23" s="371" t="s">
        <v>619</v>
      </c>
      <c r="D23" s="371">
        <v>5</v>
      </c>
      <c r="E23" s="392"/>
      <c r="F23" s="675"/>
      <c r="G23" s="676"/>
      <c r="H23" s="692"/>
      <c r="I23" s="692"/>
      <c r="J23" s="624">
        <f t="shared" si="0"/>
        <v>0</v>
      </c>
      <c r="K23" s="623">
        <f t="shared" si="1"/>
        <v>0</v>
      </c>
      <c r="L23" s="703"/>
      <c r="M23" s="397"/>
      <c r="N23" s="398"/>
      <c r="O23" s="398"/>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row>
    <row r="24" spans="1:45" s="108" customFormat="1" ht="21" customHeight="1">
      <c r="A24" s="443">
        <v>6</v>
      </c>
      <c r="B24" s="562" t="s">
        <v>4709</v>
      </c>
      <c r="C24" s="563" t="s">
        <v>619</v>
      </c>
      <c r="D24" s="563">
        <v>5</v>
      </c>
      <c r="E24" s="392"/>
      <c r="F24" s="675"/>
      <c r="G24" s="676"/>
      <c r="H24" s="692"/>
      <c r="I24" s="692"/>
      <c r="J24" s="624">
        <f t="shared" si="0"/>
        <v>0</v>
      </c>
      <c r="K24" s="623">
        <f t="shared" si="1"/>
        <v>0</v>
      </c>
      <c r="L24" s="703"/>
      <c r="M24" s="397"/>
      <c r="N24" s="398"/>
      <c r="O24" s="398"/>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row>
    <row r="25" spans="1:45" s="108" customFormat="1" ht="21" customHeight="1">
      <c r="A25" s="323">
        <v>7</v>
      </c>
      <c r="B25" s="334" t="s">
        <v>4710</v>
      </c>
      <c r="C25" s="370" t="s">
        <v>619</v>
      </c>
      <c r="D25" s="370">
        <v>4</v>
      </c>
      <c r="E25" s="406"/>
      <c r="F25" s="675"/>
      <c r="G25" s="676"/>
      <c r="H25" s="692"/>
      <c r="I25" s="692"/>
      <c r="J25" s="624">
        <f t="shared" si="0"/>
        <v>0</v>
      </c>
      <c r="K25" s="623">
        <f t="shared" si="1"/>
        <v>0</v>
      </c>
      <c r="L25" s="703"/>
      <c r="M25" s="397"/>
      <c r="N25" s="398"/>
      <c r="O25" s="398"/>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row>
    <row r="26" spans="1:45" s="108" customFormat="1" ht="21" customHeight="1">
      <c r="A26" s="320">
        <v>8</v>
      </c>
      <c r="B26" s="81" t="s">
        <v>4711</v>
      </c>
      <c r="C26" s="81" t="s">
        <v>619</v>
      </c>
      <c r="D26" s="300">
        <v>2</v>
      </c>
      <c r="E26" s="406"/>
      <c r="F26" s="675"/>
      <c r="G26" s="676"/>
      <c r="H26" s="692"/>
      <c r="I26" s="692"/>
      <c r="J26" s="624">
        <f t="shared" si="0"/>
        <v>0</v>
      </c>
      <c r="K26" s="623">
        <f t="shared" si="1"/>
        <v>0</v>
      </c>
      <c r="L26" s="703"/>
      <c r="M26" s="397"/>
      <c r="N26" s="398"/>
      <c r="O26" s="398"/>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row>
    <row r="27" spans="1:45" s="108" customFormat="1" ht="20.25" customHeight="1">
      <c r="A27" s="898">
        <v>9</v>
      </c>
      <c r="B27" s="890" t="s">
        <v>5299</v>
      </c>
      <c r="C27" s="890" t="s">
        <v>537</v>
      </c>
      <c r="D27" s="300">
        <v>1</v>
      </c>
      <c r="E27" s="407"/>
      <c r="F27" s="680"/>
      <c r="G27" s="698"/>
      <c r="H27" s="688"/>
      <c r="I27" s="688"/>
      <c r="J27" s="671">
        <f t="shared" si="0"/>
        <v>0</v>
      </c>
      <c r="K27" s="709">
        <f t="shared" si="1"/>
        <v>0</v>
      </c>
      <c r="L27" s="899"/>
      <c r="M27" s="405"/>
      <c r="N27" s="442"/>
      <c r="O27" s="442"/>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row>
    <row r="28" spans="1:45">
      <c r="A28" s="564"/>
      <c r="B28" s="565" t="s">
        <v>14</v>
      </c>
      <c r="C28" s="566"/>
      <c r="D28" s="566"/>
      <c r="E28" s="900"/>
      <c r="F28" s="900"/>
      <c r="G28" s="901"/>
      <c r="H28" s="902"/>
      <c r="I28" s="903"/>
      <c r="J28" s="904">
        <f>SUM(J19:J27)</f>
        <v>0</v>
      </c>
      <c r="K28" s="905">
        <f>SUM(K19:K27)</f>
        <v>0</v>
      </c>
      <c r="L28" s="901"/>
      <c r="M28" s="906"/>
      <c r="N28" s="907"/>
      <c r="O28" s="907"/>
    </row>
    <row r="41" spans="1:1" ht="15">
      <c r="A41" s="285"/>
    </row>
  </sheetData>
  <mergeCells count="2">
    <mergeCell ref="A17:D17"/>
    <mergeCell ref="E17:O1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AT53"/>
  <sheetViews>
    <sheetView topLeftCell="A9" workbookViewId="0">
      <selection activeCell="K20" sqref="K20:K23"/>
    </sheetView>
  </sheetViews>
  <sheetFormatPr defaultRowHeight="12.75"/>
  <cols>
    <col min="1" max="1" width="17.7109375" style="1" customWidth="1"/>
    <col min="2" max="2" width="35" style="1" customWidth="1"/>
    <col min="3" max="3" width="7.7109375" style="1" customWidth="1"/>
    <col min="4" max="4" width="9.5703125" style="1" customWidth="1"/>
    <col min="5" max="5" width="12.140625" style="1" customWidth="1"/>
    <col min="6" max="6" width="17.140625" style="1" customWidth="1"/>
    <col min="7" max="7" width="18.7109375" style="1" customWidth="1"/>
    <col min="8" max="8" width="9.140625" style="1"/>
    <col min="9" max="9" width="8.28515625" style="1" customWidth="1"/>
    <col min="10" max="10" width="20.28515625" style="1" customWidth="1"/>
    <col min="11" max="11" width="24.140625" style="1" customWidth="1"/>
    <col min="12" max="12" width="16.140625" style="1" customWidth="1"/>
    <col min="13" max="13" width="12.42578125" style="1" customWidth="1"/>
    <col min="14" max="14" width="19.42578125" style="1" customWidth="1"/>
    <col min="15" max="15" width="16.42578125" style="1" customWidth="1"/>
    <col min="16" max="16384" width="9.140625" style="1"/>
  </cols>
  <sheetData>
    <row r="1" spans="1:22" ht="15.75">
      <c r="A1" s="460" t="s">
        <v>172</v>
      </c>
      <c r="B1" s="444"/>
      <c r="C1" s="459"/>
      <c r="D1" s="459"/>
      <c r="E1" s="459"/>
      <c r="F1" s="459"/>
      <c r="G1" s="459"/>
      <c r="H1" s="459"/>
      <c r="I1" s="459"/>
    </row>
    <row r="2" spans="1:22">
      <c r="A2" s="459"/>
      <c r="B2" s="445"/>
      <c r="C2" s="459"/>
      <c r="D2" s="459"/>
      <c r="E2" s="459"/>
      <c r="F2" s="459"/>
      <c r="G2" s="459"/>
      <c r="H2" s="459"/>
      <c r="I2" s="459"/>
    </row>
    <row r="3" spans="1:22">
      <c r="A3" s="459"/>
      <c r="B3" s="459"/>
      <c r="C3" s="459"/>
      <c r="D3" s="459"/>
      <c r="E3" s="459"/>
      <c r="F3" s="459"/>
      <c r="G3" s="459"/>
      <c r="H3" s="459"/>
      <c r="I3" s="459"/>
    </row>
    <row r="4" spans="1:22">
      <c r="A4" s="459"/>
      <c r="B4" s="459"/>
      <c r="C4" s="459"/>
      <c r="D4" s="459"/>
      <c r="E4" s="459"/>
      <c r="F4" s="459"/>
      <c r="G4" s="459"/>
      <c r="H4" s="459"/>
      <c r="I4" s="459"/>
    </row>
    <row r="5" spans="1:22" ht="15">
      <c r="A5" s="456" t="s">
        <v>173</v>
      </c>
      <c r="B5" s="459"/>
      <c r="C5" s="459"/>
      <c r="D5" s="459"/>
      <c r="E5" s="459"/>
      <c r="F5" s="459"/>
      <c r="G5" s="459"/>
      <c r="H5" s="459"/>
      <c r="I5" s="459"/>
    </row>
    <row r="6" spans="1:22" ht="15">
      <c r="A6" s="456" t="s">
        <v>174</v>
      </c>
      <c r="B6" s="459"/>
      <c r="C6" s="459"/>
      <c r="D6" s="459"/>
      <c r="E6" s="459"/>
      <c r="F6" s="459"/>
      <c r="G6" s="459"/>
      <c r="H6" s="459"/>
      <c r="I6" s="459"/>
    </row>
    <row r="7" spans="1:22" ht="15.75">
      <c r="A7" s="458" t="s">
        <v>901</v>
      </c>
      <c r="B7" s="459"/>
      <c r="C7" s="459"/>
      <c r="D7" s="459"/>
      <c r="E7" s="459"/>
      <c r="F7" s="459"/>
      <c r="G7" s="459"/>
      <c r="H7" s="459"/>
      <c r="I7" s="459"/>
    </row>
    <row r="10" spans="1:22" ht="15.75">
      <c r="A10" s="342" t="s">
        <v>176</v>
      </c>
      <c r="B10" s="286" t="s">
        <v>3830</v>
      </c>
    </row>
    <row r="11" spans="1:22" ht="15.75">
      <c r="B11" s="286" t="s">
        <v>3831</v>
      </c>
    </row>
    <row r="12" spans="1:22">
      <c r="A12" s="432"/>
    </row>
    <row r="13" spans="1:22">
      <c r="A13" s="432"/>
      <c r="B13" s="386"/>
      <c r="C13" s="386"/>
      <c r="D13" s="386"/>
      <c r="E13" s="386"/>
      <c r="F13" s="386"/>
      <c r="G13" s="386"/>
      <c r="H13" s="386"/>
      <c r="I13" s="386"/>
      <c r="J13" s="386"/>
      <c r="K13" s="386"/>
      <c r="L13" s="386"/>
      <c r="M13" s="386"/>
      <c r="N13" s="386"/>
      <c r="O13" s="386"/>
      <c r="P13" s="386"/>
      <c r="Q13" s="386"/>
      <c r="R13" s="386"/>
      <c r="S13" s="386"/>
      <c r="T13" s="386"/>
      <c r="U13" s="386"/>
      <c r="V13" s="386"/>
    </row>
    <row r="14" spans="1:22" ht="20.25">
      <c r="A14" s="361" t="s">
        <v>4446</v>
      </c>
      <c r="B14" s="360" t="s">
        <v>179</v>
      </c>
      <c r="C14" s="386"/>
      <c r="D14" s="386"/>
      <c r="E14" s="386"/>
      <c r="F14" s="386"/>
      <c r="G14" s="386"/>
      <c r="H14" s="386"/>
      <c r="I14" s="386"/>
      <c r="J14" s="386"/>
      <c r="K14" s="386"/>
      <c r="L14" s="386"/>
      <c r="M14" s="386"/>
      <c r="N14" s="386"/>
      <c r="O14" s="386"/>
      <c r="P14" s="386"/>
      <c r="Q14" s="386"/>
      <c r="R14" s="386"/>
      <c r="S14" s="386"/>
      <c r="T14" s="386"/>
      <c r="U14" s="386"/>
      <c r="V14" s="386"/>
    </row>
    <row r="15" spans="1:22">
      <c r="G15" s="386"/>
    </row>
    <row r="16" spans="1:22">
      <c r="G16" s="331"/>
    </row>
    <row r="17" spans="1:46" ht="15.75">
      <c r="A17" s="1224" t="s">
        <v>2882</v>
      </c>
      <c r="B17" s="1224"/>
      <c r="C17" s="1224"/>
      <c r="D17" s="1225"/>
      <c r="E17" s="1231" t="s">
        <v>528</v>
      </c>
      <c r="F17" s="1232"/>
      <c r="G17" s="1233"/>
      <c r="H17" s="1233"/>
      <c r="I17" s="1233"/>
      <c r="J17" s="1233"/>
      <c r="K17" s="1233"/>
      <c r="L17" s="1233"/>
      <c r="M17" s="1233"/>
      <c r="N17" s="1233"/>
      <c r="O17" s="1233"/>
    </row>
    <row r="18" spans="1:46" ht="64.5" customHeight="1">
      <c r="A18" s="346" t="s">
        <v>178</v>
      </c>
      <c r="B18" s="347" t="s">
        <v>909</v>
      </c>
      <c r="C18" s="377" t="s">
        <v>907</v>
      </c>
      <c r="D18" s="378" t="s">
        <v>662</v>
      </c>
      <c r="E18" s="466" t="s">
        <v>906</v>
      </c>
      <c r="F18" s="467" t="s">
        <v>4464</v>
      </c>
      <c r="G18" s="467" t="s">
        <v>4465</v>
      </c>
      <c r="H18" s="467" t="s">
        <v>903</v>
      </c>
      <c r="I18" s="467" t="s">
        <v>904</v>
      </c>
      <c r="J18" s="467" t="s">
        <v>4441</v>
      </c>
      <c r="K18" s="467" t="s">
        <v>905</v>
      </c>
      <c r="L18" s="467" t="s">
        <v>175</v>
      </c>
      <c r="M18" s="467" t="s">
        <v>911</v>
      </c>
      <c r="N18" s="467" t="s">
        <v>908</v>
      </c>
      <c r="O18" s="468" t="s">
        <v>910</v>
      </c>
    </row>
    <row r="19" spans="1:46" s="108" customFormat="1" ht="24" customHeight="1">
      <c r="A19" s="385">
        <v>1</v>
      </c>
      <c r="B19" s="908" t="s">
        <v>5300</v>
      </c>
      <c r="C19" s="3" t="s">
        <v>537</v>
      </c>
      <c r="D19" s="373">
        <v>50</v>
      </c>
      <c r="E19" s="446"/>
      <c r="F19" s="705"/>
      <c r="G19" s="705"/>
      <c r="H19" s="707"/>
      <c r="I19" s="707"/>
      <c r="J19" s="708">
        <f>D19*F19</f>
        <v>0</v>
      </c>
      <c r="K19" s="708">
        <f>D19*G19</f>
        <v>0</v>
      </c>
      <c r="L19" s="708"/>
      <c r="M19" s="446"/>
      <c r="N19" s="446"/>
      <c r="O19" s="446"/>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31.5" customHeight="1">
      <c r="A20" s="385">
        <v>2</v>
      </c>
      <c r="B20" s="890" t="s">
        <v>5301</v>
      </c>
      <c r="C20" s="332" t="s">
        <v>537</v>
      </c>
      <c r="D20" s="323">
        <v>300</v>
      </c>
      <c r="E20" s="407"/>
      <c r="F20" s="684"/>
      <c r="G20" s="680"/>
      <c r="H20" s="687"/>
      <c r="I20" s="688"/>
      <c r="J20" s="708">
        <f t="shared" ref="J20:J31" si="0">D20*F20</f>
        <v>0</v>
      </c>
      <c r="K20" s="708">
        <f t="shared" ref="K20:K31" si="1">D20*G20</f>
        <v>0</v>
      </c>
      <c r="L20" s="709"/>
      <c r="M20" s="404"/>
      <c r="N20" s="405"/>
      <c r="O20" s="442"/>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30.75" customHeight="1">
      <c r="A21" s="385">
        <v>3</v>
      </c>
      <c r="B21" s="890" t="s">
        <v>5302</v>
      </c>
      <c r="C21" s="332" t="s">
        <v>537</v>
      </c>
      <c r="D21" s="323">
        <v>600</v>
      </c>
      <c r="E21" s="407"/>
      <c r="F21" s="684"/>
      <c r="G21" s="680"/>
      <c r="H21" s="687"/>
      <c r="I21" s="688"/>
      <c r="J21" s="708">
        <f t="shared" si="0"/>
        <v>0</v>
      </c>
      <c r="K21" s="708">
        <f t="shared" si="1"/>
        <v>0</v>
      </c>
      <c r="L21" s="709"/>
      <c r="M21" s="404"/>
      <c r="N21" s="405"/>
      <c r="O21" s="442"/>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4" customHeight="1">
      <c r="A22" s="385">
        <v>4</v>
      </c>
      <c r="B22" s="890" t="s">
        <v>4443</v>
      </c>
      <c r="C22" s="332" t="s">
        <v>537</v>
      </c>
      <c r="D22" s="323">
        <v>50</v>
      </c>
      <c r="E22" s="407"/>
      <c r="F22" s="684"/>
      <c r="G22" s="680"/>
      <c r="H22" s="687"/>
      <c r="I22" s="688"/>
      <c r="J22" s="708">
        <f t="shared" si="0"/>
        <v>0</v>
      </c>
      <c r="K22" s="708">
        <f t="shared" si="1"/>
        <v>0</v>
      </c>
      <c r="L22" s="709"/>
      <c r="M22" s="404"/>
      <c r="N22" s="405"/>
      <c r="O22" s="442"/>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24" customHeight="1">
      <c r="A23" s="385">
        <v>5</v>
      </c>
      <c r="B23" s="890" t="s">
        <v>4444</v>
      </c>
      <c r="C23" s="332" t="s">
        <v>537</v>
      </c>
      <c r="D23" s="323">
        <v>2</v>
      </c>
      <c r="E23" s="407"/>
      <c r="F23" s="706"/>
      <c r="G23" s="675"/>
      <c r="H23" s="691"/>
      <c r="I23" s="692"/>
      <c r="J23" s="708">
        <f t="shared" si="0"/>
        <v>0</v>
      </c>
      <c r="K23" s="708">
        <f t="shared" si="1"/>
        <v>0</v>
      </c>
      <c r="L23" s="623"/>
      <c r="M23" s="396"/>
      <c r="N23" s="397"/>
      <c r="O23" s="398"/>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24" customHeight="1">
      <c r="A24" s="385">
        <v>6</v>
      </c>
      <c r="B24" s="890" t="s">
        <v>4445</v>
      </c>
      <c r="C24" s="332" t="s">
        <v>537</v>
      </c>
      <c r="D24" s="323">
        <v>500</v>
      </c>
      <c r="E24" s="407"/>
      <c r="F24" s="706"/>
      <c r="G24" s="675"/>
      <c r="H24" s="691"/>
      <c r="I24" s="692"/>
      <c r="J24" s="708">
        <f t="shared" si="0"/>
        <v>0</v>
      </c>
      <c r="K24" s="708">
        <f t="shared" si="1"/>
        <v>0</v>
      </c>
      <c r="L24" s="623"/>
      <c r="M24" s="396"/>
      <c r="N24" s="397"/>
      <c r="O24" s="398"/>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24" customHeight="1">
      <c r="A25" s="385">
        <v>7</v>
      </c>
      <c r="B25" s="890" t="s">
        <v>5303</v>
      </c>
      <c r="C25" s="332" t="s">
        <v>537</v>
      </c>
      <c r="D25" s="323">
        <v>20</v>
      </c>
      <c r="E25" s="407"/>
      <c r="F25" s="706"/>
      <c r="G25" s="675"/>
      <c r="H25" s="691"/>
      <c r="I25" s="692"/>
      <c r="J25" s="708">
        <f t="shared" si="0"/>
        <v>0</v>
      </c>
      <c r="K25" s="708">
        <f t="shared" si="1"/>
        <v>0</v>
      </c>
      <c r="L25" s="623"/>
      <c r="M25" s="396"/>
      <c r="N25" s="397"/>
      <c r="O25" s="398"/>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24" customHeight="1">
      <c r="A26" s="385">
        <v>8</v>
      </c>
      <c r="B26" s="890" t="s">
        <v>5304</v>
      </c>
      <c r="C26" s="389" t="s">
        <v>537</v>
      </c>
      <c r="D26" s="909">
        <v>60</v>
      </c>
      <c r="E26" s="409"/>
      <c r="F26" s="706"/>
      <c r="G26" s="675"/>
      <c r="H26" s="691"/>
      <c r="I26" s="692"/>
      <c r="J26" s="708">
        <f t="shared" si="0"/>
        <v>0</v>
      </c>
      <c r="K26" s="708">
        <f t="shared" si="1"/>
        <v>0</v>
      </c>
      <c r="L26" s="623"/>
      <c r="M26" s="396"/>
      <c r="N26" s="397"/>
      <c r="O26" s="398"/>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24" customHeight="1">
      <c r="A27" s="385">
        <v>9</v>
      </c>
      <c r="B27" s="890" t="s">
        <v>4439</v>
      </c>
      <c r="C27" s="332" t="s">
        <v>537</v>
      </c>
      <c r="D27" s="323">
        <v>6</v>
      </c>
      <c r="E27" s="407"/>
      <c r="F27" s="706"/>
      <c r="G27" s="675"/>
      <c r="H27" s="691"/>
      <c r="I27" s="692"/>
      <c r="J27" s="708">
        <f t="shared" si="0"/>
        <v>0</v>
      </c>
      <c r="K27" s="708">
        <f t="shared" si="1"/>
        <v>0</v>
      </c>
      <c r="L27" s="623"/>
      <c r="M27" s="396"/>
      <c r="N27" s="397"/>
      <c r="O27" s="398"/>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24" customHeight="1">
      <c r="A28" s="385">
        <v>10</v>
      </c>
      <c r="B28" s="890" t="s">
        <v>5305</v>
      </c>
      <c r="C28" s="332" t="s">
        <v>537</v>
      </c>
      <c r="D28" s="323">
        <v>30</v>
      </c>
      <c r="E28" s="407"/>
      <c r="F28" s="706"/>
      <c r="G28" s="675"/>
      <c r="H28" s="691"/>
      <c r="I28" s="692"/>
      <c r="J28" s="708">
        <f t="shared" si="0"/>
        <v>0</v>
      </c>
      <c r="K28" s="708">
        <f t="shared" si="1"/>
        <v>0</v>
      </c>
      <c r="L28" s="623"/>
      <c r="M28" s="396"/>
      <c r="N28" s="397"/>
      <c r="O28" s="398"/>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ht="26.25" customHeight="1">
      <c r="A29" s="385">
        <v>11</v>
      </c>
      <c r="B29" s="890" t="s">
        <v>5306</v>
      </c>
      <c r="C29" s="332" t="s">
        <v>537</v>
      </c>
      <c r="D29" s="323">
        <v>200</v>
      </c>
      <c r="E29" s="407"/>
      <c r="F29" s="706"/>
      <c r="G29" s="675"/>
      <c r="H29" s="691"/>
      <c r="I29" s="692"/>
      <c r="J29" s="708">
        <f t="shared" si="0"/>
        <v>0</v>
      </c>
      <c r="K29" s="708">
        <f t="shared" si="1"/>
        <v>0</v>
      </c>
      <c r="L29" s="623"/>
      <c r="M29" s="396"/>
      <c r="N29" s="397"/>
      <c r="O29" s="398"/>
    </row>
    <row r="30" spans="1:46" ht="25.5">
      <c r="A30" s="385">
        <v>12</v>
      </c>
      <c r="B30" s="890" t="s">
        <v>5307</v>
      </c>
      <c r="C30" s="332" t="s">
        <v>537</v>
      </c>
      <c r="D30" s="323">
        <v>10</v>
      </c>
      <c r="E30" s="407"/>
      <c r="F30" s="706"/>
      <c r="G30" s="675"/>
      <c r="H30" s="691"/>
      <c r="I30" s="692"/>
      <c r="J30" s="708">
        <f t="shared" si="0"/>
        <v>0</v>
      </c>
      <c r="K30" s="708">
        <f t="shared" si="1"/>
        <v>0</v>
      </c>
      <c r="L30" s="623"/>
      <c r="M30" s="396"/>
      <c r="N30" s="397"/>
      <c r="O30" s="398"/>
    </row>
    <row r="31" spans="1:46" ht="13.5" thickBot="1">
      <c r="A31" s="385">
        <v>13</v>
      </c>
      <c r="B31" s="890" t="s">
        <v>5308</v>
      </c>
      <c r="C31" s="332" t="s">
        <v>537</v>
      </c>
      <c r="D31" s="323">
        <v>10</v>
      </c>
      <c r="E31" s="407"/>
      <c r="F31" s="706"/>
      <c r="G31" s="675"/>
      <c r="H31" s="691"/>
      <c r="I31" s="692"/>
      <c r="J31" s="708">
        <f t="shared" si="0"/>
        <v>0</v>
      </c>
      <c r="K31" s="708">
        <f t="shared" si="1"/>
        <v>0</v>
      </c>
      <c r="L31" s="623"/>
      <c r="M31" s="396"/>
      <c r="N31" s="397"/>
      <c r="O31" s="398"/>
    </row>
    <row r="32" spans="1:46" ht="13.5" thickBot="1">
      <c r="A32" s="379"/>
      <c r="B32" s="380" t="s">
        <v>4438</v>
      </c>
      <c r="C32" s="381"/>
      <c r="D32" s="381"/>
      <c r="E32" s="426"/>
      <c r="F32" s="426"/>
      <c r="G32" s="447"/>
      <c r="H32" s="448"/>
      <c r="I32" s="449"/>
      <c r="J32" s="625">
        <f>SUM(J19:J31)</f>
        <v>0</v>
      </c>
      <c r="K32" s="450">
        <f>SUM(K19:K31)</f>
        <v>0</v>
      </c>
      <c r="L32" s="451"/>
      <c r="M32" s="448"/>
      <c r="N32" s="450"/>
      <c r="O32" s="452"/>
    </row>
    <row r="33" spans="1:15">
      <c r="E33" s="459"/>
      <c r="F33" s="459"/>
      <c r="G33" s="459"/>
      <c r="H33" s="459"/>
      <c r="I33" s="459"/>
      <c r="J33" s="459"/>
      <c r="K33" s="459"/>
      <c r="L33" s="459"/>
      <c r="M33" s="459"/>
      <c r="N33" s="459"/>
      <c r="O33" s="459"/>
    </row>
    <row r="34" spans="1:15">
      <c r="E34" s="459"/>
      <c r="F34" s="459"/>
      <c r="G34" s="459"/>
      <c r="H34" s="459"/>
      <c r="I34" s="459"/>
      <c r="J34" s="459"/>
      <c r="K34" s="459"/>
      <c r="L34" s="459"/>
      <c r="M34" s="459"/>
      <c r="N34" s="459"/>
      <c r="O34" s="459"/>
    </row>
    <row r="35" spans="1:15">
      <c r="E35" s="459" t="s">
        <v>4457</v>
      </c>
      <c r="F35" s="459"/>
      <c r="G35" s="459"/>
      <c r="H35" s="459" t="s">
        <v>598</v>
      </c>
      <c r="I35" s="459"/>
      <c r="J35" s="459"/>
      <c r="K35" s="459" t="s">
        <v>1761</v>
      </c>
      <c r="L35" s="459"/>
      <c r="M35" s="459"/>
      <c r="N35" s="459"/>
      <c r="O35" s="459"/>
    </row>
    <row r="36" spans="1:15">
      <c r="E36" s="459"/>
      <c r="F36" s="459"/>
      <c r="G36" s="459"/>
      <c r="H36" s="459"/>
      <c r="I36" s="459"/>
      <c r="J36" s="459"/>
      <c r="K36" s="459"/>
      <c r="L36" s="459"/>
      <c r="M36" s="459"/>
      <c r="N36" s="459"/>
      <c r="O36" s="459"/>
    </row>
    <row r="37" spans="1:15">
      <c r="E37" s="459"/>
      <c r="F37" s="459"/>
      <c r="G37" s="459"/>
      <c r="H37" s="459"/>
      <c r="I37" s="459"/>
      <c r="J37" s="459"/>
      <c r="K37" s="459"/>
      <c r="L37" s="459"/>
      <c r="M37" s="459"/>
      <c r="N37" s="459"/>
      <c r="O37" s="459"/>
    </row>
    <row r="38" spans="1:15">
      <c r="A38"/>
      <c r="B38" s="790" t="s">
        <v>5309</v>
      </c>
      <c r="E38" s="459"/>
      <c r="F38" s="459"/>
      <c r="G38" s="459"/>
      <c r="H38" s="459"/>
      <c r="I38" s="459"/>
      <c r="J38" s="459"/>
      <c r="K38" s="459"/>
      <c r="L38" s="459"/>
      <c r="M38" s="459"/>
      <c r="N38" s="459"/>
      <c r="O38" s="459"/>
    </row>
    <row r="39" spans="1:15">
      <c r="E39" s="459"/>
      <c r="F39" s="459"/>
      <c r="G39" s="459"/>
      <c r="H39" s="459"/>
      <c r="I39" s="459"/>
      <c r="J39" s="459"/>
      <c r="K39" s="459"/>
      <c r="L39" s="459"/>
      <c r="M39" s="459"/>
      <c r="N39" s="459"/>
      <c r="O39" s="459"/>
    </row>
    <row r="40" spans="1:15">
      <c r="A40" s="790" t="s">
        <v>5310</v>
      </c>
      <c r="B40"/>
      <c r="E40" s="459"/>
      <c r="F40" s="459"/>
      <c r="G40" s="459"/>
      <c r="H40" s="459"/>
      <c r="I40" s="459"/>
      <c r="J40" s="459"/>
      <c r="K40" s="459"/>
      <c r="L40" s="459"/>
      <c r="M40" s="459"/>
      <c r="N40" s="459"/>
      <c r="O40" s="459"/>
    </row>
    <row r="41" spans="1:15">
      <c r="A41" s="790" t="s">
        <v>5311</v>
      </c>
      <c r="B41"/>
    </row>
    <row r="42" spans="1:15">
      <c r="A42" s="790" t="s">
        <v>5312</v>
      </c>
      <c r="B42"/>
    </row>
    <row r="43" spans="1:15">
      <c r="A43" s="790" t="s">
        <v>5313</v>
      </c>
      <c r="B43"/>
    </row>
    <row r="44" spans="1:15">
      <c r="A44" s="790" t="s">
        <v>5314</v>
      </c>
      <c r="B44"/>
    </row>
    <row r="45" spans="1:15">
      <c r="A45" s="790" t="s">
        <v>5315</v>
      </c>
      <c r="B45"/>
    </row>
    <row r="46" spans="1:15">
      <c r="A46" s="790" t="s">
        <v>5316</v>
      </c>
      <c r="B46"/>
    </row>
    <row r="47" spans="1:15">
      <c r="A47" s="790" t="s">
        <v>5317</v>
      </c>
      <c r="B47"/>
    </row>
    <row r="48" spans="1:15">
      <c r="A48" s="790" t="s">
        <v>5318</v>
      </c>
      <c r="B48"/>
    </row>
    <row r="49" spans="1:7">
      <c r="A49" s="790" t="s">
        <v>5319</v>
      </c>
      <c r="B49"/>
      <c r="C49"/>
      <c r="D49"/>
      <c r="E49"/>
      <c r="F49"/>
      <c r="G49"/>
    </row>
    <row r="50" spans="1:7">
      <c r="A50" s="790" t="s">
        <v>5320</v>
      </c>
      <c r="B50"/>
      <c r="C50"/>
      <c r="D50"/>
      <c r="E50"/>
      <c r="F50"/>
      <c r="G50"/>
    </row>
    <row r="51" spans="1:7">
      <c r="A51" s="790" t="s">
        <v>5321</v>
      </c>
      <c r="B51"/>
      <c r="C51"/>
      <c r="D51"/>
      <c r="E51"/>
      <c r="F51"/>
      <c r="G51"/>
    </row>
    <row r="52" spans="1:7">
      <c r="A52" s="107"/>
    </row>
    <row r="53" spans="1:7">
      <c r="A53" s="791" t="s">
        <v>5322</v>
      </c>
      <c r="B53"/>
      <c r="C53"/>
      <c r="D53"/>
      <c r="E53"/>
      <c r="F53"/>
      <c r="G53"/>
    </row>
  </sheetData>
  <sheetProtection formatCells="0" formatColumns="0" formatRows="0"/>
  <mergeCells count="2">
    <mergeCell ref="A17:D17"/>
    <mergeCell ref="E17:O17"/>
  </mergeCells>
  <pageMargins left="0.7" right="0.7" top="0.75" bottom="0.75" header="0.3" footer="0.3"/>
  <pageSetup scale="5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A1:AT42"/>
  <sheetViews>
    <sheetView topLeftCell="A5" workbookViewId="0">
      <selection activeCell="J24" sqref="J24:K24"/>
    </sheetView>
  </sheetViews>
  <sheetFormatPr defaultRowHeight="12.75"/>
  <cols>
    <col min="1" max="1" width="18.85546875" style="1" customWidth="1"/>
    <col min="2" max="2" width="35.140625" style="1" customWidth="1"/>
    <col min="3" max="3" width="10.85546875" style="1" customWidth="1"/>
    <col min="4" max="4" width="11.140625" style="1" customWidth="1"/>
    <col min="5" max="5" width="14" style="1" customWidth="1"/>
    <col min="6" max="6" width="17.42578125" style="1" customWidth="1"/>
    <col min="7" max="7" width="18.85546875" style="1" customWidth="1"/>
    <col min="8" max="8" width="11.140625" style="1" customWidth="1"/>
    <col min="9" max="9" width="12.140625" style="1" customWidth="1"/>
    <col min="10" max="10" width="17.7109375" style="1" customWidth="1"/>
    <col min="11" max="11" width="17.85546875" style="1" customWidth="1"/>
    <col min="12" max="12" width="18.140625" style="1" customWidth="1"/>
    <col min="13" max="13" width="13.85546875" style="1" customWidth="1"/>
    <col min="14" max="14" width="19.7109375" style="1" customWidth="1"/>
    <col min="15" max="15" width="21.5703125" style="1" customWidth="1"/>
    <col min="16" max="16384" width="9.140625" style="1"/>
  </cols>
  <sheetData>
    <row r="1" spans="1:8" ht="15.75">
      <c r="A1" s="460" t="s">
        <v>172</v>
      </c>
      <c r="B1" s="444"/>
      <c r="C1" s="459"/>
      <c r="D1" s="459"/>
      <c r="E1" s="459"/>
      <c r="F1" s="459"/>
      <c r="G1" s="459"/>
      <c r="H1" s="459"/>
    </row>
    <row r="2" spans="1:8">
      <c r="A2" s="459"/>
      <c r="B2" s="445"/>
      <c r="C2" s="459"/>
      <c r="D2" s="459"/>
      <c r="E2" s="459"/>
      <c r="F2" s="459"/>
      <c r="G2" s="459"/>
      <c r="H2" s="459"/>
    </row>
    <row r="3" spans="1:8">
      <c r="A3" s="459"/>
      <c r="B3" s="459"/>
      <c r="C3" s="459"/>
      <c r="D3" s="459"/>
      <c r="E3" s="459"/>
      <c r="F3" s="459"/>
      <c r="G3" s="459"/>
      <c r="H3" s="459"/>
    </row>
    <row r="4" spans="1:8">
      <c r="A4" s="459"/>
      <c r="B4" s="459"/>
      <c r="C4" s="459"/>
      <c r="D4" s="459"/>
      <c r="E4" s="459"/>
      <c r="F4" s="459"/>
      <c r="G4" s="459"/>
      <c r="H4" s="459"/>
    </row>
    <row r="5" spans="1:8" ht="15">
      <c r="A5" s="456" t="s">
        <v>173</v>
      </c>
      <c r="B5" s="459"/>
      <c r="C5" s="459"/>
      <c r="D5" s="459"/>
      <c r="E5" s="459"/>
      <c r="F5" s="459"/>
      <c r="G5" s="459"/>
      <c r="H5" s="459"/>
    </row>
    <row r="6" spans="1:8" ht="15">
      <c r="A6" s="456" t="s">
        <v>174</v>
      </c>
      <c r="B6" s="459"/>
      <c r="C6" s="459"/>
      <c r="D6" s="459"/>
      <c r="E6" s="459"/>
      <c r="F6" s="459"/>
      <c r="G6" s="459"/>
      <c r="H6" s="459"/>
    </row>
    <row r="7" spans="1:8" ht="15.75">
      <c r="A7" s="458" t="s">
        <v>901</v>
      </c>
      <c r="B7" s="459"/>
      <c r="C7" s="459"/>
      <c r="D7" s="459"/>
      <c r="E7" s="459"/>
      <c r="F7" s="459"/>
      <c r="G7" s="459"/>
      <c r="H7" s="459"/>
    </row>
    <row r="8" spans="1:8">
      <c r="A8" s="459"/>
      <c r="B8" s="459"/>
      <c r="C8" s="459"/>
      <c r="D8" s="459"/>
      <c r="E8" s="459"/>
      <c r="F8" s="459"/>
      <c r="G8" s="459"/>
      <c r="H8" s="459"/>
    </row>
    <row r="9" spans="1:8">
      <c r="A9" s="459"/>
      <c r="B9" s="459"/>
      <c r="C9" s="459"/>
      <c r="D9" s="459"/>
      <c r="E9" s="459"/>
      <c r="F9" s="459"/>
      <c r="G9" s="459"/>
      <c r="H9" s="459"/>
    </row>
    <row r="10" spans="1:8" ht="15.75">
      <c r="A10" s="469" t="s">
        <v>176</v>
      </c>
      <c r="B10" s="458" t="s">
        <v>3830</v>
      </c>
      <c r="C10" s="459"/>
      <c r="D10" s="459"/>
      <c r="E10" s="459"/>
      <c r="F10" s="459"/>
      <c r="G10" s="459"/>
      <c r="H10" s="459"/>
    </row>
    <row r="11" spans="1:8" ht="15.75">
      <c r="B11" s="286" t="s">
        <v>3831</v>
      </c>
    </row>
    <row r="12" spans="1:8">
      <c r="A12" s="432"/>
    </row>
    <row r="13" spans="1:8">
      <c r="A13" s="432"/>
      <c r="B13" s="386"/>
    </row>
    <row r="14" spans="1:8" ht="20.25">
      <c r="A14" s="343" t="s">
        <v>4447</v>
      </c>
      <c r="B14" s="360" t="s">
        <v>180</v>
      </c>
    </row>
    <row r="16" spans="1:8">
      <c r="G16" s="331"/>
    </row>
    <row r="17" spans="1:46" ht="15.75">
      <c r="A17" s="1224" t="s">
        <v>2882</v>
      </c>
      <c r="B17" s="1224"/>
      <c r="C17" s="1224"/>
      <c r="D17" s="1225"/>
      <c r="E17" s="1228" t="s">
        <v>528</v>
      </c>
      <c r="F17" s="1229"/>
      <c r="G17" s="1230"/>
      <c r="H17" s="1230"/>
      <c r="I17" s="1230"/>
      <c r="J17" s="1230"/>
      <c r="K17" s="1230"/>
      <c r="L17" s="1230"/>
      <c r="M17" s="1230"/>
      <c r="N17" s="1230"/>
      <c r="O17" s="1230"/>
    </row>
    <row r="18" spans="1:46" ht="67.5" customHeight="1" thickBot="1">
      <c r="A18" s="346" t="s">
        <v>178</v>
      </c>
      <c r="B18" s="347" t="s">
        <v>909</v>
      </c>
      <c r="C18" s="350" t="s">
        <v>907</v>
      </c>
      <c r="D18" s="351" t="s">
        <v>662</v>
      </c>
      <c r="E18" s="352" t="s">
        <v>906</v>
      </c>
      <c r="F18" s="472" t="s">
        <v>4464</v>
      </c>
      <c r="G18" s="353" t="s">
        <v>4467</v>
      </c>
      <c r="H18" s="353" t="s">
        <v>903</v>
      </c>
      <c r="I18" s="353" t="s">
        <v>904</v>
      </c>
      <c r="J18" s="353" t="s">
        <v>4441</v>
      </c>
      <c r="K18" s="353" t="s">
        <v>905</v>
      </c>
      <c r="L18" s="353" t="s">
        <v>175</v>
      </c>
      <c r="M18" s="353" t="s">
        <v>911</v>
      </c>
      <c r="N18" s="353" t="s">
        <v>908</v>
      </c>
      <c r="O18" s="354" t="s">
        <v>910</v>
      </c>
    </row>
    <row r="19" spans="1:46" s="108" customFormat="1" ht="14.25" customHeight="1">
      <c r="A19" s="385">
        <v>1</v>
      </c>
      <c r="B19" s="362" t="s">
        <v>5323</v>
      </c>
      <c r="C19" s="332" t="s">
        <v>537</v>
      </c>
      <c r="D19" s="323">
        <v>30</v>
      </c>
      <c r="E19" s="392"/>
      <c r="F19" s="674"/>
      <c r="G19" s="675"/>
      <c r="H19" s="691"/>
      <c r="I19" s="692"/>
      <c r="J19" s="624">
        <f>D19*F19</f>
        <v>0</v>
      </c>
      <c r="K19" s="624">
        <f>D19*G19</f>
        <v>0</v>
      </c>
      <c r="L19" s="623"/>
      <c r="M19" s="396"/>
      <c r="N19" s="397"/>
      <c r="O19" s="398"/>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0.25" customHeight="1">
      <c r="A20" s="385">
        <v>2</v>
      </c>
      <c r="B20" s="332" t="s">
        <v>5324</v>
      </c>
      <c r="C20" s="332" t="s">
        <v>537</v>
      </c>
      <c r="D20" s="323">
        <v>70</v>
      </c>
      <c r="E20" s="392"/>
      <c r="F20" s="674"/>
      <c r="G20" s="675"/>
      <c r="H20" s="691"/>
      <c r="I20" s="692"/>
      <c r="J20" s="624">
        <f>D20*F20</f>
        <v>0</v>
      </c>
      <c r="K20" s="624">
        <f>D20*G20</f>
        <v>0</v>
      </c>
      <c r="L20" s="623"/>
      <c r="M20" s="396"/>
      <c r="N20" s="397"/>
      <c r="O20" s="398"/>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24.75" customHeight="1">
      <c r="A21" s="443">
        <v>3</v>
      </c>
      <c r="B21" s="332" t="s">
        <v>5325</v>
      </c>
      <c r="C21" s="560" t="s">
        <v>537</v>
      </c>
      <c r="D21" s="910">
        <v>20</v>
      </c>
      <c r="E21" s="870"/>
      <c r="F21" s="911"/>
      <c r="G21" s="871"/>
      <c r="H21" s="912"/>
      <c r="I21" s="688"/>
      <c r="J21" s="671">
        <f>D21*F21</f>
        <v>0</v>
      </c>
      <c r="K21" s="671">
        <f>D21*G21</f>
        <v>0</v>
      </c>
      <c r="L21" s="913"/>
      <c r="M21" s="875"/>
      <c r="N21" s="876"/>
      <c r="O21" s="87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9.25" customHeight="1">
      <c r="A22" s="323">
        <v>4</v>
      </c>
      <c r="B22" s="332" t="s">
        <v>5326</v>
      </c>
      <c r="C22" s="332" t="s">
        <v>537</v>
      </c>
      <c r="D22" s="323">
        <v>30</v>
      </c>
      <c r="E22" s="407"/>
      <c r="F22" s="684"/>
      <c r="G22" s="680"/>
      <c r="H22" s="687"/>
      <c r="I22" s="688"/>
      <c r="J22" s="671">
        <f t="shared" ref="J22:J23" si="0">D22*F22</f>
        <v>0</v>
      </c>
      <c r="K22" s="671">
        <f t="shared" ref="K22:K23" si="1">D22*G22</f>
        <v>0</v>
      </c>
      <c r="L22" s="709"/>
      <c r="M22" s="404"/>
      <c r="N22" s="405"/>
      <c r="O22" s="442"/>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ht="24">
      <c r="A23" s="323">
        <v>5</v>
      </c>
      <c r="B23" s="332" t="s">
        <v>5327</v>
      </c>
      <c r="C23" s="332" t="s">
        <v>537</v>
      </c>
      <c r="D23" s="323">
        <v>70</v>
      </c>
      <c r="E23" s="407"/>
      <c r="F23" s="684"/>
      <c r="G23" s="680"/>
      <c r="H23" s="687"/>
      <c r="I23" s="688"/>
      <c r="J23" s="671">
        <f t="shared" si="0"/>
        <v>0</v>
      </c>
      <c r="K23" s="671">
        <f t="shared" si="1"/>
        <v>0</v>
      </c>
      <c r="L23" s="709"/>
      <c r="M23" s="404"/>
      <c r="N23" s="405"/>
      <c r="O23" s="442"/>
      <c r="P23" s="287"/>
    </row>
    <row r="24" spans="1:46" ht="13.5" thickBot="1">
      <c r="A24" s="379"/>
      <c r="B24" s="380" t="s">
        <v>4438</v>
      </c>
      <c r="C24" s="381"/>
      <c r="D24" s="381"/>
      <c r="E24" s="426"/>
      <c r="F24" s="426"/>
      <c r="G24" s="426"/>
      <c r="H24" s="427"/>
      <c r="I24" s="428"/>
      <c r="J24" s="673">
        <f>SUM(J19:J23)</f>
        <v>0</v>
      </c>
      <c r="K24" s="673">
        <f>SUM(K19:K23)</f>
        <v>0</v>
      </c>
      <c r="L24" s="430"/>
      <c r="M24" s="427"/>
      <c r="N24" s="429"/>
      <c r="O24" s="431"/>
      <c r="P24" s="287"/>
    </row>
    <row r="25" spans="1:46">
      <c r="E25" s="459"/>
      <c r="F25" s="459"/>
      <c r="G25" s="459"/>
      <c r="H25" s="459"/>
      <c r="I25" s="459"/>
      <c r="J25" s="459"/>
      <c r="K25" s="459"/>
      <c r="L25" s="459"/>
      <c r="M25" s="459"/>
      <c r="N25" s="459"/>
      <c r="O25" s="459"/>
    </row>
    <row r="26" spans="1:46">
      <c r="E26" s="459"/>
      <c r="F26" s="459"/>
      <c r="G26" s="459"/>
      <c r="H26" s="459"/>
      <c r="I26" s="459"/>
      <c r="J26" s="459"/>
      <c r="K26" s="459"/>
      <c r="L26" s="459"/>
      <c r="M26" s="459"/>
      <c r="N26" s="459"/>
      <c r="O26" s="459"/>
    </row>
    <row r="27" spans="1:46">
      <c r="D27" s="1" t="s">
        <v>4466</v>
      </c>
      <c r="E27" s="459"/>
      <c r="F27" s="459"/>
      <c r="G27" s="459"/>
      <c r="H27" s="459" t="s">
        <v>598</v>
      </c>
      <c r="I27" s="459"/>
      <c r="J27" s="459"/>
      <c r="K27" s="459" t="s">
        <v>1761</v>
      </c>
      <c r="L27" s="459"/>
      <c r="M27" s="459"/>
      <c r="N27" s="459"/>
      <c r="O27" s="459"/>
    </row>
    <row r="28" spans="1:46">
      <c r="A28"/>
      <c r="B28" s="790" t="s">
        <v>5309</v>
      </c>
      <c r="E28" s="459"/>
      <c r="F28" s="459"/>
      <c r="G28" s="459"/>
      <c r="H28" s="459"/>
      <c r="I28" s="459"/>
      <c r="J28" s="459"/>
      <c r="K28" s="459"/>
      <c r="L28" s="459"/>
      <c r="M28" s="459"/>
      <c r="N28" s="459"/>
      <c r="O28" s="459"/>
    </row>
    <row r="29" spans="1:46">
      <c r="E29" s="459"/>
      <c r="F29" s="459"/>
      <c r="G29" s="459"/>
      <c r="H29" s="459"/>
      <c r="I29" s="459"/>
      <c r="J29" s="459"/>
      <c r="K29" s="459"/>
      <c r="L29" s="459"/>
      <c r="M29" s="459"/>
      <c r="N29" s="459"/>
      <c r="O29" s="459"/>
    </row>
    <row r="30" spans="1:46">
      <c r="A30" s="790"/>
      <c r="B30"/>
      <c r="E30" s="459"/>
      <c r="F30" s="459"/>
      <c r="G30" s="459"/>
      <c r="H30" s="459"/>
      <c r="I30" s="459"/>
      <c r="J30" s="459"/>
      <c r="K30" s="459"/>
      <c r="L30" s="459"/>
      <c r="M30" s="459"/>
      <c r="N30" s="459"/>
      <c r="O30" s="459"/>
    </row>
    <row r="31" spans="1:46">
      <c r="A31" s="790"/>
      <c r="B31"/>
      <c r="E31" s="459"/>
      <c r="F31" s="459"/>
      <c r="G31" s="459"/>
      <c r="H31" s="459"/>
      <c r="I31" s="459"/>
      <c r="J31" s="459"/>
      <c r="K31" s="459"/>
      <c r="L31" s="459"/>
      <c r="M31" s="459"/>
      <c r="N31" s="459"/>
      <c r="O31" s="459"/>
    </row>
    <row r="32" spans="1:46">
      <c r="A32" s="790" t="s">
        <v>5312</v>
      </c>
      <c r="B32"/>
      <c r="E32" s="459"/>
      <c r="F32" s="459"/>
      <c r="G32" s="459"/>
      <c r="H32" s="459"/>
      <c r="I32" s="459"/>
      <c r="J32" s="459"/>
      <c r="K32" s="459"/>
      <c r="L32" s="459"/>
      <c r="M32" s="459"/>
      <c r="N32" s="459"/>
      <c r="O32" s="459"/>
    </row>
    <row r="33" spans="1:21">
      <c r="A33" s="790" t="s">
        <v>5313</v>
      </c>
      <c r="B33"/>
      <c r="E33" s="459"/>
      <c r="F33" s="459"/>
      <c r="G33" s="459"/>
      <c r="H33" s="459"/>
      <c r="I33" s="459"/>
      <c r="J33" s="459"/>
      <c r="K33" s="459"/>
      <c r="L33" s="459"/>
      <c r="M33" s="459"/>
      <c r="N33" s="459"/>
      <c r="O33" s="459"/>
    </row>
    <row r="34" spans="1:21">
      <c r="A34" s="790" t="s">
        <v>5315</v>
      </c>
      <c r="B34"/>
      <c r="E34" s="459"/>
      <c r="F34" s="459"/>
      <c r="G34" s="459"/>
      <c r="H34" s="459"/>
      <c r="I34" s="459"/>
      <c r="J34" s="459"/>
      <c r="K34" s="459"/>
      <c r="L34" s="459"/>
      <c r="M34" s="459"/>
      <c r="N34" s="459"/>
      <c r="O34" s="459"/>
    </row>
    <row r="35" spans="1:21">
      <c r="A35" s="790" t="s">
        <v>5316</v>
      </c>
      <c r="B35"/>
      <c r="E35" s="459"/>
      <c r="F35" s="459"/>
      <c r="G35" s="459"/>
      <c r="H35" s="459"/>
      <c r="I35" s="459"/>
      <c r="J35" s="459"/>
      <c r="K35" s="459"/>
      <c r="L35" s="459"/>
      <c r="M35" s="459"/>
      <c r="N35" s="459"/>
      <c r="O35" s="459"/>
    </row>
    <row r="36" spans="1:21">
      <c r="A36" s="790" t="s">
        <v>5328</v>
      </c>
      <c r="B36"/>
    </row>
    <row r="37" spans="1:21">
      <c r="A37" s="790" t="s">
        <v>5329</v>
      </c>
      <c r="B37"/>
    </row>
    <row r="38" spans="1:21">
      <c r="A38" s="790" t="s">
        <v>5330</v>
      </c>
      <c r="B38"/>
    </row>
    <row r="39" spans="1:21">
      <c r="A39" s="790" t="s">
        <v>5318</v>
      </c>
      <c r="B39"/>
    </row>
    <row r="40" spans="1:21" ht="15">
      <c r="A40" s="790" t="s">
        <v>5319</v>
      </c>
      <c r="B40"/>
      <c r="C40"/>
      <c r="D40"/>
      <c r="E40"/>
      <c r="F40"/>
      <c r="G40"/>
      <c r="T40" s="285"/>
      <c r="U40" s="333"/>
    </row>
    <row r="41" spans="1:21">
      <c r="A41" s="790" t="s">
        <v>5320</v>
      </c>
      <c r="B41"/>
      <c r="C41"/>
      <c r="D41"/>
      <c r="E41"/>
      <c r="F41"/>
      <c r="G41"/>
    </row>
    <row r="42" spans="1:21">
      <c r="A42" s="790" t="s">
        <v>5321</v>
      </c>
      <c r="B42"/>
      <c r="C42"/>
      <c r="D42"/>
      <c r="E42"/>
      <c r="F42"/>
      <c r="G42"/>
    </row>
  </sheetData>
  <sheetProtection formatCells="0" formatColumns="0" formatRows="0"/>
  <mergeCells count="2">
    <mergeCell ref="A17:D17"/>
    <mergeCell ref="E17:O17"/>
  </mergeCells>
  <pageMargins left="0.7" right="0.7" top="0.75" bottom="0.75" header="0.3" footer="0.3"/>
  <pageSetup scale="5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AT31"/>
  <sheetViews>
    <sheetView workbookViewId="0">
      <selection sqref="A1:O27"/>
    </sheetView>
  </sheetViews>
  <sheetFormatPr defaultRowHeight="12.75"/>
  <cols>
    <col min="1" max="1" width="13.28515625" style="1" customWidth="1"/>
    <col min="2" max="2" width="42.85546875" style="1" customWidth="1"/>
    <col min="3" max="3" width="6.85546875" style="1" customWidth="1"/>
    <col min="4" max="4" width="9.140625" style="1"/>
    <col min="5" max="5" width="14.28515625" style="1" customWidth="1"/>
    <col min="6" max="6" width="17.140625" style="1" customWidth="1"/>
    <col min="7" max="7" width="20.28515625" style="1" customWidth="1"/>
    <col min="8" max="8" width="9.140625" style="1"/>
    <col min="9" max="9" width="7.85546875" style="1" customWidth="1"/>
    <col min="10" max="10" width="17.42578125" style="1" customWidth="1"/>
    <col min="11" max="11" width="22.28515625" style="1" customWidth="1"/>
    <col min="12" max="12" width="18.85546875" style="1" customWidth="1"/>
    <col min="13" max="13" width="13.140625" style="1" customWidth="1"/>
    <col min="14" max="14" width="21.28515625" style="1" customWidth="1"/>
    <col min="15" max="15" width="25.85546875" style="1" customWidth="1"/>
    <col min="16" max="16384" width="9.140625" style="1"/>
  </cols>
  <sheetData>
    <row r="1" spans="1:15" ht="15.75">
      <c r="A1" s="460" t="s">
        <v>172</v>
      </c>
      <c r="B1" s="444"/>
      <c r="C1" s="459"/>
      <c r="D1" s="459"/>
      <c r="E1" s="459"/>
      <c r="F1" s="459"/>
      <c r="G1" s="459"/>
      <c r="H1" s="459"/>
      <c r="I1" s="459"/>
      <c r="J1" s="459"/>
    </row>
    <row r="2" spans="1:15">
      <c r="A2" s="459"/>
      <c r="B2" s="445"/>
      <c r="C2" s="459"/>
      <c r="D2" s="459"/>
      <c r="E2" s="459"/>
      <c r="F2" s="459"/>
      <c r="G2" s="459"/>
      <c r="H2" s="459"/>
      <c r="I2" s="459"/>
      <c r="J2" s="459"/>
    </row>
    <row r="3" spans="1:15">
      <c r="A3" s="459"/>
      <c r="B3" s="459"/>
      <c r="C3" s="459"/>
      <c r="D3" s="459"/>
      <c r="E3" s="459"/>
      <c r="F3" s="459"/>
      <c r="G3" s="459"/>
      <c r="H3" s="459"/>
      <c r="I3" s="459"/>
      <c r="J3" s="459"/>
    </row>
    <row r="4" spans="1:15">
      <c r="A4" s="459"/>
      <c r="B4" s="459"/>
      <c r="C4" s="459"/>
      <c r="D4" s="459"/>
      <c r="E4" s="459"/>
      <c r="F4" s="459"/>
      <c r="G4" s="459"/>
      <c r="H4" s="459"/>
      <c r="I4" s="459"/>
      <c r="J4" s="459"/>
    </row>
    <row r="5" spans="1:15" ht="15">
      <c r="A5" s="456" t="s">
        <v>173</v>
      </c>
      <c r="B5" s="459"/>
      <c r="C5" s="459"/>
      <c r="D5" s="459"/>
      <c r="E5" s="459"/>
      <c r="F5" s="459"/>
      <c r="G5" s="459"/>
      <c r="H5" s="459"/>
      <c r="I5" s="459"/>
      <c r="J5" s="459"/>
    </row>
    <row r="6" spans="1:15" ht="15">
      <c r="A6" s="456" t="s">
        <v>174</v>
      </c>
      <c r="B6" s="459"/>
      <c r="C6" s="459"/>
      <c r="D6" s="459"/>
      <c r="E6" s="459"/>
      <c r="F6" s="459"/>
      <c r="G6" s="459"/>
      <c r="H6" s="459"/>
      <c r="I6" s="459"/>
      <c r="J6" s="459"/>
    </row>
    <row r="7" spans="1:15" ht="15.75">
      <c r="A7" s="458" t="s">
        <v>901</v>
      </c>
      <c r="B7" s="459"/>
      <c r="C7" s="459"/>
      <c r="D7" s="459"/>
      <c r="E7" s="459"/>
      <c r="F7" s="459"/>
      <c r="G7" s="459"/>
      <c r="H7" s="459"/>
      <c r="I7" s="459"/>
      <c r="J7" s="459"/>
    </row>
    <row r="8" spans="1:15">
      <c r="A8" s="459"/>
      <c r="B8" s="459"/>
      <c r="C8" s="459"/>
      <c r="D8" s="459"/>
      <c r="E8" s="459"/>
      <c r="F8" s="459"/>
      <c r="G8" s="459"/>
      <c r="H8" s="459"/>
      <c r="I8" s="459"/>
      <c r="J8" s="459"/>
    </row>
    <row r="9" spans="1:15">
      <c r="A9" s="459"/>
      <c r="B9" s="459"/>
      <c r="C9" s="459"/>
      <c r="D9" s="459"/>
      <c r="E9" s="459"/>
      <c r="F9" s="459"/>
      <c r="G9" s="459"/>
      <c r="H9" s="459"/>
      <c r="I9" s="459"/>
      <c r="J9" s="459"/>
    </row>
    <row r="10" spans="1:15" ht="15.75">
      <c r="A10" s="342" t="s">
        <v>176</v>
      </c>
      <c r="B10" s="286" t="s">
        <v>3830</v>
      </c>
    </row>
    <row r="11" spans="1:15" ht="15.75">
      <c r="B11" s="286" t="s">
        <v>3831</v>
      </c>
    </row>
    <row r="12" spans="1:15">
      <c r="A12" s="432"/>
    </row>
    <row r="13" spans="1:15">
      <c r="A13" s="432"/>
    </row>
    <row r="14" spans="1:15" ht="20.25">
      <c r="A14" s="343" t="s">
        <v>4448</v>
      </c>
    </row>
    <row r="15" spans="1:15" ht="20.25">
      <c r="A15" s="343"/>
    </row>
    <row r="16" spans="1:15" ht="15.75">
      <c r="A16" s="1224" t="s">
        <v>2882</v>
      </c>
      <c r="B16" s="1224"/>
      <c r="C16" s="1224"/>
      <c r="D16" s="1225"/>
      <c r="E16" s="1228" t="s">
        <v>528</v>
      </c>
      <c r="F16" s="1229"/>
      <c r="G16" s="1230"/>
      <c r="H16" s="1230"/>
      <c r="I16" s="1230"/>
      <c r="J16" s="1230"/>
      <c r="K16" s="1230"/>
      <c r="L16" s="1230"/>
      <c r="M16" s="1230"/>
      <c r="N16" s="1230"/>
      <c r="O16" s="1230"/>
    </row>
    <row r="17" spans="1:46" ht="48.75" thickBot="1">
      <c r="A17" s="346" t="s">
        <v>178</v>
      </c>
      <c r="B17" s="347" t="s">
        <v>909</v>
      </c>
      <c r="C17" s="350" t="s">
        <v>907</v>
      </c>
      <c r="D17" s="351" t="s">
        <v>662</v>
      </c>
      <c r="E17" s="352" t="s">
        <v>906</v>
      </c>
      <c r="F17" s="353" t="s">
        <v>4461</v>
      </c>
      <c r="G17" s="353" t="s">
        <v>4469</v>
      </c>
      <c r="H17" s="353" t="s">
        <v>903</v>
      </c>
      <c r="I17" s="353" t="s">
        <v>904</v>
      </c>
      <c r="J17" s="353" t="s">
        <v>4441</v>
      </c>
      <c r="K17" s="353" t="s">
        <v>905</v>
      </c>
      <c r="L17" s="353" t="s">
        <v>175</v>
      </c>
      <c r="M17" s="353" t="s">
        <v>911</v>
      </c>
      <c r="N17" s="353" t="s">
        <v>908</v>
      </c>
      <c r="O17" s="354" t="s">
        <v>910</v>
      </c>
    </row>
    <row r="18" spans="1:46" s="108" customFormat="1" ht="35.25" customHeight="1">
      <c r="A18" s="385">
        <v>1</v>
      </c>
      <c r="B18" s="334" t="s">
        <v>0</v>
      </c>
      <c r="C18" s="370" t="s">
        <v>583</v>
      </c>
      <c r="D18" s="370">
        <v>3</v>
      </c>
      <c r="E18" s="392"/>
      <c r="F18" s="674"/>
      <c r="G18" s="675"/>
      <c r="H18" s="691"/>
      <c r="I18" s="692"/>
      <c r="J18" s="624">
        <f>D18*F18</f>
        <v>0</v>
      </c>
      <c r="K18" s="624">
        <f>D18*G18</f>
        <v>0</v>
      </c>
      <c r="L18" s="623"/>
      <c r="M18" s="396"/>
      <c r="N18" s="397"/>
      <c r="O18" s="398"/>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28.5" customHeight="1">
      <c r="A19" s="385">
        <v>2</v>
      </c>
      <c r="B19" s="334" t="s">
        <v>4440</v>
      </c>
      <c r="C19" s="370" t="s">
        <v>583</v>
      </c>
      <c r="D19" s="370">
        <v>3</v>
      </c>
      <c r="E19" s="392"/>
      <c r="F19" s="674"/>
      <c r="G19" s="675"/>
      <c r="H19" s="691"/>
      <c r="I19" s="692"/>
      <c r="J19" s="624">
        <f>D19*F19</f>
        <v>0</v>
      </c>
      <c r="K19" s="624">
        <f>D19*G19</f>
        <v>0</v>
      </c>
      <c r="L19" s="623"/>
      <c r="M19" s="396"/>
      <c r="N19" s="397"/>
      <c r="O19" s="398"/>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8.5" customHeight="1">
      <c r="A20" s="385">
        <v>3</v>
      </c>
      <c r="B20" s="85" t="s">
        <v>1</v>
      </c>
      <c r="C20" s="370" t="s">
        <v>583</v>
      </c>
      <c r="D20" s="370">
        <v>3</v>
      </c>
      <c r="E20" s="392"/>
      <c r="F20" s="674"/>
      <c r="G20" s="675"/>
      <c r="H20" s="691"/>
      <c r="I20" s="692"/>
      <c r="J20" s="624">
        <f>D20*F20</f>
        <v>0</v>
      </c>
      <c r="K20" s="624">
        <f>D20*G20</f>
        <v>0</v>
      </c>
      <c r="L20" s="623"/>
      <c r="M20" s="396"/>
      <c r="N20" s="397"/>
      <c r="O20" s="398"/>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28.5" customHeight="1">
      <c r="A21" s="443">
        <v>4</v>
      </c>
      <c r="B21" s="914" t="s">
        <v>2</v>
      </c>
      <c r="C21" s="915" t="s">
        <v>583</v>
      </c>
      <c r="D21" s="915">
        <v>6</v>
      </c>
      <c r="E21" s="870"/>
      <c r="F21" s="674"/>
      <c r="G21" s="675"/>
      <c r="H21" s="691"/>
      <c r="I21" s="692"/>
      <c r="J21" s="624">
        <f>D21*F21</f>
        <v>0</v>
      </c>
      <c r="K21" s="624">
        <f>D21*G21</f>
        <v>0</v>
      </c>
      <c r="L21" s="623"/>
      <c r="M21" s="396"/>
      <c r="N21" s="397"/>
      <c r="O21" s="398"/>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1.75" customHeight="1" thickBot="1">
      <c r="A22" s="323">
        <v>5</v>
      </c>
      <c r="B22" s="74" t="s">
        <v>5331</v>
      </c>
      <c r="C22" s="370" t="s">
        <v>5332</v>
      </c>
      <c r="D22" s="370">
        <v>6</v>
      </c>
      <c r="E22" s="407"/>
      <c r="F22" s="916"/>
      <c r="G22" s="917"/>
      <c r="H22" s="912"/>
      <c r="I22" s="873"/>
      <c r="J22" s="918">
        <f>D22*F22</f>
        <v>0</v>
      </c>
      <c r="K22" s="918">
        <f>D22*G22</f>
        <v>0</v>
      </c>
      <c r="L22" s="919"/>
      <c r="M22" s="875"/>
      <c r="N22" s="920"/>
      <c r="O22" s="921"/>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ht="13.5" thickBot="1">
      <c r="A23" s="379"/>
      <c r="B23" s="380" t="s">
        <v>4468</v>
      </c>
      <c r="C23" s="381"/>
      <c r="D23" s="381"/>
      <c r="E23" s="426"/>
      <c r="F23" s="447"/>
      <c r="G23" s="447"/>
      <c r="H23" s="448"/>
      <c r="I23" s="449"/>
      <c r="J23" s="625">
        <f>SUM(J18:J22)</f>
        <v>0</v>
      </c>
      <c r="K23" s="450">
        <f>SUM(K18:K22)</f>
        <v>0</v>
      </c>
      <c r="L23" s="451"/>
      <c r="M23" s="448"/>
      <c r="N23" s="450"/>
      <c r="O23" s="452"/>
    </row>
    <row r="24" spans="1:46">
      <c r="E24" s="459"/>
      <c r="F24" s="459"/>
      <c r="G24" s="459"/>
      <c r="H24" s="459"/>
      <c r="I24" s="459"/>
      <c r="J24" s="459"/>
      <c r="K24" s="459"/>
      <c r="L24" s="459"/>
      <c r="M24" s="459"/>
      <c r="N24" s="459"/>
      <c r="O24" s="459"/>
    </row>
    <row r="25" spans="1:46">
      <c r="E25" s="459"/>
      <c r="F25" s="459"/>
      <c r="G25" s="459"/>
      <c r="H25" s="459"/>
      <c r="I25" s="459"/>
      <c r="J25" s="459"/>
      <c r="K25" s="459"/>
      <c r="L25" s="459"/>
      <c r="M25" s="459"/>
      <c r="N25" s="459"/>
      <c r="O25" s="459"/>
    </row>
    <row r="26" spans="1:46">
      <c r="E26" s="459"/>
      <c r="F26" s="459" t="s">
        <v>4457</v>
      </c>
      <c r="G26" s="459"/>
      <c r="H26" s="459"/>
      <c r="I26" s="459" t="s">
        <v>598</v>
      </c>
      <c r="J26" s="459"/>
      <c r="K26" s="459" t="s">
        <v>1761</v>
      </c>
      <c r="L26" s="459"/>
      <c r="M26" s="459"/>
      <c r="N26" s="459"/>
      <c r="O26" s="459"/>
    </row>
    <row r="27" spans="1:46">
      <c r="E27" s="459"/>
      <c r="F27" s="459"/>
      <c r="G27" s="459"/>
      <c r="H27" s="459"/>
      <c r="I27" s="459"/>
      <c r="J27" s="459"/>
      <c r="K27" s="459"/>
      <c r="L27" s="459"/>
      <c r="M27" s="459"/>
      <c r="N27" s="459"/>
      <c r="O27" s="459"/>
    </row>
    <row r="28" spans="1:46">
      <c r="E28" s="459"/>
      <c r="F28" s="459"/>
      <c r="G28" s="459"/>
      <c r="H28" s="459"/>
      <c r="I28" s="459"/>
      <c r="J28" s="459"/>
      <c r="K28" s="459"/>
      <c r="L28" s="459"/>
      <c r="M28" s="459"/>
      <c r="N28" s="459"/>
      <c r="O28" s="459"/>
    </row>
    <row r="29" spans="1:46">
      <c r="E29" s="459"/>
      <c r="F29" s="459"/>
      <c r="G29" s="459"/>
      <c r="H29" s="459"/>
      <c r="I29" s="459"/>
      <c r="J29" s="459"/>
      <c r="K29" s="459"/>
      <c r="L29" s="459"/>
      <c r="M29" s="459"/>
      <c r="N29" s="459"/>
      <c r="O29" s="459"/>
    </row>
    <row r="30" spans="1:46" ht="15">
      <c r="E30" s="459"/>
      <c r="F30" s="459"/>
      <c r="G30" s="459"/>
      <c r="H30" s="459"/>
      <c r="I30" s="459"/>
      <c r="J30" s="459"/>
      <c r="K30" s="459"/>
      <c r="L30" s="459"/>
      <c r="M30" s="459"/>
      <c r="N30" s="459"/>
      <c r="O30" s="459"/>
      <c r="S30" s="285"/>
    </row>
    <row r="31" spans="1:46">
      <c r="E31" s="459"/>
      <c r="F31" s="459"/>
      <c r="G31" s="459"/>
      <c r="H31" s="459"/>
      <c r="I31" s="459"/>
      <c r="J31" s="459"/>
      <c r="K31" s="459"/>
      <c r="L31" s="459"/>
      <c r="M31" s="459"/>
      <c r="N31" s="459"/>
      <c r="O31" s="459"/>
    </row>
  </sheetData>
  <sheetProtection formatCells="0" formatColumns="0" formatRows="0"/>
  <mergeCells count="2">
    <mergeCell ref="A16:D16"/>
    <mergeCell ref="E16:O16"/>
  </mergeCells>
  <pageMargins left="0.7" right="0.7" top="0.75" bottom="0.75" header="0.3" footer="0.3"/>
  <pageSetup scale="55"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sheetPr>
  <dimension ref="A1:AT36"/>
  <sheetViews>
    <sheetView topLeftCell="A13" workbookViewId="0">
      <selection sqref="A1:O33"/>
    </sheetView>
  </sheetViews>
  <sheetFormatPr defaultRowHeight="12.75"/>
  <cols>
    <col min="1" max="1" width="14.7109375" style="1" customWidth="1"/>
    <col min="2" max="2" width="42.28515625" style="1" customWidth="1"/>
    <col min="3" max="3" width="7.7109375" style="1" customWidth="1"/>
    <col min="4" max="4" width="7.85546875" style="1" customWidth="1"/>
    <col min="5" max="5" width="13" style="1" customWidth="1"/>
    <col min="6" max="6" width="18.7109375" style="1" customWidth="1"/>
    <col min="7" max="7" width="18" style="1" customWidth="1"/>
    <col min="8" max="8" width="11.7109375" style="1" customWidth="1"/>
    <col min="9" max="9" width="7.5703125" style="1" customWidth="1"/>
    <col min="10" max="10" width="20.85546875" style="1" customWidth="1"/>
    <col min="11" max="11" width="23.28515625" style="1" customWidth="1"/>
    <col min="12" max="12" width="16.7109375" style="1" customWidth="1"/>
    <col min="13" max="13" width="14.28515625" style="1" customWidth="1"/>
    <col min="14" max="14" width="18.85546875" style="1" customWidth="1"/>
    <col min="15" max="15" width="19.85546875" style="1" customWidth="1"/>
    <col min="16" max="16384" width="9.140625" style="1"/>
  </cols>
  <sheetData>
    <row r="1" spans="1:22" ht="15.75">
      <c r="A1" s="460" t="s">
        <v>172</v>
      </c>
      <c r="B1" s="444"/>
      <c r="C1" s="459"/>
      <c r="D1" s="459"/>
      <c r="E1" s="459"/>
      <c r="F1" s="459"/>
      <c r="G1" s="459"/>
      <c r="H1" s="459"/>
      <c r="I1" s="459"/>
    </row>
    <row r="2" spans="1:22">
      <c r="A2" s="459"/>
      <c r="B2" s="445"/>
      <c r="C2" s="459"/>
      <c r="D2" s="459"/>
      <c r="E2" s="459"/>
      <c r="F2" s="459"/>
      <c r="G2" s="459"/>
      <c r="H2" s="459"/>
      <c r="I2" s="459"/>
    </row>
    <row r="3" spans="1:22">
      <c r="A3" s="459"/>
      <c r="B3" s="459"/>
      <c r="C3" s="459"/>
      <c r="D3" s="459"/>
      <c r="E3" s="459"/>
      <c r="F3" s="459"/>
      <c r="G3" s="459"/>
      <c r="H3" s="459"/>
      <c r="I3" s="459"/>
    </row>
    <row r="4" spans="1:22">
      <c r="A4" s="459"/>
      <c r="B4" s="459"/>
      <c r="C4" s="459"/>
      <c r="D4" s="459"/>
      <c r="E4" s="459"/>
      <c r="F4" s="459"/>
      <c r="G4" s="459"/>
      <c r="H4" s="459"/>
      <c r="I4" s="459"/>
    </row>
    <row r="5" spans="1:22" ht="15">
      <c r="A5" s="456" t="s">
        <v>173</v>
      </c>
      <c r="B5" s="459"/>
      <c r="C5" s="459"/>
      <c r="D5" s="459"/>
      <c r="E5" s="459"/>
      <c r="F5" s="459"/>
      <c r="G5" s="459"/>
      <c r="H5" s="459"/>
      <c r="I5" s="459"/>
    </row>
    <row r="6" spans="1:22" ht="15">
      <c r="A6" s="456" t="s">
        <v>174</v>
      </c>
      <c r="B6" s="459"/>
      <c r="C6" s="459"/>
      <c r="D6" s="459"/>
      <c r="E6" s="459"/>
      <c r="F6" s="459"/>
      <c r="G6" s="459"/>
      <c r="H6" s="459"/>
      <c r="I6" s="459"/>
    </row>
    <row r="7" spans="1:22" ht="15.75">
      <c r="A7" s="458" t="s">
        <v>901</v>
      </c>
      <c r="B7" s="459"/>
      <c r="C7" s="459"/>
      <c r="D7" s="459"/>
      <c r="E7" s="459"/>
      <c r="F7" s="459"/>
      <c r="G7" s="459"/>
      <c r="H7" s="459"/>
      <c r="I7" s="459"/>
    </row>
    <row r="8" spans="1:22">
      <c r="A8" s="459"/>
      <c r="B8" s="459"/>
      <c r="C8" s="459"/>
      <c r="D8" s="459"/>
      <c r="E8" s="459"/>
      <c r="F8" s="459"/>
      <c r="G8" s="459"/>
      <c r="H8" s="459"/>
      <c r="I8" s="459"/>
    </row>
    <row r="9" spans="1:22">
      <c r="A9" s="459"/>
      <c r="B9" s="459"/>
      <c r="C9" s="459"/>
      <c r="D9" s="459"/>
      <c r="E9" s="459"/>
      <c r="F9" s="459"/>
      <c r="G9" s="459"/>
      <c r="H9" s="459"/>
      <c r="I9" s="459"/>
    </row>
    <row r="10" spans="1:22" ht="15.75">
      <c r="A10" s="342" t="s">
        <v>176</v>
      </c>
      <c r="B10" s="286" t="s">
        <v>3830</v>
      </c>
    </row>
    <row r="11" spans="1:22" ht="15.75">
      <c r="B11" s="286" t="s">
        <v>3831</v>
      </c>
    </row>
    <row r="13" spans="1:22" ht="20.25">
      <c r="A13" s="343" t="s">
        <v>4449</v>
      </c>
      <c r="B13" s="386"/>
      <c r="C13" s="386"/>
      <c r="D13" s="386"/>
      <c r="K13" s="386"/>
      <c r="L13" s="386"/>
      <c r="M13" s="386"/>
      <c r="N13" s="386"/>
      <c r="O13" s="386"/>
      <c r="P13" s="386"/>
      <c r="Q13" s="386"/>
      <c r="R13" s="386"/>
      <c r="S13" s="386"/>
      <c r="T13" s="386"/>
      <c r="U13" s="386"/>
      <c r="V13" s="386"/>
    </row>
    <row r="14" spans="1:22">
      <c r="B14" s="386"/>
      <c r="C14" s="386"/>
      <c r="D14" s="386"/>
      <c r="K14" s="386"/>
      <c r="L14" s="386"/>
      <c r="M14" s="386"/>
      <c r="N14" s="386"/>
      <c r="O14" s="386"/>
      <c r="P14" s="386"/>
      <c r="Q14" s="386"/>
      <c r="R14" s="386"/>
      <c r="S14" s="386"/>
      <c r="T14" s="386"/>
      <c r="U14" s="386"/>
      <c r="V14" s="386"/>
    </row>
    <row r="15" spans="1:22">
      <c r="C15" s="331"/>
    </row>
    <row r="16" spans="1:22" ht="15.75">
      <c r="A16" s="1224" t="s">
        <v>2882</v>
      </c>
      <c r="B16" s="1224"/>
      <c r="C16" s="1224"/>
      <c r="D16" s="1225"/>
      <c r="E16" s="1228" t="s">
        <v>528</v>
      </c>
      <c r="F16" s="1229"/>
      <c r="G16" s="1230"/>
      <c r="H16" s="1230"/>
      <c r="I16" s="1230"/>
      <c r="J16" s="1230"/>
      <c r="K16" s="1230"/>
      <c r="L16" s="1230"/>
      <c r="M16" s="1230"/>
      <c r="N16" s="1230"/>
      <c r="O16" s="1230"/>
    </row>
    <row r="17" spans="1:46" ht="36.75" thickBot="1">
      <c r="A17" s="346" t="s">
        <v>178</v>
      </c>
      <c r="B17" s="347" t="s">
        <v>909</v>
      </c>
      <c r="C17" s="350" t="s">
        <v>907</v>
      </c>
      <c r="D17" s="351" t="s">
        <v>662</v>
      </c>
      <c r="E17" s="352" t="s">
        <v>906</v>
      </c>
      <c r="F17" s="353" t="s">
        <v>4464</v>
      </c>
      <c r="G17" s="353" t="s">
        <v>4470</v>
      </c>
      <c r="H17" s="353" t="s">
        <v>903</v>
      </c>
      <c r="I17" s="353" t="s">
        <v>904</v>
      </c>
      <c r="J17" s="353" t="s">
        <v>4441</v>
      </c>
      <c r="K17" s="353" t="s">
        <v>905</v>
      </c>
      <c r="L17" s="353" t="s">
        <v>175</v>
      </c>
      <c r="M17" s="353" t="s">
        <v>911</v>
      </c>
      <c r="N17" s="353" t="s">
        <v>908</v>
      </c>
      <c r="O17" s="354" t="s">
        <v>910</v>
      </c>
    </row>
    <row r="18" spans="1:46" s="108" customFormat="1" ht="30.75" customHeight="1">
      <c r="A18" s="385">
        <v>1</v>
      </c>
      <c r="B18" s="319" t="s">
        <v>5333</v>
      </c>
      <c r="C18" s="320" t="s">
        <v>583</v>
      </c>
      <c r="D18" s="558">
        <v>50</v>
      </c>
      <c r="E18" s="392"/>
      <c r="F18" s="674"/>
      <c r="G18" s="675"/>
      <c r="H18" s="691"/>
      <c r="I18" s="692"/>
      <c r="J18" s="624">
        <f>D18*F18</f>
        <v>0</v>
      </c>
      <c r="K18" s="624">
        <f>D18*G18</f>
        <v>0</v>
      </c>
      <c r="L18" s="623"/>
      <c r="M18" s="396"/>
      <c r="N18" s="397"/>
      <c r="O18" s="398"/>
      <c r="P18" s="470"/>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29.25" customHeight="1">
      <c r="A19" s="385">
        <v>2</v>
      </c>
      <c r="B19" s="79" t="s">
        <v>5334</v>
      </c>
      <c r="C19" s="320" t="s">
        <v>583</v>
      </c>
      <c r="D19" s="558">
        <v>100</v>
      </c>
      <c r="E19" s="392"/>
      <c r="F19" s="674"/>
      <c r="G19" s="675"/>
      <c r="H19" s="691"/>
      <c r="I19" s="692"/>
      <c r="J19" s="624">
        <f t="shared" ref="J19:J25" si="0">D19*F19</f>
        <v>0</v>
      </c>
      <c r="K19" s="624">
        <f t="shared" ref="K19:K25" si="1">D19*G19</f>
        <v>0</v>
      </c>
      <c r="L19" s="623"/>
      <c r="M19" s="396"/>
      <c r="N19" s="397"/>
      <c r="O19" s="398"/>
      <c r="P19" s="470"/>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9.25" customHeight="1">
      <c r="A20" s="385">
        <v>3</v>
      </c>
      <c r="B20" s="79" t="s">
        <v>5335</v>
      </c>
      <c r="C20" s="320" t="s">
        <v>583</v>
      </c>
      <c r="D20" s="558">
        <v>1500</v>
      </c>
      <c r="E20" s="392"/>
      <c r="F20" s="674"/>
      <c r="G20" s="675"/>
      <c r="H20" s="691"/>
      <c r="I20" s="692"/>
      <c r="J20" s="624">
        <f t="shared" si="0"/>
        <v>0</v>
      </c>
      <c r="K20" s="624">
        <f t="shared" si="1"/>
        <v>0</v>
      </c>
      <c r="L20" s="623"/>
      <c r="M20" s="396"/>
      <c r="N20" s="397"/>
      <c r="O20" s="398"/>
      <c r="P20" s="470"/>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29.25" customHeight="1">
      <c r="A21" s="443">
        <v>4</v>
      </c>
      <c r="B21" s="453" t="s">
        <v>5336</v>
      </c>
      <c r="C21" s="320" t="s">
        <v>583</v>
      </c>
      <c r="D21" s="558">
        <v>200</v>
      </c>
      <c r="E21" s="407"/>
      <c r="F21" s="674"/>
      <c r="G21" s="675"/>
      <c r="H21" s="691"/>
      <c r="I21" s="692"/>
      <c r="J21" s="624">
        <f t="shared" si="0"/>
        <v>0</v>
      </c>
      <c r="K21" s="624">
        <f t="shared" si="1"/>
        <v>0</v>
      </c>
      <c r="L21" s="623"/>
      <c r="M21" s="396"/>
      <c r="N21" s="397"/>
      <c r="O21" s="398"/>
      <c r="P21" s="470"/>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38.25" customHeight="1">
      <c r="A22" s="385">
        <v>5</v>
      </c>
      <c r="B22" s="621" t="s">
        <v>5337</v>
      </c>
      <c r="C22" s="382" t="s">
        <v>583</v>
      </c>
      <c r="D22" s="619">
        <v>200</v>
      </c>
      <c r="E22" s="407"/>
      <c r="F22" s="674"/>
      <c r="G22" s="675"/>
      <c r="H22" s="691"/>
      <c r="I22" s="692"/>
      <c r="J22" s="624">
        <f t="shared" si="0"/>
        <v>0</v>
      </c>
      <c r="K22" s="624">
        <f t="shared" si="1"/>
        <v>0</v>
      </c>
      <c r="L22" s="623"/>
      <c r="M22" s="396"/>
      <c r="N22" s="397"/>
      <c r="O22" s="398"/>
      <c r="P22" s="470"/>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42.75" customHeight="1">
      <c r="A23" s="385">
        <v>6</v>
      </c>
      <c r="B23" s="922" t="s">
        <v>5338</v>
      </c>
      <c r="C23" s="923" t="s">
        <v>583</v>
      </c>
      <c r="D23" s="924">
        <v>200</v>
      </c>
      <c r="E23" s="925"/>
      <c r="F23" s="911"/>
      <c r="G23" s="871"/>
      <c r="H23" s="912"/>
      <c r="I23" s="692"/>
      <c r="J23" s="624">
        <f t="shared" si="0"/>
        <v>0</v>
      </c>
      <c r="K23" s="624">
        <f t="shared" si="1"/>
        <v>0</v>
      </c>
      <c r="L23" s="623"/>
      <c r="M23" s="396"/>
      <c r="N23" s="397"/>
      <c r="O23" s="398"/>
      <c r="P23" s="470"/>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29.25" customHeight="1">
      <c r="A24" s="385">
        <v>7</v>
      </c>
      <c r="B24" s="621" t="s">
        <v>5339</v>
      </c>
      <c r="C24" s="320" t="s">
        <v>583</v>
      </c>
      <c r="D24" s="559">
        <v>500</v>
      </c>
      <c r="E24" s="407"/>
      <c r="F24" s="684"/>
      <c r="G24" s="680"/>
      <c r="H24" s="687"/>
      <c r="I24" s="692"/>
      <c r="J24" s="624">
        <f t="shared" si="0"/>
        <v>0</v>
      </c>
      <c r="K24" s="624">
        <f t="shared" si="1"/>
        <v>0</v>
      </c>
      <c r="L24" s="623"/>
      <c r="M24" s="396"/>
      <c r="N24" s="397"/>
      <c r="O24" s="398"/>
      <c r="P24" s="470"/>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21.75" customHeight="1">
      <c r="A25" s="443">
        <v>8</v>
      </c>
      <c r="B25" s="621" t="s">
        <v>5340</v>
      </c>
      <c r="C25" s="320" t="s">
        <v>583</v>
      </c>
      <c r="D25" s="559">
        <v>1500</v>
      </c>
      <c r="E25" s="407"/>
      <c r="F25" s="684"/>
      <c r="G25" s="680"/>
      <c r="H25" s="687"/>
      <c r="I25" s="692"/>
      <c r="J25" s="624">
        <f t="shared" si="0"/>
        <v>0</v>
      </c>
      <c r="K25" s="624">
        <f t="shared" si="1"/>
        <v>0</v>
      </c>
      <c r="L25" s="623"/>
      <c r="M25" s="396"/>
      <c r="N25" s="397"/>
      <c r="O25" s="398"/>
      <c r="P25" s="470"/>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c r="A26" s="385">
        <v>9</v>
      </c>
      <c r="B26" s="621" t="s">
        <v>5341</v>
      </c>
      <c r="C26" s="320" t="s">
        <v>583</v>
      </c>
      <c r="D26" s="559">
        <v>100</v>
      </c>
      <c r="E26" s="407"/>
      <c r="F26" s="684"/>
      <c r="G26" s="680"/>
      <c r="H26" s="687"/>
      <c r="I26" s="692"/>
      <c r="J26" s="624">
        <f>D27*F26</f>
        <v>0</v>
      </c>
      <c r="K26" s="624">
        <f>D27*G26</f>
        <v>0</v>
      </c>
      <c r="L26" s="623"/>
      <c r="M26" s="396"/>
      <c r="N26" s="397"/>
      <c r="O26" s="398"/>
      <c r="P26" s="459"/>
    </row>
    <row r="27" spans="1:46" ht="13.5" thickBot="1">
      <c r="A27" s="385">
        <v>10</v>
      </c>
      <c r="B27" s="91" t="s">
        <v>5342</v>
      </c>
      <c r="C27" s="382" t="s">
        <v>583</v>
      </c>
      <c r="D27" s="926">
        <v>400</v>
      </c>
      <c r="E27" s="927"/>
      <c r="F27" s="928"/>
      <c r="G27" s="917"/>
      <c r="H27" s="912"/>
      <c r="I27" s="873"/>
      <c r="J27" s="918"/>
      <c r="K27" s="918"/>
      <c r="L27" s="919"/>
      <c r="M27" s="875"/>
      <c r="N27" s="920"/>
      <c r="O27" s="921"/>
      <c r="P27" s="459"/>
    </row>
    <row r="28" spans="1:46" ht="13.5" thickBot="1">
      <c r="A28" s="379"/>
      <c r="B28" s="380" t="s">
        <v>4468</v>
      </c>
      <c r="C28" s="381"/>
      <c r="D28" s="381"/>
      <c r="E28" s="426"/>
      <c r="F28" s="426"/>
      <c r="G28" s="426"/>
      <c r="H28" s="427"/>
      <c r="I28" s="449"/>
      <c r="J28" s="625">
        <f>SUM(J18:J26)</f>
        <v>0</v>
      </c>
      <c r="K28" s="626">
        <f>SUM(K18:K26)</f>
        <v>0</v>
      </c>
      <c r="L28" s="627"/>
      <c r="M28" s="448"/>
      <c r="N28" s="450"/>
      <c r="O28" s="452"/>
      <c r="P28" s="459"/>
    </row>
    <row r="29" spans="1:46">
      <c r="E29" s="459"/>
      <c r="F29" s="459"/>
      <c r="G29" s="459"/>
      <c r="H29" s="459"/>
      <c r="I29" s="459"/>
      <c r="J29" s="459"/>
      <c r="K29" s="459"/>
      <c r="L29" s="459"/>
      <c r="M29" s="459"/>
      <c r="N29" s="459"/>
      <c r="O29" s="459"/>
      <c r="P29" s="459"/>
    </row>
    <row r="30" spans="1:46">
      <c r="E30" s="459"/>
      <c r="F30" s="459"/>
      <c r="G30" s="459"/>
      <c r="H30" s="459"/>
      <c r="I30" s="459"/>
      <c r="J30" s="459"/>
      <c r="K30" s="459"/>
      <c r="L30" s="459"/>
      <c r="M30" s="459"/>
      <c r="N30" s="459"/>
      <c r="O30" s="459"/>
      <c r="P30" s="459"/>
    </row>
    <row r="31" spans="1:46">
      <c r="E31" s="459"/>
      <c r="F31" s="459"/>
      <c r="G31" s="459"/>
      <c r="H31" s="459"/>
      <c r="I31" s="459"/>
      <c r="J31" s="459"/>
      <c r="K31" s="459"/>
      <c r="L31" s="459"/>
      <c r="M31" s="459"/>
      <c r="N31" s="459"/>
      <c r="O31" s="459"/>
      <c r="P31" s="459"/>
    </row>
    <row r="32" spans="1:46">
      <c r="E32" s="459" t="s">
        <v>4457</v>
      </c>
      <c r="F32" s="459"/>
      <c r="G32" s="459"/>
      <c r="H32" s="459"/>
      <c r="I32" s="459" t="s">
        <v>598</v>
      </c>
      <c r="J32" s="459"/>
      <c r="K32" s="459" t="s">
        <v>1761</v>
      </c>
      <c r="L32" s="459"/>
      <c r="M32" s="459"/>
      <c r="N32" s="459"/>
      <c r="O32" s="459"/>
      <c r="P32" s="459"/>
    </row>
    <row r="33" spans="5:20">
      <c r="E33" s="459"/>
      <c r="F33" s="459"/>
      <c r="G33" s="459"/>
      <c r="H33" s="459"/>
      <c r="I33" s="459"/>
      <c r="J33" s="459"/>
      <c r="K33" s="459"/>
      <c r="L33" s="459"/>
      <c r="M33" s="459"/>
      <c r="N33" s="459"/>
      <c r="O33" s="459"/>
      <c r="P33" s="459"/>
    </row>
    <row r="34" spans="5:20" ht="15">
      <c r="E34" s="459"/>
      <c r="F34" s="459"/>
      <c r="G34" s="459"/>
      <c r="H34" s="459"/>
      <c r="I34" s="459"/>
      <c r="J34" s="459"/>
      <c r="K34" s="459"/>
      <c r="L34" s="459"/>
      <c r="M34" s="459"/>
      <c r="N34" s="459"/>
      <c r="O34" s="459"/>
      <c r="P34" s="459"/>
      <c r="T34" s="285" t="s">
        <v>8</v>
      </c>
    </row>
    <row r="35" spans="5:20">
      <c r="E35" s="459"/>
      <c r="F35" s="459"/>
      <c r="G35" s="459"/>
      <c r="H35" s="459"/>
      <c r="I35" s="459"/>
      <c r="J35" s="459"/>
      <c r="K35" s="459"/>
      <c r="L35" s="459"/>
      <c r="M35" s="459"/>
      <c r="N35" s="459"/>
      <c r="O35" s="459"/>
      <c r="P35" s="459"/>
    </row>
    <row r="36" spans="5:20">
      <c r="E36" s="459"/>
      <c r="F36" s="459"/>
      <c r="G36" s="459"/>
      <c r="H36" s="459"/>
      <c r="I36" s="459"/>
      <c r="J36" s="459"/>
      <c r="K36" s="459"/>
      <c r="L36" s="459"/>
      <c r="M36" s="459"/>
      <c r="N36" s="459"/>
      <c r="O36" s="459"/>
      <c r="P36" s="459"/>
    </row>
  </sheetData>
  <sheetProtection formatCells="0" formatColumns="0" formatRows="0"/>
  <mergeCells count="2">
    <mergeCell ref="A16:D16"/>
    <mergeCell ref="E16:O16"/>
  </mergeCells>
  <phoneticPr fontId="13" type="noConversion"/>
  <pageMargins left="0.7" right="0.7" top="0.75" bottom="0.75" header="0.3" footer="0.3"/>
  <pageSetup paperSize="9" scale="55"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sheetPr>
  <dimension ref="A1:AK28"/>
  <sheetViews>
    <sheetView workbookViewId="0">
      <selection sqref="A1:O26"/>
    </sheetView>
  </sheetViews>
  <sheetFormatPr defaultRowHeight="12.75"/>
  <cols>
    <col min="1" max="1" width="10" style="1" customWidth="1"/>
    <col min="2" max="2" width="46.5703125" style="1" customWidth="1"/>
    <col min="3" max="3" width="8.42578125" style="1" customWidth="1"/>
    <col min="4" max="4" width="8.7109375" style="1" customWidth="1"/>
    <col min="5" max="5" width="11.5703125" style="1" customWidth="1"/>
    <col min="6" max="6" width="15.7109375" style="1" customWidth="1"/>
    <col min="7" max="7" width="14.85546875" style="1" customWidth="1"/>
    <col min="8" max="8" width="9.28515625" style="1" customWidth="1"/>
    <col min="9" max="9" width="8" style="1" customWidth="1"/>
    <col min="10" max="10" width="19.28515625" style="1" customWidth="1"/>
    <col min="11" max="11" width="17.7109375" style="1" customWidth="1"/>
    <col min="12" max="12" width="17" style="1" customWidth="1"/>
    <col min="13" max="13" width="16.42578125" style="1" customWidth="1"/>
    <col min="14" max="14" width="16.140625" style="1" customWidth="1"/>
    <col min="15" max="15" width="23.140625" style="1" customWidth="1"/>
    <col min="16" max="16384" width="9.140625" style="1"/>
  </cols>
  <sheetData>
    <row r="1" spans="1:36" ht="15.75">
      <c r="A1" s="460" t="s">
        <v>172</v>
      </c>
      <c r="B1" s="444"/>
      <c r="C1" s="459"/>
      <c r="D1" s="459"/>
      <c r="E1" s="459"/>
      <c r="F1" s="459"/>
      <c r="G1" s="459"/>
      <c r="H1" s="459"/>
      <c r="I1" s="459"/>
    </row>
    <row r="2" spans="1:36">
      <c r="A2" s="459"/>
      <c r="B2" s="445"/>
      <c r="C2" s="459"/>
      <c r="D2" s="459"/>
      <c r="E2" s="459"/>
      <c r="F2" s="459"/>
      <c r="G2" s="459"/>
      <c r="H2" s="459"/>
      <c r="I2" s="459"/>
    </row>
    <row r="3" spans="1:36">
      <c r="A3" s="459"/>
      <c r="B3" s="459"/>
      <c r="C3" s="459"/>
      <c r="D3" s="459"/>
      <c r="E3" s="459"/>
      <c r="F3" s="459"/>
      <c r="G3" s="459"/>
      <c r="H3" s="459"/>
      <c r="I3" s="459"/>
    </row>
    <row r="4" spans="1:36">
      <c r="A4" s="459"/>
      <c r="B4" s="459"/>
      <c r="C4" s="459"/>
      <c r="D4" s="459"/>
      <c r="E4" s="459"/>
      <c r="F4" s="459"/>
      <c r="G4" s="459"/>
      <c r="H4" s="459"/>
      <c r="I4" s="459"/>
    </row>
    <row r="5" spans="1:36" ht="15">
      <c r="A5" s="456" t="s">
        <v>173</v>
      </c>
      <c r="B5" s="459"/>
      <c r="C5" s="459"/>
      <c r="D5" s="459"/>
      <c r="E5" s="459"/>
      <c r="F5" s="459"/>
      <c r="G5" s="459"/>
      <c r="H5" s="459"/>
      <c r="I5" s="459"/>
    </row>
    <row r="6" spans="1:36" ht="15">
      <c r="A6" s="456" t="s">
        <v>174</v>
      </c>
      <c r="B6" s="459"/>
      <c r="C6" s="459"/>
      <c r="D6" s="459"/>
      <c r="E6" s="459"/>
      <c r="F6" s="459"/>
      <c r="G6" s="459"/>
      <c r="H6" s="459"/>
      <c r="I6" s="459"/>
    </row>
    <row r="7" spans="1:36" ht="15.75">
      <c r="A7" s="458" t="s">
        <v>901</v>
      </c>
      <c r="B7" s="459"/>
      <c r="C7" s="459"/>
      <c r="D7" s="459"/>
      <c r="E7" s="459"/>
      <c r="F7" s="459"/>
      <c r="G7" s="459"/>
      <c r="H7" s="459"/>
      <c r="I7" s="459"/>
    </row>
    <row r="8" spans="1:36">
      <c r="A8" s="459"/>
      <c r="B8" s="459"/>
      <c r="C8" s="459"/>
      <c r="D8" s="459"/>
      <c r="E8" s="459"/>
      <c r="F8" s="459"/>
      <c r="G8" s="459"/>
      <c r="H8" s="459"/>
      <c r="I8" s="459"/>
    </row>
    <row r="10" spans="1:36" ht="15.75">
      <c r="A10" s="342" t="s">
        <v>176</v>
      </c>
      <c r="B10" s="286" t="s">
        <v>3830</v>
      </c>
    </row>
    <row r="11" spans="1:36" ht="15.75">
      <c r="B11" s="286" t="s">
        <v>3831</v>
      </c>
    </row>
    <row r="13" spans="1:36" ht="16.5" customHeight="1">
      <c r="A13" s="345" t="s">
        <v>4988</v>
      </c>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row>
    <row r="14" spans="1:36" ht="15">
      <c r="A14" s="338"/>
      <c r="B14" s="1227"/>
      <c r="C14" s="1227"/>
      <c r="D14" s="1227"/>
      <c r="E14" s="1227"/>
      <c r="F14" s="1227"/>
      <c r="G14" s="1227"/>
      <c r="H14" s="1227"/>
      <c r="I14" s="1227"/>
      <c r="J14" s="1227"/>
      <c r="K14" s="1227"/>
      <c r="L14" s="1227"/>
      <c r="M14" s="1227"/>
      <c r="N14" s="1227"/>
      <c r="O14" s="330"/>
      <c r="P14" s="330"/>
      <c r="Q14" s="330"/>
      <c r="R14" s="330"/>
      <c r="S14" s="330"/>
      <c r="T14" s="330"/>
      <c r="U14" s="330"/>
      <c r="V14" s="330"/>
      <c r="W14" s="330"/>
      <c r="X14" s="330"/>
      <c r="Y14" s="330"/>
      <c r="Z14" s="330"/>
      <c r="AA14" s="330"/>
      <c r="AB14" s="330"/>
      <c r="AC14" s="330"/>
      <c r="AD14" s="330"/>
      <c r="AE14" s="330"/>
      <c r="AF14" s="330"/>
      <c r="AG14" s="330"/>
      <c r="AH14" s="330"/>
      <c r="AI14" s="330"/>
      <c r="AJ14" s="330"/>
    </row>
    <row r="15" spans="1:36" ht="15.75">
      <c r="A15" s="1224" t="s">
        <v>2882</v>
      </c>
      <c r="B15" s="1224"/>
      <c r="C15" s="1224"/>
      <c r="D15" s="1225"/>
      <c r="E15" s="1228" t="s">
        <v>528</v>
      </c>
      <c r="F15" s="1229"/>
      <c r="G15" s="1230"/>
      <c r="H15" s="1230"/>
      <c r="I15" s="1230"/>
      <c r="J15" s="1230"/>
      <c r="K15" s="1230"/>
      <c r="L15" s="1230"/>
      <c r="M15" s="1230"/>
      <c r="N15" s="1230"/>
      <c r="O15" s="1230"/>
    </row>
    <row r="16" spans="1:36" ht="69" customHeight="1" thickBot="1">
      <c r="A16" s="346" t="s">
        <v>178</v>
      </c>
      <c r="B16" s="347" t="s">
        <v>909</v>
      </c>
      <c r="C16" s="350" t="s">
        <v>907</v>
      </c>
      <c r="D16" s="351" t="s">
        <v>662</v>
      </c>
      <c r="E16" s="352" t="s">
        <v>906</v>
      </c>
      <c r="F16" s="353" t="s">
        <v>4471</v>
      </c>
      <c r="G16" s="353" t="s">
        <v>4472</v>
      </c>
      <c r="H16" s="353" t="s">
        <v>903</v>
      </c>
      <c r="I16" s="353" t="s">
        <v>904</v>
      </c>
      <c r="J16" s="353" t="s">
        <v>4442</v>
      </c>
      <c r="K16" s="353" t="s">
        <v>905</v>
      </c>
      <c r="L16" s="353" t="s">
        <v>175</v>
      </c>
      <c r="M16" s="353" t="s">
        <v>911</v>
      </c>
      <c r="N16" s="353" t="s">
        <v>908</v>
      </c>
      <c r="O16" s="354" t="s">
        <v>910</v>
      </c>
    </row>
    <row r="17" spans="1:37" s="108" customFormat="1" ht="21" customHeight="1">
      <c r="A17" s="385">
        <v>1</v>
      </c>
      <c r="B17" s="618" t="s">
        <v>4984</v>
      </c>
      <c r="C17" s="382" t="s">
        <v>619</v>
      </c>
      <c r="D17" s="340">
        <v>25</v>
      </c>
      <c r="E17" s="392"/>
      <c r="F17" s="674"/>
      <c r="G17" s="675"/>
      <c r="H17" s="691"/>
      <c r="I17" s="692"/>
      <c r="J17" s="624">
        <f>D17*F17</f>
        <v>0</v>
      </c>
      <c r="K17" s="624">
        <f>D17*G17</f>
        <v>0</v>
      </c>
      <c r="L17" s="623"/>
      <c r="M17" s="396"/>
      <c r="N17" s="397"/>
      <c r="O17" s="398"/>
      <c r="P17" s="324"/>
      <c r="Q17" s="324"/>
      <c r="R17" s="324"/>
      <c r="S17" s="324"/>
      <c r="T17" s="324"/>
      <c r="U17" s="324"/>
      <c r="V17" s="324"/>
      <c r="W17" s="324"/>
      <c r="X17" s="324"/>
      <c r="Y17" s="324"/>
      <c r="Z17" s="324"/>
      <c r="AA17" s="324"/>
      <c r="AB17" s="324"/>
      <c r="AC17" s="324"/>
      <c r="AD17" s="324"/>
      <c r="AE17" s="324"/>
      <c r="AF17" s="324"/>
      <c r="AG17" s="324"/>
      <c r="AH17" s="324"/>
      <c r="AI17" s="324"/>
      <c r="AJ17" s="324"/>
      <c r="AK17" s="324"/>
    </row>
    <row r="18" spans="1:37" s="108" customFormat="1" ht="21" customHeight="1">
      <c r="A18" s="385">
        <v>2</v>
      </c>
      <c r="B18" s="618" t="s">
        <v>4985</v>
      </c>
      <c r="C18" s="382" t="s">
        <v>619</v>
      </c>
      <c r="D18" s="340">
        <v>25</v>
      </c>
      <c r="E18" s="392"/>
      <c r="F18" s="674"/>
      <c r="G18" s="675"/>
      <c r="H18" s="691"/>
      <c r="I18" s="692"/>
      <c r="J18" s="624">
        <f>D18*F18</f>
        <v>0</v>
      </c>
      <c r="K18" s="624">
        <f>D18*G18</f>
        <v>0</v>
      </c>
      <c r="L18" s="623"/>
      <c r="M18" s="396"/>
      <c r="N18" s="397"/>
      <c r="O18" s="398"/>
      <c r="P18" s="324"/>
      <c r="Q18" s="324"/>
      <c r="R18" s="324"/>
      <c r="S18" s="324"/>
      <c r="T18" s="324"/>
      <c r="U18" s="324"/>
      <c r="V18" s="324"/>
      <c r="W18" s="324"/>
      <c r="X18" s="324"/>
      <c r="Y18" s="324"/>
      <c r="Z18" s="324"/>
      <c r="AA18" s="324"/>
      <c r="AB18" s="324"/>
      <c r="AC18" s="324"/>
      <c r="AD18" s="324"/>
      <c r="AE18" s="324"/>
      <c r="AF18" s="324"/>
      <c r="AG18" s="324"/>
      <c r="AH18" s="324"/>
      <c r="AI18" s="324"/>
      <c r="AJ18" s="324"/>
      <c r="AK18" s="324"/>
    </row>
    <row r="19" spans="1:37" s="108" customFormat="1" ht="21" customHeight="1">
      <c r="A19" s="385">
        <v>3</v>
      </c>
      <c r="B19" s="618" t="s">
        <v>4986</v>
      </c>
      <c r="C19" s="382" t="s">
        <v>619</v>
      </c>
      <c r="D19" s="340">
        <v>3</v>
      </c>
      <c r="E19" s="392"/>
      <c r="F19" s="674"/>
      <c r="G19" s="675"/>
      <c r="H19" s="691"/>
      <c r="I19" s="692"/>
      <c r="J19" s="624">
        <f>D19*F19</f>
        <v>0</v>
      </c>
      <c r="K19" s="624">
        <f>D19*G19</f>
        <v>0</v>
      </c>
      <c r="L19" s="623"/>
      <c r="M19" s="396"/>
      <c r="N19" s="397"/>
      <c r="O19" s="398"/>
      <c r="P19" s="324"/>
      <c r="Q19" s="324"/>
      <c r="R19" s="324"/>
      <c r="S19" s="324"/>
      <c r="T19" s="324"/>
      <c r="U19" s="324"/>
      <c r="V19" s="324"/>
      <c r="W19" s="324"/>
      <c r="X19" s="324"/>
      <c r="Y19" s="324"/>
      <c r="Z19" s="324"/>
      <c r="AA19" s="324"/>
      <c r="AB19" s="324"/>
      <c r="AC19" s="324"/>
      <c r="AD19" s="324"/>
      <c r="AE19" s="324"/>
      <c r="AF19" s="324"/>
      <c r="AG19" s="324"/>
      <c r="AH19" s="324"/>
      <c r="AI19" s="324"/>
      <c r="AJ19" s="324"/>
      <c r="AK19" s="324"/>
    </row>
    <row r="20" spans="1:37" s="108" customFormat="1" ht="22.5" customHeight="1">
      <c r="A20" s="385">
        <v>4</v>
      </c>
      <c r="B20" s="618" t="s">
        <v>4987</v>
      </c>
      <c r="C20" s="382" t="s">
        <v>619</v>
      </c>
      <c r="D20" s="340">
        <v>20</v>
      </c>
      <c r="E20" s="392"/>
      <c r="F20" s="674"/>
      <c r="G20" s="675"/>
      <c r="H20" s="691"/>
      <c r="I20" s="692"/>
      <c r="J20" s="624">
        <f>D20*F20</f>
        <v>0</v>
      </c>
      <c r="K20" s="624">
        <f>D20*G20</f>
        <v>0</v>
      </c>
      <c r="L20" s="623"/>
      <c r="M20" s="396"/>
      <c r="N20" s="397"/>
      <c r="O20" s="398"/>
      <c r="P20" s="324"/>
      <c r="Q20" s="324"/>
      <c r="R20" s="324"/>
      <c r="S20" s="324"/>
      <c r="T20" s="324"/>
      <c r="U20" s="324"/>
      <c r="V20" s="324"/>
      <c r="W20" s="324"/>
      <c r="X20" s="324"/>
      <c r="Y20" s="324"/>
      <c r="Z20" s="324"/>
      <c r="AA20" s="324"/>
      <c r="AB20" s="324"/>
      <c r="AC20" s="324"/>
      <c r="AD20" s="324"/>
      <c r="AE20" s="324"/>
      <c r="AF20" s="324"/>
      <c r="AG20" s="324"/>
      <c r="AH20" s="324"/>
      <c r="AI20" s="324"/>
      <c r="AJ20" s="324"/>
      <c r="AK20" s="324"/>
    </row>
    <row r="21" spans="1:37" ht="16.5" customHeight="1">
      <c r="A21" s="363"/>
      <c r="B21" s="473" t="s">
        <v>4438</v>
      </c>
      <c r="C21" s="359"/>
      <c r="D21" s="359"/>
      <c r="E21" s="433"/>
      <c r="F21" s="471"/>
      <c r="G21" s="434"/>
      <c r="H21" s="435"/>
      <c r="I21" s="436"/>
      <c r="J21" s="436">
        <f>SUM(J17:J20)</f>
        <v>0</v>
      </c>
      <c r="K21" s="437">
        <f>SUM(K17:K20)</f>
        <v>0</v>
      </c>
      <c r="L21" s="438"/>
      <c r="M21" s="439"/>
      <c r="N21" s="440"/>
      <c r="O21" s="441"/>
    </row>
    <row r="22" spans="1:37">
      <c r="B22" s="339"/>
      <c r="E22" s="459"/>
      <c r="F22" s="459"/>
      <c r="G22" s="459"/>
      <c r="H22" s="459"/>
      <c r="I22" s="459"/>
      <c r="J22" s="459"/>
      <c r="K22" s="459"/>
      <c r="L22" s="459"/>
      <c r="M22" s="459"/>
      <c r="N22" s="459"/>
      <c r="O22" s="459"/>
    </row>
    <row r="23" spans="1:37">
      <c r="E23" s="459"/>
      <c r="F23" s="459"/>
      <c r="G23" s="459"/>
      <c r="H23" s="459"/>
      <c r="I23" s="459"/>
      <c r="J23" s="459"/>
      <c r="K23" s="459"/>
      <c r="L23" s="459"/>
      <c r="M23" s="459"/>
      <c r="N23" s="459"/>
      <c r="O23" s="459"/>
    </row>
    <row r="24" spans="1:37">
      <c r="E24" s="459" t="s">
        <v>4457</v>
      </c>
      <c r="F24" s="459"/>
      <c r="G24" s="459"/>
      <c r="H24" s="459"/>
      <c r="I24" s="459" t="s">
        <v>598</v>
      </c>
      <c r="J24" s="459"/>
      <c r="K24" s="459" t="s">
        <v>1761</v>
      </c>
      <c r="L24" s="459"/>
      <c r="M24" s="459"/>
      <c r="N24" s="459"/>
      <c r="O24" s="459"/>
    </row>
    <row r="25" spans="1:37">
      <c r="E25" s="459"/>
      <c r="F25" s="459"/>
      <c r="G25" s="459"/>
      <c r="H25" s="459"/>
      <c r="I25" s="459"/>
      <c r="J25" s="459"/>
      <c r="K25" s="459"/>
      <c r="L25" s="459"/>
      <c r="M25" s="459"/>
      <c r="N25" s="459"/>
      <c r="O25" s="459"/>
    </row>
    <row r="26" spans="1:37">
      <c r="E26" s="459"/>
      <c r="F26" s="459"/>
      <c r="G26" s="459"/>
      <c r="H26" s="459"/>
      <c r="I26" s="459"/>
      <c r="J26" s="459"/>
      <c r="K26" s="459"/>
      <c r="L26" s="459"/>
      <c r="M26" s="459"/>
      <c r="N26" s="459"/>
      <c r="O26" s="459"/>
    </row>
    <row r="28" spans="1:37" ht="15">
      <c r="I28" s="329"/>
      <c r="J28" s="329"/>
    </row>
  </sheetData>
  <sheetProtection formatCells="0" formatColumns="0" formatRows="0"/>
  <mergeCells count="3">
    <mergeCell ref="B14:N14"/>
    <mergeCell ref="A15:D15"/>
    <mergeCell ref="E15:O15"/>
  </mergeCells>
  <phoneticPr fontId="13" type="noConversion"/>
  <pageMargins left="0.7" right="0.7" top="0.75" bottom="0.75" header="0.3" footer="0.3"/>
  <pageSetup paperSize="9"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sheetPr>
  <dimension ref="A1:AT43"/>
  <sheetViews>
    <sheetView topLeftCell="A19" workbookViewId="0">
      <selection sqref="A1:O205"/>
    </sheetView>
  </sheetViews>
  <sheetFormatPr defaultRowHeight="12.75"/>
  <cols>
    <col min="1" max="1" width="10.140625" style="1" customWidth="1"/>
    <col min="2" max="2" width="36.42578125" style="1" customWidth="1"/>
    <col min="3" max="3" width="7.7109375" style="1" customWidth="1"/>
    <col min="4" max="4" width="8.42578125" style="1" customWidth="1"/>
    <col min="5" max="6" width="11.7109375" style="1" customWidth="1"/>
    <col min="7" max="7" width="14.42578125" style="1" customWidth="1"/>
    <col min="8" max="8" width="9.85546875" style="1" customWidth="1"/>
    <col min="9" max="9" width="10.140625" style="1" customWidth="1"/>
    <col min="10" max="10" width="19" style="1" customWidth="1"/>
    <col min="11" max="11" width="21.85546875" style="1" customWidth="1"/>
    <col min="12" max="12" width="19.42578125" style="1" customWidth="1"/>
    <col min="13" max="13" width="16.140625" style="1" customWidth="1"/>
    <col min="14" max="14" width="21.28515625" style="1" customWidth="1"/>
    <col min="15" max="15" width="28" style="1" customWidth="1"/>
    <col min="16" max="16384" width="9.140625" style="1"/>
  </cols>
  <sheetData>
    <row r="1" spans="1:15" ht="15.75">
      <c r="A1" s="460" t="s">
        <v>172</v>
      </c>
      <c r="B1" s="444"/>
      <c r="C1" s="459"/>
      <c r="D1" s="459"/>
      <c r="E1" s="459"/>
      <c r="F1" s="459"/>
      <c r="G1" s="459"/>
      <c r="H1" s="459"/>
      <c r="I1" s="459"/>
    </row>
    <row r="2" spans="1:15">
      <c r="A2" s="459"/>
      <c r="B2" s="445"/>
      <c r="C2" s="459"/>
      <c r="D2" s="459"/>
      <c r="E2" s="459"/>
      <c r="F2" s="459"/>
      <c r="G2" s="459"/>
      <c r="H2" s="459"/>
      <c r="I2" s="459"/>
    </row>
    <row r="3" spans="1:15">
      <c r="A3" s="459"/>
      <c r="B3" s="459"/>
      <c r="C3" s="459"/>
      <c r="D3" s="459"/>
      <c r="E3" s="459"/>
      <c r="F3" s="459"/>
      <c r="G3" s="459"/>
      <c r="H3" s="459"/>
      <c r="I3" s="459"/>
    </row>
    <row r="4" spans="1:15">
      <c r="A4" s="459"/>
      <c r="B4" s="459"/>
      <c r="C4" s="459"/>
      <c r="D4" s="459"/>
      <c r="E4" s="459"/>
      <c r="F4" s="459"/>
      <c r="G4" s="459"/>
      <c r="H4" s="459"/>
      <c r="I4" s="459"/>
    </row>
    <row r="5" spans="1:15" ht="15">
      <c r="A5" s="456" t="s">
        <v>173</v>
      </c>
      <c r="B5" s="459"/>
      <c r="C5" s="459"/>
      <c r="D5" s="459"/>
      <c r="E5" s="459"/>
      <c r="F5" s="459"/>
      <c r="G5" s="459"/>
      <c r="H5" s="459"/>
      <c r="I5" s="459"/>
    </row>
    <row r="6" spans="1:15" ht="15">
      <c r="A6" s="456" t="s">
        <v>174</v>
      </c>
      <c r="B6" s="459"/>
      <c r="C6" s="459"/>
      <c r="D6" s="459"/>
      <c r="E6" s="459"/>
      <c r="F6" s="459"/>
      <c r="G6" s="459"/>
      <c r="H6" s="459"/>
      <c r="I6" s="459"/>
    </row>
    <row r="7" spans="1:15" ht="15.75">
      <c r="A7" s="458" t="s">
        <v>901</v>
      </c>
      <c r="B7" s="459"/>
      <c r="C7" s="459"/>
      <c r="D7" s="459"/>
      <c r="E7" s="459"/>
      <c r="F7" s="459"/>
      <c r="G7" s="459"/>
      <c r="H7" s="459"/>
      <c r="I7" s="459"/>
    </row>
    <row r="8" spans="1:15">
      <c r="A8" s="459"/>
      <c r="B8" s="459"/>
      <c r="C8" s="459"/>
      <c r="D8" s="459"/>
      <c r="E8" s="459"/>
      <c r="F8" s="459"/>
      <c r="G8" s="459"/>
      <c r="H8" s="459"/>
      <c r="I8" s="459"/>
    </row>
    <row r="10" spans="1:15" ht="15.75">
      <c r="A10" s="342" t="s">
        <v>176</v>
      </c>
      <c r="B10" s="286" t="s">
        <v>3830</v>
      </c>
    </row>
    <row r="11" spans="1:15" ht="15.75">
      <c r="B11" s="286" t="s">
        <v>3831</v>
      </c>
    </row>
    <row r="14" spans="1:15" ht="20.25">
      <c r="A14" s="343" t="s">
        <v>4450</v>
      </c>
    </row>
    <row r="15" spans="1:15">
      <c r="G15" s="331"/>
    </row>
    <row r="16" spans="1:15" ht="15.75">
      <c r="A16" s="1224" t="s">
        <v>2882</v>
      </c>
      <c r="B16" s="1224"/>
      <c r="C16" s="1224"/>
      <c r="D16" s="1225"/>
      <c r="E16" s="1228" t="s">
        <v>528</v>
      </c>
      <c r="F16" s="1229"/>
      <c r="G16" s="1230"/>
      <c r="H16" s="1230"/>
      <c r="I16" s="1230"/>
      <c r="J16" s="1230"/>
      <c r="K16" s="1230"/>
      <c r="L16" s="1230"/>
      <c r="M16" s="1230"/>
      <c r="N16" s="1230"/>
      <c r="O16" s="1230"/>
    </row>
    <row r="17" spans="1:46" ht="48.75" thickBot="1">
      <c r="A17" s="348" t="s">
        <v>178</v>
      </c>
      <c r="B17" s="349" t="s">
        <v>909</v>
      </c>
      <c r="C17" s="350" t="s">
        <v>907</v>
      </c>
      <c r="D17" s="364" t="s">
        <v>662</v>
      </c>
      <c r="E17" s="352" t="s">
        <v>906</v>
      </c>
      <c r="F17" s="353" t="s">
        <v>4471</v>
      </c>
      <c r="G17" s="353" t="s">
        <v>4473</v>
      </c>
      <c r="H17" s="353" t="s">
        <v>903</v>
      </c>
      <c r="I17" s="353" t="s">
        <v>904</v>
      </c>
      <c r="J17" s="353" t="s">
        <v>4441</v>
      </c>
      <c r="K17" s="353" t="s">
        <v>905</v>
      </c>
      <c r="L17" s="353" t="s">
        <v>175</v>
      </c>
      <c r="M17" s="353" t="s">
        <v>911</v>
      </c>
      <c r="N17" s="353" t="s">
        <v>908</v>
      </c>
      <c r="O17" s="354" t="s">
        <v>910</v>
      </c>
    </row>
    <row r="18" spans="1:46" s="108" customFormat="1" ht="21" customHeight="1">
      <c r="A18" s="385">
        <v>1</v>
      </c>
      <c r="B18" s="80" t="s">
        <v>3</v>
      </c>
      <c r="C18" s="370" t="s">
        <v>583</v>
      </c>
      <c r="D18" s="370">
        <v>6000</v>
      </c>
      <c r="E18" s="392"/>
      <c r="F18" s="710"/>
      <c r="G18" s="711"/>
      <c r="H18" s="691"/>
      <c r="I18" s="692"/>
      <c r="J18" s="624">
        <f>D18*F18</f>
        <v>0</v>
      </c>
      <c r="K18" s="624">
        <f>D18*G18</f>
        <v>0</v>
      </c>
      <c r="L18" s="623"/>
      <c r="M18" s="396"/>
      <c r="N18" s="397"/>
      <c r="O18" s="398"/>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30.75" customHeight="1">
      <c r="A19" s="335"/>
      <c r="B19" s="365" t="s">
        <v>4451</v>
      </c>
      <c r="C19" s="336"/>
      <c r="D19" s="336"/>
      <c r="E19" s="399"/>
      <c r="F19" s="712"/>
      <c r="G19" s="713"/>
      <c r="H19" s="714"/>
      <c r="I19" s="715"/>
      <c r="J19" s="716"/>
      <c r="K19" s="716"/>
      <c r="L19" s="717"/>
      <c r="M19" s="400"/>
      <c r="N19" s="401"/>
      <c r="O19" s="402"/>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30.75" customHeight="1">
      <c r="A20" s="385">
        <v>2</v>
      </c>
      <c r="B20" s="366" t="s">
        <v>181</v>
      </c>
      <c r="C20" s="370" t="s">
        <v>599</v>
      </c>
      <c r="D20" s="370">
        <v>10</v>
      </c>
      <c r="E20" s="392"/>
      <c r="F20" s="710"/>
      <c r="G20" s="711"/>
      <c r="H20" s="691"/>
      <c r="I20" s="692"/>
      <c r="J20" s="624">
        <f>D20*F20</f>
        <v>0</v>
      </c>
      <c r="K20" s="624">
        <f>D20*G20</f>
        <v>0</v>
      </c>
      <c r="L20" s="623"/>
      <c r="M20" s="396"/>
      <c r="N20" s="397"/>
      <c r="O20" s="398"/>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36" customHeight="1">
      <c r="A21" s="385">
        <v>3</v>
      </c>
      <c r="B21" s="366" t="s">
        <v>182</v>
      </c>
      <c r="C21" s="370" t="s">
        <v>599</v>
      </c>
      <c r="D21" s="370">
        <v>5</v>
      </c>
      <c r="E21" s="392"/>
      <c r="F21" s="710"/>
      <c r="G21" s="711"/>
      <c r="H21" s="691"/>
      <c r="I21" s="692"/>
      <c r="J21" s="624">
        <f>D21*F21</f>
        <v>0</v>
      </c>
      <c r="K21" s="624">
        <f>D21*G21</f>
        <v>0</v>
      </c>
      <c r="L21" s="623"/>
      <c r="M21" s="396"/>
      <c r="N21" s="397"/>
      <c r="O21" s="398"/>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3.25" customHeight="1">
      <c r="A22" s="335"/>
      <c r="B22" s="368" t="s">
        <v>183</v>
      </c>
      <c r="C22" s="336"/>
      <c r="D22" s="336"/>
      <c r="E22" s="399"/>
      <c r="F22" s="712"/>
      <c r="G22" s="713"/>
      <c r="H22" s="714"/>
      <c r="I22" s="715"/>
      <c r="J22" s="716"/>
      <c r="K22" s="716"/>
      <c r="L22" s="717"/>
      <c r="M22" s="400"/>
      <c r="N22" s="401"/>
      <c r="O22" s="402"/>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21" customHeight="1">
      <c r="A23" s="385">
        <v>4</v>
      </c>
      <c r="B23" s="367" t="s">
        <v>7</v>
      </c>
      <c r="C23" s="370" t="s">
        <v>583</v>
      </c>
      <c r="D23" s="370">
        <v>25</v>
      </c>
      <c r="E23" s="392"/>
      <c r="F23" s="710"/>
      <c r="G23" s="711"/>
      <c r="H23" s="691"/>
      <c r="I23" s="692"/>
      <c r="J23" s="624">
        <f>D23*F23</f>
        <v>0</v>
      </c>
      <c r="K23" s="624">
        <f>D23*G23</f>
        <v>0</v>
      </c>
      <c r="L23" s="623"/>
      <c r="M23" s="396"/>
      <c r="N23" s="397"/>
      <c r="O23" s="398"/>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9.75" customHeight="1">
      <c r="A24" s="335"/>
      <c r="B24" s="337"/>
      <c r="C24" s="336"/>
      <c r="D24" s="336"/>
      <c r="E24" s="399"/>
      <c r="F24" s="712"/>
      <c r="G24" s="713"/>
      <c r="H24" s="714"/>
      <c r="I24" s="715"/>
      <c r="J24" s="716"/>
      <c r="K24" s="716"/>
      <c r="L24" s="717"/>
      <c r="M24" s="400"/>
      <c r="N24" s="401"/>
      <c r="O24" s="402"/>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25.5" customHeight="1">
      <c r="A25" s="385">
        <v>5</v>
      </c>
      <c r="B25" s="79" t="s">
        <v>5343</v>
      </c>
      <c r="C25" s="370" t="s">
        <v>583</v>
      </c>
      <c r="D25" s="370">
        <v>800</v>
      </c>
      <c r="E25" s="392"/>
      <c r="F25" s="710"/>
      <c r="G25" s="711"/>
      <c r="H25" s="691"/>
      <c r="I25" s="692"/>
      <c r="J25" s="624">
        <f t="shared" ref="J25:J38" si="0">D25*F25</f>
        <v>0</v>
      </c>
      <c r="K25" s="624">
        <f t="shared" ref="K25:K38" si="1">D25*G25</f>
        <v>0</v>
      </c>
      <c r="L25" s="623"/>
      <c r="M25" s="396"/>
      <c r="N25" s="397"/>
      <c r="O25" s="398"/>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29.25" customHeight="1">
      <c r="A26" s="385">
        <v>6</v>
      </c>
      <c r="B26" s="79" t="s">
        <v>4452</v>
      </c>
      <c r="C26" s="370" t="s">
        <v>583</v>
      </c>
      <c r="D26" s="370">
        <v>500</v>
      </c>
      <c r="E26" s="392"/>
      <c r="F26" s="710"/>
      <c r="G26" s="711"/>
      <c r="H26" s="691"/>
      <c r="I26" s="692"/>
      <c r="J26" s="624">
        <f t="shared" si="0"/>
        <v>0</v>
      </c>
      <c r="K26" s="624">
        <f t="shared" si="1"/>
        <v>0</v>
      </c>
      <c r="L26" s="623"/>
      <c r="M26" s="396"/>
      <c r="N26" s="397"/>
      <c r="O26" s="398"/>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28.5" customHeight="1">
      <c r="A27" s="385">
        <v>7</v>
      </c>
      <c r="B27" s="79" t="s">
        <v>3037</v>
      </c>
      <c r="C27" s="370" t="s">
        <v>583</v>
      </c>
      <c r="D27" s="370">
        <v>300</v>
      </c>
      <c r="E27" s="392"/>
      <c r="F27" s="710"/>
      <c r="G27" s="711"/>
      <c r="H27" s="691"/>
      <c r="I27" s="692"/>
      <c r="J27" s="624">
        <f t="shared" si="0"/>
        <v>0</v>
      </c>
      <c r="K27" s="624">
        <f t="shared" si="1"/>
        <v>0</v>
      </c>
      <c r="L27" s="623"/>
      <c r="M27" s="396"/>
      <c r="N27" s="397"/>
      <c r="O27" s="398"/>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21" customHeight="1">
      <c r="A28" s="385">
        <v>8</v>
      </c>
      <c r="B28" s="79" t="s">
        <v>3038</v>
      </c>
      <c r="C28" s="370" t="s">
        <v>583</v>
      </c>
      <c r="D28" s="370">
        <v>1100</v>
      </c>
      <c r="E28" s="392"/>
      <c r="F28" s="710"/>
      <c r="G28" s="711"/>
      <c r="H28" s="691"/>
      <c r="I28" s="692"/>
      <c r="J28" s="624">
        <f t="shared" si="0"/>
        <v>0</v>
      </c>
      <c r="K28" s="624">
        <f t="shared" si="1"/>
        <v>0</v>
      </c>
      <c r="L28" s="623"/>
      <c r="M28" s="396"/>
      <c r="N28" s="397"/>
      <c r="O28" s="398"/>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21" customHeight="1">
      <c r="A29" s="385">
        <v>9</v>
      </c>
      <c r="B29" s="79" t="s">
        <v>4453</v>
      </c>
      <c r="C29" s="370" t="s">
        <v>599</v>
      </c>
      <c r="D29" s="370">
        <v>10</v>
      </c>
      <c r="E29" s="392"/>
      <c r="F29" s="710"/>
      <c r="G29" s="711"/>
      <c r="H29" s="691"/>
      <c r="I29" s="692"/>
      <c r="J29" s="624">
        <f t="shared" si="0"/>
        <v>0</v>
      </c>
      <c r="K29" s="624">
        <f t="shared" si="1"/>
        <v>0</v>
      </c>
      <c r="L29" s="623"/>
      <c r="M29" s="396"/>
      <c r="N29" s="397"/>
      <c r="O29" s="398"/>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21" customHeight="1">
      <c r="A30" s="385">
        <v>10</v>
      </c>
      <c r="B30" s="79" t="s">
        <v>4454</v>
      </c>
      <c r="C30" s="370" t="s">
        <v>599</v>
      </c>
      <c r="D30" s="370">
        <v>15</v>
      </c>
      <c r="E30" s="392"/>
      <c r="F30" s="710"/>
      <c r="G30" s="711"/>
      <c r="H30" s="691"/>
      <c r="I30" s="692"/>
      <c r="J30" s="624">
        <f t="shared" si="0"/>
        <v>0</v>
      </c>
      <c r="K30" s="624">
        <f t="shared" si="1"/>
        <v>0</v>
      </c>
      <c r="L30" s="623"/>
      <c r="M30" s="396"/>
      <c r="N30" s="397"/>
      <c r="O30" s="398"/>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21" customHeight="1">
      <c r="A31" s="385">
        <v>11</v>
      </c>
      <c r="B31" s="79" t="s">
        <v>4455</v>
      </c>
      <c r="C31" s="370" t="s">
        <v>599</v>
      </c>
      <c r="D31" s="370">
        <v>20</v>
      </c>
      <c r="E31" s="392"/>
      <c r="F31" s="710"/>
      <c r="G31" s="711"/>
      <c r="H31" s="691"/>
      <c r="I31" s="692"/>
      <c r="J31" s="624">
        <f t="shared" si="0"/>
        <v>0</v>
      </c>
      <c r="K31" s="624">
        <f t="shared" si="1"/>
        <v>0</v>
      </c>
      <c r="L31" s="623"/>
      <c r="M31" s="396"/>
      <c r="N31" s="397"/>
      <c r="O31" s="398"/>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s="108" customFormat="1" ht="21" customHeight="1">
      <c r="A32" s="385">
        <v>12</v>
      </c>
      <c r="B32" s="319" t="s">
        <v>4456</v>
      </c>
      <c r="C32" s="370" t="s">
        <v>599</v>
      </c>
      <c r="D32" s="370">
        <v>5</v>
      </c>
      <c r="E32" s="392"/>
      <c r="F32" s="710"/>
      <c r="G32" s="711"/>
      <c r="H32" s="691"/>
      <c r="I32" s="692"/>
      <c r="J32" s="624">
        <f t="shared" si="0"/>
        <v>0</v>
      </c>
      <c r="K32" s="624">
        <f t="shared" si="1"/>
        <v>0</v>
      </c>
      <c r="L32" s="623"/>
      <c r="M32" s="396"/>
      <c r="N32" s="397"/>
      <c r="O32" s="398"/>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row>
    <row r="33" spans="1:46" s="108" customFormat="1" ht="21" customHeight="1">
      <c r="A33" s="385">
        <v>13</v>
      </c>
      <c r="B33" s="79" t="s">
        <v>612</v>
      </c>
      <c r="C33" s="370" t="s">
        <v>599</v>
      </c>
      <c r="D33" s="370">
        <v>25</v>
      </c>
      <c r="E33" s="392"/>
      <c r="F33" s="710"/>
      <c r="G33" s="711"/>
      <c r="H33" s="691"/>
      <c r="I33" s="692"/>
      <c r="J33" s="624">
        <f t="shared" si="0"/>
        <v>0</v>
      </c>
      <c r="K33" s="624">
        <f t="shared" si="1"/>
        <v>0</v>
      </c>
      <c r="L33" s="623"/>
      <c r="M33" s="396"/>
      <c r="N33" s="397"/>
      <c r="O33" s="398"/>
      <c r="P33" s="287"/>
      <c r="Q33" s="287"/>
      <c r="R33" s="287"/>
      <c r="S33" s="287"/>
      <c r="T33" s="287"/>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row>
    <row r="34" spans="1:46" s="108" customFormat="1" ht="25.5" customHeight="1">
      <c r="A34" s="385">
        <v>14</v>
      </c>
      <c r="B34" s="319" t="s">
        <v>4</v>
      </c>
      <c r="C34" s="370" t="s">
        <v>583</v>
      </c>
      <c r="D34" s="370">
        <v>300</v>
      </c>
      <c r="E34" s="392"/>
      <c r="F34" s="710"/>
      <c r="G34" s="711"/>
      <c r="H34" s="691"/>
      <c r="I34" s="692"/>
      <c r="J34" s="624">
        <f t="shared" si="0"/>
        <v>0</v>
      </c>
      <c r="K34" s="624">
        <f t="shared" si="1"/>
        <v>0</v>
      </c>
      <c r="L34" s="623"/>
      <c r="M34" s="396"/>
      <c r="N34" s="397"/>
      <c r="O34" s="398"/>
      <c r="P34" s="287"/>
      <c r="Q34" s="287"/>
      <c r="R34" s="287"/>
      <c r="S34" s="287"/>
      <c r="T34" s="287"/>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row>
    <row r="35" spans="1:46" s="108" customFormat="1" ht="21" customHeight="1">
      <c r="A35" s="385">
        <v>15</v>
      </c>
      <c r="B35" s="85" t="s">
        <v>5</v>
      </c>
      <c r="C35" s="370" t="s">
        <v>583</v>
      </c>
      <c r="D35" s="370">
        <v>100</v>
      </c>
      <c r="E35" s="392"/>
      <c r="F35" s="710"/>
      <c r="G35" s="711"/>
      <c r="H35" s="691"/>
      <c r="I35" s="692"/>
      <c r="J35" s="624">
        <f t="shared" si="0"/>
        <v>0</v>
      </c>
      <c r="K35" s="624">
        <f t="shared" si="1"/>
        <v>0</v>
      </c>
      <c r="L35" s="623"/>
      <c r="M35" s="396"/>
      <c r="N35" s="397"/>
      <c r="O35" s="398"/>
      <c r="P35" s="287"/>
      <c r="Q35" s="287"/>
      <c r="R35" s="287"/>
      <c r="S35" s="287"/>
      <c r="T35" s="287"/>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row>
    <row r="36" spans="1:46" s="108" customFormat="1" ht="21" customHeight="1">
      <c r="A36" s="443">
        <v>16</v>
      </c>
      <c r="B36" s="914" t="s">
        <v>6</v>
      </c>
      <c r="C36" s="915" t="s">
        <v>583</v>
      </c>
      <c r="D36" s="915">
        <v>100</v>
      </c>
      <c r="E36" s="870"/>
      <c r="F36" s="929"/>
      <c r="G36" s="930"/>
      <c r="H36" s="912"/>
      <c r="I36" s="873"/>
      <c r="J36" s="874">
        <f t="shared" si="0"/>
        <v>0</v>
      </c>
      <c r="K36" s="874">
        <f t="shared" si="1"/>
        <v>0</v>
      </c>
      <c r="L36" s="913"/>
      <c r="M36" s="875"/>
      <c r="N36" s="876"/>
      <c r="O36" s="877"/>
      <c r="P36" s="287"/>
      <c r="Q36" s="287"/>
      <c r="R36" s="287"/>
      <c r="S36" s="287"/>
      <c r="T36" s="287"/>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row>
    <row r="37" spans="1:46" s="108" customFormat="1" ht="20.25" customHeight="1">
      <c r="A37" s="323">
        <v>17</v>
      </c>
      <c r="B37" s="74" t="s">
        <v>5344</v>
      </c>
      <c r="C37" s="370" t="s">
        <v>583</v>
      </c>
      <c r="D37" s="370">
        <v>2000</v>
      </c>
      <c r="E37" s="407"/>
      <c r="F37" s="931"/>
      <c r="G37" s="932"/>
      <c r="H37" s="687"/>
      <c r="I37" s="688"/>
      <c r="J37" s="671">
        <f t="shared" si="0"/>
        <v>0</v>
      </c>
      <c r="K37" s="671">
        <f t="shared" si="1"/>
        <v>0</v>
      </c>
      <c r="L37" s="709"/>
      <c r="M37" s="404"/>
      <c r="N37" s="405"/>
      <c r="O37" s="442"/>
      <c r="P37" s="287"/>
      <c r="Q37" s="287"/>
      <c r="R37" s="287"/>
      <c r="S37" s="287"/>
      <c r="T37" s="287"/>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row>
    <row r="38" spans="1:46" ht="24">
      <c r="A38" s="323">
        <v>18</v>
      </c>
      <c r="B38" s="74" t="s">
        <v>5345</v>
      </c>
      <c r="C38" s="370" t="s">
        <v>583</v>
      </c>
      <c r="D38" s="370">
        <v>600</v>
      </c>
      <c r="E38" s="407"/>
      <c r="F38" s="931"/>
      <c r="G38" s="932"/>
      <c r="H38" s="687"/>
      <c r="I38" s="688"/>
      <c r="J38" s="671">
        <f t="shared" si="0"/>
        <v>0</v>
      </c>
      <c r="K38" s="671">
        <f t="shared" si="1"/>
        <v>0</v>
      </c>
      <c r="L38" s="709"/>
      <c r="M38" s="404"/>
      <c r="N38" s="405"/>
      <c r="O38" s="442"/>
    </row>
    <row r="39" spans="1:46" ht="13.5" thickBot="1">
      <c r="A39" s="379"/>
      <c r="B39" s="592" t="s">
        <v>14</v>
      </c>
      <c r="C39" s="381"/>
      <c r="D39" s="381"/>
      <c r="E39" s="426"/>
      <c r="F39" s="426"/>
      <c r="G39" s="426"/>
      <c r="H39" s="427"/>
      <c r="I39" s="428"/>
      <c r="J39" s="673">
        <f>SUM(J18:J38)</f>
        <v>0</v>
      </c>
      <c r="K39" s="933">
        <f>SUM(K18:K38)</f>
        <v>0</v>
      </c>
      <c r="L39" s="934"/>
      <c r="M39" s="427"/>
      <c r="N39" s="429"/>
      <c r="O39" s="431"/>
    </row>
    <row r="40" spans="1:46">
      <c r="E40" s="459"/>
      <c r="F40" s="459"/>
      <c r="G40" s="459"/>
      <c r="H40" s="459"/>
      <c r="I40" s="459"/>
      <c r="J40" s="459"/>
      <c r="K40" s="459"/>
      <c r="L40" s="459"/>
      <c r="M40" s="459"/>
      <c r="N40" s="459"/>
      <c r="O40" s="459"/>
    </row>
    <row r="41" spans="1:46" ht="15">
      <c r="E41" s="459"/>
      <c r="F41" s="459"/>
      <c r="G41" s="459"/>
      <c r="H41" s="459"/>
      <c r="I41" s="459"/>
      <c r="J41" s="459"/>
      <c r="K41" s="459"/>
      <c r="L41" s="459"/>
      <c r="M41" s="459"/>
      <c r="N41" s="459"/>
      <c r="O41" s="459"/>
      <c r="S41" s="285"/>
    </row>
    <row r="42" spans="1:46">
      <c r="E42" s="459"/>
      <c r="F42" s="459"/>
      <c r="G42" s="459"/>
      <c r="H42" s="459"/>
      <c r="I42" s="459"/>
      <c r="J42" s="459"/>
      <c r="K42" s="459"/>
      <c r="L42" s="459"/>
      <c r="M42" s="459"/>
      <c r="N42" s="459"/>
      <c r="O42" s="459"/>
    </row>
    <row r="43" spans="1:46">
      <c r="E43" s="459"/>
      <c r="F43" s="459"/>
      <c r="G43" s="459" t="s">
        <v>4457</v>
      </c>
      <c r="H43" s="459"/>
      <c r="I43" s="459"/>
      <c r="J43" s="459" t="s">
        <v>598</v>
      </c>
      <c r="K43" s="459"/>
      <c r="L43" s="459" t="s">
        <v>1761</v>
      </c>
      <c r="M43" s="459"/>
      <c r="N43" s="459"/>
      <c r="O43" s="459"/>
    </row>
  </sheetData>
  <sheetProtection formatCells="0" formatColumns="0" formatRows="0"/>
  <mergeCells count="2">
    <mergeCell ref="A16:D16"/>
    <mergeCell ref="E16:O16"/>
  </mergeCells>
  <pageMargins left="0.7" right="0.7" top="0.75" bottom="0.75" header="0.3" footer="0.3"/>
  <pageSetup scale="5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sheetPr>
  <dimension ref="A1:AT356"/>
  <sheetViews>
    <sheetView topLeftCell="A249" workbookViewId="0">
      <selection activeCell="A241" sqref="A241:A258"/>
    </sheetView>
  </sheetViews>
  <sheetFormatPr defaultRowHeight="12.75"/>
  <cols>
    <col min="1" max="1" width="10.85546875" style="386" customWidth="1"/>
    <col min="2" max="2" width="43.7109375" style="1" customWidth="1"/>
    <col min="3" max="3" width="7.7109375" style="2" customWidth="1"/>
    <col min="4" max="4" width="8.42578125" style="1" hidden="1" customWidth="1"/>
    <col min="5" max="5" width="11.7109375" style="1" hidden="1" customWidth="1"/>
    <col min="6" max="6" width="7.7109375" style="1" hidden="1" customWidth="1"/>
    <col min="7" max="7" width="7.28515625" style="1" hidden="1" customWidth="1"/>
    <col min="8" max="8" width="14.85546875" style="1" hidden="1" customWidth="1"/>
    <col min="9" max="9" width="9.28515625" style="1" hidden="1" customWidth="1"/>
    <col min="10" max="10" width="9.42578125" style="1" hidden="1" customWidth="1"/>
    <col min="11" max="11" width="11.28515625" style="1" hidden="1" customWidth="1"/>
    <col min="12" max="12" width="11" style="1" hidden="1" customWidth="1"/>
    <col min="13" max="13" width="10" style="2" customWidth="1"/>
    <col min="14" max="14" width="14.42578125" style="330" customWidth="1"/>
    <col min="15" max="15" width="16.140625" style="330" customWidth="1"/>
    <col min="16" max="16" width="17.7109375" style="330" customWidth="1"/>
    <col min="17" max="17" width="9.28515625" style="330" bestFit="1" customWidth="1"/>
    <col min="18" max="18" width="9" style="330" customWidth="1"/>
    <col min="19" max="19" width="13.7109375" style="330" customWidth="1"/>
    <col min="20" max="20" width="18.85546875" style="330" customWidth="1"/>
    <col min="21" max="21" width="17.5703125" style="330" customWidth="1"/>
    <col min="22" max="22" width="15.85546875" style="330" customWidth="1"/>
    <col min="23" max="23" width="23.42578125" style="330" customWidth="1"/>
    <col min="24" max="24" width="23.140625" style="330" customWidth="1"/>
    <col min="25" max="46" width="9.140625" style="330"/>
    <col min="47" max="16384" width="9.140625" style="1"/>
  </cols>
  <sheetData>
    <row r="1" spans="1:46" ht="12.75" customHeight="1">
      <c r="A1" s="494" t="s">
        <v>172</v>
      </c>
      <c r="B1" s="495"/>
      <c r="C1" s="606"/>
      <c r="D1" s="459"/>
      <c r="E1" s="459"/>
      <c r="F1" s="459"/>
      <c r="G1" s="459"/>
      <c r="H1" s="459"/>
      <c r="I1" s="459"/>
      <c r="J1" s="459"/>
      <c r="K1" s="459"/>
      <c r="L1" s="459"/>
      <c r="M1" s="606"/>
      <c r="N1" s="496"/>
    </row>
    <row r="2" spans="1:46" ht="12.75" customHeight="1">
      <c r="A2" s="457"/>
      <c r="B2" s="495"/>
      <c r="C2" s="606"/>
      <c r="D2" s="459"/>
      <c r="E2" s="459"/>
      <c r="F2" s="459"/>
      <c r="G2" s="459"/>
      <c r="H2" s="459"/>
      <c r="I2" s="459"/>
      <c r="J2" s="459"/>
      <c r="K2" s="459"/>
      <c r="L2" s="459"/>
      <c r="M2" s="606"/>
      <c r="N2" s="496"/>
    </row>
    <row r="3" spans="1:46" ht="12.75" customHeight="1">
      <c r="A3" s="457"/>
      <c r="B3" s="495"/>
      <c r="C3" s="606"/>
      <c r="D3" s="459"/>
      <c r="E3" s="459"/>
      <c r="F3" s="459"/>
      <c r="G3" s="459"/>
      <c r="H3" s="459"/>
      <c r="I3" s="459"/>
      <c r="J3" s="459"/>
      <c r="K3" s="459"/>
      <c r="L3" s="459"/>
      <c r="M3" s="606"/>
      <c r="N3" s="496"/>
    </row>
    <row r="4" spans="1:46" ht="12.75" customHeight="1">
      <c r="A4" s="457"/>
      <c r="B4" s="495"/>
      <c r="C4" s="606"/>
      <c r="D4" s="459"/>
      <c r="E4" s="459"/>
      <c r="F4" s="459"/>
      <c r="G4" s="459"/>
      <c r="H4" s="459"/>
      <c r="I4" s="459"/>
      <c r="J4" s="459"/>
      <c r="K4" s="459"/>
      <c r="L4" s="459"/>
      <c r="M4" s="606"/>
      <c r="N4" s="496"/>
    </row>
    <row r="5" spans="1:46" ht="12.75" customHeight="1">
      <c r="A5" s="456" t="s">
        <v>173</v>
      </c>
      <c r="B5" s="495"/>
      <c r="C5" s="606"/>
      <c r="D5" s="459"/>
      <c r="E5" s="459"/>
      <c r="F5" s="459"/>
      <c r="G5" s="459"/>
      <c r="H5" s="459"/>
      <c r="I5" s="459"/>
      <c r="J5" s="459"/>
      <c r="K5" s="459"/>
      <c r="L5" s="459"/>
      <c r="M5" s="606"/>
      <c r="N5" s="496"/>
    </row>
    <row r="6" spans="1:46" ht="12.75" customHeight="1">
      <c r="A6" s="383" t="s">
        <v>174</v>
      </c>
      <c r="B6" s="329"/>
    </row>
    <row r="7" spans="1:46" ht="15.75">
      <c r="A7" s="286" t="s">
        <v>901</v>
      </c>
      <c r="B7" s="386"/>
      <c r="D7" s="386"/>
      <c r="E7" s="386"/>
      <c r="F7" s="386"/>
      <c r="G7" s="386"/>
      <c r="H7" s="386"/>
      <c r="I7" s="386"/>
      <c r="J7" s="386"/>
      <c r="K7" s="386"/>
      <c r="L7" s="386"/>
      <c r="N7" s="386"/>
      <c r="O7" s="386"/>
      <c r="P7" s="386"/>
      <c r="Q7" s="386"/>
      <c r="R7" s="386"/>
      <c r="S7" s="386"/>
      <c r="T7" s="386"/>
      <c r="U7" s="386"/>
      <c r="V7" s="386"/>
      <c r="W7" s="386"/>
      <c r="X7" s="386"/>
    </row>
    <row r="8" spans="1:46" ht="15.75">
      <c r="B8" s="1234"/>
      <c r="C8" s="1234"/>
      <c r="D8" s="1234"/>
      <c r="E8" s="1234"/>
      <c r="F8" s="1234"/>
      <c r="G8" s="1234"/>
      <c r="H8" s="1234"/>
      <c r="I8" s="1234"/>
      <c r="J8" s="1234"/>
      <c r="K8" s="1234"/>
      <c r="L8" s="1234"/>
      <c r="M8" s="1234"/>
      <c r="N8" s="1234"/>
      <c r="O8" s="1234"/>
      <c r="P8" s="1234"/>
      <c r="Q8" s="1234"/>
      <c r="R8" s="1234"/>
      <c r="S8" s="1234"/>
      <c r="T8" s="1234"/>
      <c r="U8" s="1234"/>
      <c r="V8" s="1234"/>
      <c r="W8" s="1234"/>
      <c r="X8" s="1234"/>
    </row>
    <row r="9" spans="1:46" ht="15.75">
      <c r="B9" s="497"/>
      <c r="D9" s="386"/>
      <c r="E9" s="386"/>
      <c r="F9" s="386"/>
      <c r="G9" s="386"/>
      <c r="H9" s="386"/>
      <c r="I9" s="386"/>
      <c r="J9" s="386"/>
      <c r="K9" s="386"/>
      <c r="L9" s="386"/>
      <c r="N9" s="498"/>
      <c r="O9" s="498"/>
      <c r="P9" s="498"/>
      <c r="Q9" s="498"/>
      <c r="R9" s="498"/>
      <c r="S9" s="498"/>
      <c r="T9" s="498"/>
      <c r="U9" s="498"/>
      <c r="V9" s="498"/>
      <c r="W9" s="498"/>
      <c r="X9" s="498"/>
    </row>
    <row r="10" spans="1:46" ht="15.75">
      <c r="A10" s="286" t="s">
        <v>176</v>
      </c>
      <c r="B10" s="286" t="s">
        <v>3830</v>
      </c>
      <c r="D10" s="386"/>
      <c r="E10" s="386"/>
      <c r="F10" s="386"/>
      <c r="G10" s="386"/>
      <c r="H10" s="386"/>
      <c r="I10" s="386"/>
      <c r="J10" s="386"/>
      <c r="K10" s="386"/>
      <c r="L10" s="386"/>
      <c r="N10" s="498"/>
      <c r="O10" s="498"/>
      <c r="P10" s="498"/>
      <c r="Q10" s="498"/>
      <c r="R10" s="498"/>
      <c r="S10" s="498"/>
      <c r="T10" s="498"/>
      <c r="U10" s="498"/>
      <c r="V10" s="498"/>
      <c r="W10" s="498"/>
      <c r="X10" s="498"/>
    </row>
    <row r="11" spans="1:46" ht="15.75">
      <c r="B11" s="286" t="s">
        <v>3831</v>
      </c>
    </row>
    <row r="13" spans="1:46" ht="20.25">
      <c r="A13" s="474" t="s">
        <v>4486</v>
      </c>
      <c r="B13" s="499"/>
      <c r="D13" s="500"/>
    </row>
    <row r="14" spans="1:46" ht="21" thickBot="1">
      <c r="A14" s="474"/>
    </row>
    <row r="15" spans="1:46" ht="15.75" customHeight="1" thickBot="1">
      <c r="A15" s="1235" t="s">
        <v>2882</v>
      </c>
      <c r="B15" s="1236"/>
      <c r="C15" s="1236"/>
      <c r="D15" s="1237"/>
      <c r="E15" s="1237"/>
      <c r="F15" s="1237"/>
      <c r="G15" s="1237"/>
      <c r="H15" s="1237"/>
      <c r="I15" s="1237"/>
      <c r="J15" s="1237"/>
      <c r="K15" s="1237"/>
      <c r="L15" s="1237"/>
      <c r="M15" s="1237"/>
      <c r="N15" s="1238" t="s">
        <v>528</v>
      </c>
      <c r="O15" s="1238"/>
      <c r="P15" s="1239"/>
      <c r="Q15" s="1239"/>
      <c r="R15" s="1239"/>
      <c r="S15" s="1239"/>
      <c r="T15" s="1239"/>
      <c r="U15" s="1239"/>
      <c r="V15" s="1239"/>
      <c r="W15" s="1239"/>
      <c r="X15" s="1240"/>
    </row>
    <row r="16" spans="1:46" s="2" customFormat="1" ht="54.75" customHeight="1" thickBot="1">
      <c r="A16" s="587" t="s">
        <v>178</v>
      </c>
      <c r="B16" s="588" t="s">
        <v>909</v>
      </c>
      <c r="C16" s="607" t="s">
        <v>907</v>
      </c>
      <c r="D16" s="589" t="s">
        <v>906</v>
      </c>
      <c r="E16" s="589" t="s">
        <v>4475</v>
      </c>
      <c r="F16" s="589" t="s">
        <v>903</v>
      </c>
      <c r="G16" s="589" t="s">
        <v>904</v>
      </c>
      <c r="H16" s="589" t="s">
        <v>905</v>
      </c>
      <c r="I16" s="589" t="s">
        <v>4487</v>
      </c>
      <c r="J16" s="589" t="s">
        <v>911</v>
      </c>
      <c r="K16" s="589" t="s">
        <v>908</v>
      </c>
      <c r="L16" s="590" t="s">
        <v>910</v>
      </c>
      <c r="M16" s="611" t="s">
        <v>4488</v>
      </c>
      <c r="N16" s="501" t="s">
        <v>906</v>
      </c>
      <c r="O16" s="502" t="s">
        <v>4464</v>
      </c>
      <c r="P16" s="502" t="s">
        <v>4460</v>
      </c>
      <c r="Q16" s="502" t="s">
        <v>903</v>
      </c>
      <c r="R16" s="502" t="s">
        <v>904</v>
      </c>
      <c r="S16" s="502" t="s">
        <v>4441</v>
      </c>
      <c r="T16" s="502" t="s">
        <v>905</v>
      </c>
      <c r="U16" s="502" t="s">
        <v>175</v>
      </c>
      <c r="V16" s="502" t="s">
        <v>911</v>
      </c>
      <c r="W16" s="502" t="s">
        <v>908</v>
      </c>
      <c r="X16" s="503" t="s">
        <v>910</v>
      </c>
      <c r="Y16" s="504"/>
      <c r="Z16" s="504"/>
      <c r="AA16" s="504"/>
      <c r="AB16" s="504"/>
      <c r="AC16" s="504"/>
      <c r="AD16" s="504"/>
      <c r="AE16" s="504"/>
      <c r="AF16" s="504"/>
      <c r="AG16" s="504"/>
      <c r="AH16" s="504"/>
      <c r="AI16" s="504"/>
      <c r="AJ16" s="504"/>
      <c r="AK16" s="504"/>
      <c r="AL16" s="504"/>
      <c r="AM16" s="504"/>
      <c r="AN16" s="504"/>
      <c r="AO16" s="504"/>
      <c r="AP16" s="504"/>
      <c r="AQ16" s="504"/>
      <c r="AR16" s="504"/>
      <c r="AS16" s="504"/>
      <c r="AT16" s="504"/>
    </row>
    <row r="17" spans="1:46" s="2" customFormat="1" ht="17.25" customHeight="1">
      <c r="A17" s="547"/>
      <c r="B17" s="548" t="s">
        <v>4501</v>
      </c>
      <c r="C17" s="608"/>
      <c r="D17" s="598"/>
      <c r="E17" s="598"/>
      <c r="F17" s="598"/>
      <c r="G17" s="598"/>
      <c r="H17" s="598"/>
      <c r="I17" s="598"/>
      <c r="J17" s="598"/>
      <c r="K17" s="598"/>
      <c r="L17" s="599"/>
      <c r="M17" s="612"/>
      <c r="N17" s="505"/>
      <c r="O17" s="505"/>
      <c r="P17" s="506"/>
      <c r="Q17" s="506"/>
      <c r="R17" s="506"/>
      <c r="S17" s="506"/>
      <c r="T17" s="506"/>
      <c r="U17" s="506"/>
      <c r="V17" s="506"/>
      <c r="W17" s="506"/>
      <c r="X17" s="507"/>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row>
    <row r="18" spans="1:46" s="2" customFormat="1" ht="17.25" customHeight="1">
      <c r="A18" s="323">
        <v>1</v>
      </c>
      <c r="B18" s="332" t="s">
        <v>4502</v>
      </c>
      <c r="C18" s="519" t="s">
        <v>667</v>
      </c>
      <c r="D18" s="600"/>
      <c r="E18" s="600"/>
      <c r="F18" s="600"/>
      <c r="G18" s="600"/>
      <c r="H18" s="600"/>
      <c r="I18" s="600"/>
      <c r="J18" s="600"/>
      <c r="K18" s="600"/>
      <c r="L18" s="601"/>
      <c r="M18" s="519">
        <v>1</v>
      </c>
      <c r="N18" s="545"/>
      <c r="O18" s="718"/>
      <c r="P18" s="719"/>
      <c r="Q18" s="735"/>
      <c r="R18" s="735"/>
      <c r="S18" s="753">
        <f>M18*O18</f>
        <v>0</v>
      </c>
      <c r="T18" s="753">
        <f>M18*P18</f>
        <v>0</v>
      </c>
      <c r="U18" s="744"/>
      <c r="V18" s="543"/>
      <c r="W18" s="543"/>
      <c r="X18" s="544"/>
    </row>
    <row r="19" spans="1:46" s="2" customFormat="1" ht="17.25" customHeight="1">
      <c r="A19" s="323">
        <v>2</v>
      </c>
      <c r="B19" s="81" t="s">
        <v>4493</v>
      </c>
      <c r="C19" s="519" t="s">
        <v>667</v>
      </c>
      <c r="D19" s="600"/>
      <c r="E19" s="600"/>
      <c r="F19" s="600"/>
      <c r="G19" s="600"/>
      <c r="H19" s="600"/>
      <c r="I19" s="600"/>
      <c r="J19" s="600"/>
      <c r="K19" s="600"/>
      <c r="L19" s="601"/>
      <c r="M19" s="519">
        <v>1</v>
      </c>
      <c r="N19" s="545"/>
      <c r="O19" s="718"/>
      <c r="P19" s="719"/>
      <c r="Q19" s="735"/>
      <c r="R19" s="735"/>
      <c r="S19" s="753">
        <f t="shared" ref="S19:S26" si="0">M19*O19</f>
        <v>0</v>
      </c>
      <c r="T19" s="753">
        <f t="shared" ref="T19:T26" si="1">M19*P19</f>
        <v>0</v>
      </c>
      <c r="U19" s="744"/>
      <c r="V19" s="543"/>
      <c r="W19" s="543"/>
      <c r="X19" s="544"/>
    </row>
    <row r="20" spans="1:46" s="2" customFormat="1" ht="17.25" customHeight="1">
      <c r="A20" s="323">
        <v>3</v>
      </c>
      <c r="B20" s="454" t="s">
        <v>4503</v>
      </c>
      <c r="C20" s="508" t="s">
        <v>667</v>
      </c>
      <c r="D20" s="600"/>
      <c r="E20" s="600"/>
      <c r="F20" s="600"/>
      <c r="G20" s="600"/>
      <c r="H20" s="600"/>
      <c r="I20" s="600"/>
      <c r="J20" s="600"/>
      <c r="K20" s="600"/>
      <c r="L20" s="601"/>
      <c r="M20" s="519">
        <v>1</v>
      </c>
      <c r="N20" s="545"/>
      <c r="O20" s="718"/>
      <c r="P20" s="719"/>
      <c r="Q20" s="735"/>
      <c r="R20" s="735"/>
      <c r="S20" s="753">
        <f t="shared" si="0"/>
        <v>0</v>
      </c>
      <c r="T20" s="753">
        <f t="shared" si="1"/>
        <v>0</v>
      </c>
      <c r="U20" s="744"/>
      <c r="V20" s="543"/>
      <c r="W20" s="543"/>
      <c r="X20" s="544"/>
    </row>
    <row r="21" spans="1:46" s="2" customFormat="1" ht="50.25" customHeight="1">
      <c r="A21" s="323">
        <v>4</v>
      </c>
      <c r="B21" s="332" t="s">
        <v>4504</v>
      </c>
      <c r="C21" s="519" t="s">
        <v>667</v>
      </c>
      <c r="D21" s="600"/>
      <c r="E21" s="600"/>
      <c r="F21" s="600"/>
      <c r="G21" s="600"/>
      <c r="H21" s="600"/>
      <c r="I21" s="600"/>
      <c r="J21" s="600"/>
      <c r="K21" s="600"/>
      <c r="L21" s="601"/>
      <c r="M21" s="519">
        <v>1</v>
      </c>
      <c r="N21" s="545"/>
      <c r="O21" s="718"/>
      <c r="P21" s="719"/>
      <c r="Q21" s="735"/>
      <c r="R21" s="735"/>
      <c r="S21" s="753">
        <f t="shared" si="0"/>
        <v>0</v>
      </c>
      <c r="T21" s="753">
        <f t="shared" si="1"/>
        <v>0</v>
      </c>
      <c r="U21" s="744"/>
      <c r="V21" s="543"/>
      <c r="W21" s="543"/>
      <c r="X21" s="544"/>
    </row>
    <row r="22" spans="1:46" s="2" customFormat="1" ht="39" customHeight="1">
      <c r="A22" s="323">
        <v>5</v>
      </c>
      <c r="B22" s="332" t="s">
        <v>4491</v>
      </c>
      <c r="C22" s="519" t="s">
        <v>667</v>
      </c>
      <c r="D22" s="600"/>
      <c r="E22" s="600"/>
      <c r="F22" s="600"/>
      <c r="G22" s="600"/>
      <c r="H22" s="600"/>
      <c r="I22" s="600"/>
      <c r="J22" s="600"/>
      <c r="K22" s="600"/>
      <c r="L22" s="601"/>
      <c r="M22" s="519">
        <v>1</v>
      </c>
      <c r="N22" s="545"/>
      <c r="O22" s="718"/>
      <c r="P22" s="719"/>
      <c r="Q22" s="735"/>
      <c r="R22" s="735"/>
      <c r="S22" s="753">
        <f t="shared" si="0"/>
        <v>0</v>
      </c>
      <c r="T22" s="753">
        <f t="shared" si="1"/>
        <v>0</v>
      </c>
      <c r="U22" s="744"/>
      <c r="V22" s="543"/>
      <c r="W22" s="543"/>
      <c r="X22" s="544"/>
    </row>
    <row r="23" spans="1:46" s="2" customFormat="1" ht="29.25" customHeight="1">
      <c r="A23" s="323">
        <v>6</v>
      </c>
      <c r="B23" s="332" t="s">
        <v>4492</v>
      </c>
      <c r="C23" s="519" t="s">
        <v>667</v>
      </c>
      <c r="D23" s="602"/>
      <c r="E23" s="600"/>
      <c r="F23" s="600"/>
      <c r="G23" s="600"/>
      <c r="H23" s="600"/>
      <c r="I23" s="600"/>
      <c r="J23" s="600"/>
      <c r="K23" s="600"/>
      <c r="L23" s="601"/>
      <c r="M23" s="519">
        <v>1</v>
      </c>
      <c r="N23" s="545"/>
      <c r="O23" s="718"/>
      <c r="P23" s="719"/>
      <c r="Q23" s="735"/>
      <c r="R23" s="735"/>
      <c r="S23" s="753">
        <f t="shared" si="0"/>
        <v>0</v>
      </c>
      <c r="T23" s="753">
        <f t="shared" si="1"/>
        <v>0</v>
      </c>
      <c r="U23" s="744"/>
      <c r="V23" s="543"/>
      <c r="W23" s="543"/>
      <c r="X23" s="544"/>
    </row>
    <row r="24" spans="1:46" s="2" customFormat="1" ht="17.25" customHeight="1">
      <c r="A24" s="323">
        <v>7</v>
      </c>
      <c r="B24" s="323" t="s">
        <v>4494</v>
      </c>
      <c r="C24" s="519" t="s">
        <v>667</v>
      </c>
      <c r="D24" s="600"/>
      <c r="E24" s="600"/>
      <c r="F24" s="600"/>
      <c r="G24" s="600"/>
      <c r="H24" s="600"/>
      <c r="I24" s="600"/>
      <c r="J24" s="600"/>
      <c r="K24" s="600"/>
      <c r="L24" s="601"/>
      <c r="M24" s="519">
        <v>1</v>
      </c>
      <c r="N24" s="545"/>
      <c r="O24" s="718"/>
      <c r="P24" s="719"/>
      <c r="Q24" s="735"/>
      <c r="R24" s="735"/>
      <c r="S24" s="753">
        <f t="shared" si="0"/>
        <v>0</v>
      </c>
      <c r="T24" s="753">
        <f t="shared" si="1"/>
        <v>0</v>
      </c>
      <c r="U24" s="744"/>
      <c r="V24" s="543"/>
      <c r="W24" s="543"/>
      <c r="X24" s="544"/>
    </row>
    <row r="25" spans="1:46" s="2" customFormat="1" ht="27.75" customHeight="1">
      <c r="A25" s="323">
        <v>8</v>
      </c>
      <c r="B25" s="323" t="s">
        <v>4505</v>
      </c>
      <c r="C25" s="508" t="s">
        <v>619</v>
      </c>
      <c r="D25" s="600"/>
      <c r="E25" s="600"/>
      <c r="F25" s="600"/>
      <c r="G25" s="600"/>
      <c r="H25" s="600"/>
      <c r="I25" s="600"/>
      <c r="J25" s="600"/>
      <c r="K25" s="600"/>
      <c r="L25" s="601"/>
      <c r="M25" s="519">
        <v>1</v>
      </c>
      <c r="N25" s="545"/>
      <c r="O25" s="718"/>
      <c r="P25" s="719"/>
      <c r="Q25" s="735"/>
      <c r="R25" s="735"/>
      <c r="S25" s="753">
        <f t="shared" si="0"/>
        <v>0</v>
      </c>
      <c r="T25" s="753">
        <f t="shared" si="1"/>
        <v>0</v>
      </c>
      <c r="U25" s="744"/>
      <c r="V25" s="543"/>
      <c r="W25" s="543"/>
      <c r="X25" s="544"/>
    </row>
    <row r="26" spans="1:46" s="2" customFormat="1" ht="27.75" customHeight="1">
      <c r="A26" s="323">
        <v>9</v>
      </c>
      <c r="B26" s="323" t="s">
        <v>4506</v>
      </c>
      <c r="C26" s="508" t="s">
        <v>667</v>
      </c>
      <c r="D26" s="600"/>
      <c r="E26" s="600"/>
      <c r="F26" s="600"/>
      <c r="G26" s="600"/>
      <c r="H26" s="600"/>
      <c r="I26" s="600"/>
      <c r="J26" s="600"/>
      <c r="K26" s="600"/>
      <c r="L26" s="601"/>
      <c r="M26" s="519">
        <v>1</v>
      </c>
      <c r="N26" s="545"/>
      <c r="O26" s="718"/>
      <c r="P26" s="719"/>
      <c r="Q26" s="735"/>
      <c r="R26" s="735"/>
      <c r="S26" s="753">
        <f t="shared" si="0"/>
        <v>0</v>
      </c>
      <c r="T26" s="753">
        <f t="shared" si="1"/>
        <v>0</v>
      </c>
      <c r="U26" s="744"/>
      <c r="V26" s="543"/>
      <c r="W26" s="543"/>
      <c r="X26" s="544"/>
    </row>
    <row r="27" spans="1:46" s="2" customFormat="1" ht="17.25" customHeight="1">
      <c r="A27" s="520"/>
      <c r="B27" s="546" t="s">
        <v>4507</v>
      </c>
      <c r="C27" s="609"/>
      <c r="D27" s="603"/>
      <c r="E27" s="603"/>
      <c r="F27" s="603"/>
      <c r="G27" s="603"/>
      <c r="H27" s="603"/>
      <c r="I27" s="603"/>
      <c r="J27" s="603"/>
      <c r="K27" s="603"/>
      <c r="L27" s="604"/>
      <c r="M27" s="522"/>
      <c r="N27" s="505"/>
      <c r="O27" s="720"/>
      <c r="P27" s="721"/>
      <c r="Q27" s="736"/>
      <c r="R27" s="736"/>
      <c r="S27" s="745"/>
      <c r="T27" s="745"/>
      <c r="U27" s="745"/>
      <c r="V27" s="506"/>
      <c r="W27" s="506"/>
      <c r="X27" s="507"/>
      <c r="Y27" s="504"/>
      <c r="Z27" s="504"/>
      <c r="AA27" s="504"/>
      <c r="AB27" s="504"/>
      <c r="AC27" s="504"/>
      <c r="AD27" s="504"/>
      <c r="AE27" s="504"/>
      <c r="AF27" s="504"/>
      <c r="AG27" s="504"/>
      <c r="AH27" s="504"/>
      <c r="AI27" s="504"/>
      <c r="AJ27" s="504"/>
      <c r="AK27" s="504"/>
      <c r="AL27" s="504"/>
      <c r="AM27" s="504"/>
      <c r="AN27" s="504"/>
      <c r="AO27" s="504"/>
      <c r="AP27" s="504"/>
      <c r="AQ27" s="504"/>
      <c r="AR27" s="504"/>
      <c r="AS27" s="504"/>
      <c r="AT27" s="504"/>
    </row>
    <row r="28" spans="1:46" s="2" customFormat="1" ht="24" customHeight="1">
      <c r="A28" s="323">
        <v>10</v>
      </c>
      <c r="B28" s="323" t="s">
        <v>4508</v>
      </c>
      <c r="C28" s="508" t="s">
        <v>619</v>
      </c>
      <c r="D28" s="600"/>
      <c r="E28" s="600"/>
      <c r="F28" s="600"/>
      <c r="G28" s="600"/>
      <c r="H28" s="600"/>
      <c r="I28" s="600"/>
      <c r="J28" s="600"/>
      <c r="K28" s="600"/>
      <c r="L28" s="601"/>
      <c r="M28" s="519">
        <v>1</v>
      </c>
      <c r="N28" s="545"/>
      <c r="O28" s="718"/>
      <c r="P28" s="719"/>
      <c r="Q28" s="735"/>
      <c r="R28" s="735"/>
      <c r="S28" s="753">
        <f t="shared" ref="S28:S34" si="2">M28*O28</f>
        <v>0</v>
      </c>
      <c r="T28" s="753">
        <f t="shared" ref="T28:T34" si="3">M28*P28</f>
        <v>0</v>
      </c>
      <c r="U28" s="744"/>
      <c r="V28" s="543"/>
      <c r="W28" s="543"/>
      <c r="X28" s="544"/>
    </row>
    <row r="29" spans="1:46" s="2" customFormat="1" ht="50.25" customHeight="1">
      <c r="A29" s="323">
        <v>11</v>
      </c>
      <c r="B29" s="323" t="s">
        <v>4509</v>
      </c>
      <c r="C29" s="508" t="s">
        <v>619</v>
      </c>
      <c r="D29" s="600"/>
      <c r="E29" s="600"/>
      <c r="F29" s="600"/>
      <c r="G29" s="600"/>
      <c r="H29" s="600"/>
      <c r="I29" s="600"/>
      <c r="J29" s="600"/>
      <c r="K29" s="600"/>
      <c r="L29" s="601"/>
      <c r="M29" s="519">
        <v>1</v>
      </c>
      <c r="N29" s="545"/>
      <c r="O29" s="718"/>
      <c r="P29" s="719"/>
      <c r="Q29" s="735"/>
      <c r="R29" s="735"/>
      <c r="S29" s="753">
        <f t="shared" si="2"/>
        <v>0</v>
      </c>
      <c r="T29" s="753">
        <f t="shared" si="3"/>
        <v>0</v>
      </c>
      <c r="U29" s="744"/>
      <c r="V29" s="543"/>
      <c r="W29" s="543"/>
      <c r="X29" s="544"/>
    </row>
    <row r="30" spans="1:46" s="2" customFormat="1" ht="24" customHeight="1">
      <c r="A30" s="323">
        <v>12</v>
      </c>
      <c r="B30" s="582" t="s">
        <v>4510</v>
      </c>
      <c r="C30" s="508" t="s">
        <v>667</v>
      </c>
      <c r="D30" s="600"/>
      <c r="E30" s="600"/>
      <c r="F30" s="600"/>
      <c r="G30" s="600"/>
      <c r="H30" s="600"/>
      <c r="I30" s="600"/>
      <c r="J30" s="600"/>
      <c r="K30" s="600"/>
      <c r="L30" s="601"/>
      <c r="M30" s="519">
        <v>1</v>
      </c>
      <c r="N30" s="545"/>
      <c r="O30" s="718"/>
      <c r="P30" s="719"/>
      <c r="Q30" s="735"/>
      <c r="R30" s="735"/>
      <c r="S30" s="753">
        <f t="shared" si="2"/>
        <v>0</v>
      </c>
      <c r="T30" s="753">
        <f t="shared" si="3"/>
        <v>0</v>
      </c>
      <c r="U30" s="744"/>
      <c r="V30" s="543"/>
      <c r="W30" s="543"/>
      <c r="X30" s="544"/>
    </row>
    <row r="31" spans="1:46" s="2" customFormat="1" ht="24" customHeight="1">
      <c r="A31" s="323">
        <v>13</v>
      </c>
      <c r="B31" s="583" t="s">
        <v>4511</v>
      </c>
      <c r="C31" s="508" t="s">
        <v>619</v>
      </c>
      <c r="D31" s="600"/>
      <c r="E31" s="600"/>
      <c r="F31" s="600"/>
      <c r="G31" s="600"/>
      <c r="H31" s="600"/>
      <c r="I31" s="600"/>
      <c r="J31" s="600"/>
      <c r="K31" s="600"/>
      <c r="L31" s="601"/>
      <c r="M31" s="519">
        <v>1</v>
      </c>
      <c r="N31" s="545"/>
      <c r="O31" s="718"/>
      <c r="P31" s="719"/>
      <c r="Q31" s="735"/>
      <c r="R31" s="735"/>
      <c r="S31" s="753">
        <f t="shared" si="2"/>
        <v>0</v>
      </c>
      <c r="T31" s="753">
        <f t="shared" si="3"/>
        <v>0</v>
      </c>
      <c r="U31" s="744"/>
      <c r="V31" s="543"/>
      <c r="W31" s="543"/>
      <c r="X31" s="544"/>
    </row>
    <row r="32" spans="1:46" s="2" customFormat="1" ht="24" customHeight="1">
      <c r="A32" s="323">
        <v>14</v>
      </c>
      <c r="B32" s="584" t="s">
        <v>4512</v>
      </c>
      <c r="C32" s="508" t="s">
        <v>619</v>
      </c>
      <c r="D32" s="600"/>
      <c r="E32" s="600"/>
      <c r="F32" s="600"/>
      <c r="G32" s="600"/>
      <c r="H32" s="600"/>
      <c r="I32" s="600"/>
      <c r="J32" s="600"/>
      <c r="K32" s="600"/>
      <c r="L32" s="601"/>
      <c r="M32" s="519">
        <v>1</v>
      </c>
      <c r="N32" s="545"/>
      <c r="O32" s="718"/>
      <c r="P32" s="719"/>
      <c r="Q32" s="735"/>
      <c r="R32" s="735"/>
      <c r="S32" s="753">
        <f t="shared" si="2"/>
        <v>0</v>
      </c>
      <c r="T32" s="753">
        <f t="shared" si="3"/>
        <v>0</v>
      </c>
      <c r="U32" s="744"/>
      <c r="V32" s="543"/>
      <c r="W32" s="543"/>
      <c r="X32" s="544"/>
    </row>
    <row r="33" spans="1:46" s="2" customFormat="1" ht="24" customHeight="1">
      <c r="A33" s="323">
        <v>15</v>
      </c>
      <c r="B33" s="332" t="s">
        <v>4496</v>
      </c>
      <c r="C33" s="508" t="s">
        <v>619</v>
      </c>
      <c r="D33" s="509"/>
      <c r="E33" s="510"/>
      <c r="F33" s="509"/>
      <c r="G33" s="511"/>
      <c r="H33" s="512"/>
      <c r="I33" s="513"/>
      <c r="J33" s="514"/>
      <c r="K33" s="515"/>
      <c r="L33" s="516"/>
      <c r="M33" s="613">
        <v>1</v>
      </c>
      <c r="N33" s="545"/>
      <c r="O33" s="718"/>
      <c r="P33" s="719"/>
      <c r="Q33" s="735"/>
      <c r="R33" s="735"/>
      <c r="S33" s="753">
        <f t="shared" si="2"/>
        <v>0</v>
      </c>
      <c r="T33" s="753">
        <f t="shared" si="3"/>
        <v>0</v>
      </c>
      <c r="U33" s="744"/>
      <c r="V33" s="543"/>
      <c r="W33" s="543"/>
      <c r="X33" s="544"/>
    </row>
    <row r="34" spans="1:46" s="2" customFormat="1" ht="33" customHeight="1">
      <c r="A34" s="323">
        <v>16</v>
      </c>
      <c r="B34" s="585" t="s">
        <v>4513</v>
      </c>
      <c r="C34" s="508" t="s">
        <v>619</v>
      </c>
      <c r="D34" s="600"/>
      <c r="E34" s="600"/>
      <c r="F34" s="600"/>
      <c r="G34" s="600"/>
      <c r="H34" s="600"/>
      <c r="I34" s="600"/>
      <c r="J34" s="600"/>
      <c r="K34" s="600"/>
      <c r="L34" s="601"/>
      <c r="M34" s="519">
        <v>1</v>
      </c>
      <c r="N34" s="545"/>
      <c r="O34" s="718"/>
      <c r="P34" s="719"/>
      <c r="Q34" s="735"/>
      <c r="R34" s="735"/>
      <c r="S34" s="753">
        <f t="shared" si="2"/>
        <v>0</v>
      </c>
      <c r="T34" s="753">
        <f t="shared" si="3"/>
        <v>0</v>
      </c>
      <c r="U34" s="744"/>
      <c r="V34" s="543"/>
      <c r="W34" s="543"/>
      <c r="X34" s="544"/>
    </row>
    <row r="35" spans="1:46" s="2" customFormat="1" ht="17.25" customHeight="1">
      <c r="A35" s="520"/>
      <c r="B35" s="546" t="s">
        <v>4514</v>
      </c>
      <c r="C35" s="609"/>
      <c r="D35" s="603"/>
      <c r="E35" s="603"/>
      <c r="F35" s="603"/>
      <c r="G35" s="603"/>
      <c r="H35" s="603"/>
      <c r="I35" s="603"/>
      <c r="J35" s="603"/>
      <c r="K35" s="603"/>
      <c r="L35" s="604"/>
      <c r="M35" s="522"/>
      <c r="N35" s="505"/>
      <c r="O35" s="720"/>
      <c r="P35" s="721"/>
      <c r="Q35" s="736"/>
      <c r="R35" s="736"/>
      <c r="S35" s="745"/>
      <c r="T35" s="745"/>
      <c r="U35" s="745"/>
      <c r="V35" s="506"/>
      <c r="W35" s="506"/>
      <c r="X35" s="507"/>
      <c r="Y35" s="504"/>
      <c r="Z35" s="504"/>
      <c r="AA35" s="504"/>
      <c r="AB35" s="504"/>
      <c r="AC35" s="504"/>
      <c r="AD35" s="504"/>
      <c r="AE35" s="504"/>
      <c r="AF35" s="504"/>
      <c r="AG35" s="504"/>
      <c r="AH35" s="504"/>
      <c r="AI35" s="504"/>
      <c r="AJ35" s="504"/>
      <c r="AK35" s="504"/>
      <c r="AL35" s="504"/>
      <c r="AM35" s="504"/>
      <c r="AN35" s="504"/>
      <c r="AO35" s="504"/>
      <c r="AP35" s="504"/>
      <c r="AQ35" s="504"/>
      <c r="AR35" s="504"/>
      <c r="AS35" s="504"/>
      <c r="AT35" s="504"/>
    </row>
    <row r="36" spans="1:46" s="2" customFormat="1" ht="24" customHeight="1">
      <c r="A36" s="323">
        <v>17</v>
      </c>
      <c r="B36" s="584" t="s">
        <v>4515</v>
      </c>
      <c r="C36" s="508" t="s">
        <v>667</v>
      </c>
      <c r="D36" s="600"/>
      <c r="E36" s="600"/>
      <c r="F36" s="600"/>
      <c r="G36" s="600"/>
      <c r="H36" s="600"/>
      <c r="I36" s="600"/>
      <c r="J36" s="600"/>
      <c r="K36" s="600"/>
      <c r="L36" s="601"/>
      <c r="M36" s="519">
        <v>1</v>
      </c>
      <c r="N36" s="545"/>
      <c r="O36" s="718"/>
      <c r="P36" s="719"/>
      <c r="Q36" s="735"/>
      <c r="R36" s="735"/>
      <c r="S36" s="753">
        <f t="shared" ref="S36:S45" si="4">M36*O36</f>
        <v>0</v>
      </c>
      <c r="T36" s="753">
        <f t="shared" ref="T36:T45" si="5">M36*P36</f>
        <v>0</v>
      </c>
      <c r="U36" s="744"/>
      <c r="V36" s="543"/>
      <c r="W36" s="543"/>
      <c r="X36" s="544"/>
    </row>
    <row r="37" spans="1:46" s="2" customFormat="1" ht="51.75" customHeight="1">
      <c r="A37" s="323">
        <v>18</v>
      </c>
      <c r="B37" s="332" t="s">
        <v>4516</v>
      </c>
      <c r="C37" s="508" t="s">
        <v>667</v>
      </c>
      <c r="D37" s="536"/>
      <c r="E37" s="536"/>
      <c r="F37" s="536"/>
      <c r="G37" s="536"/>
      <c r="H37" s="536"/>
      <c r="I37" s="536"/>
      <c r="J37" s="536"/>
      <c r="K37" s="536"/>
      <c r="L37" s="605"/>
      <c r="M37" s="519">
        <v>1</v>
      </c>
      <c r="N37" s="545"/>
      <c r="O37" s="718"/>
      <c r="P37" s="719"/>
      <c r="Q37" s="735"/>
      <c r="R37" s="735"/>
      <c r="S37" s="753">
        <f t="shared" si="4"/>
        <v>0</v>
      </c>
      <c r="T37" s="753">
        <f t="shared" si="5"/>
        <v>0</v>
      </c>
      <c r="U37" s="744"/>
      <c r="V37" s="543"/>
      <c r="W37" s="543"/>
      <c r="X37" s="544"/>
    </row>
    <row r="38" spans="1:46" s="108" customFormat="1" ht="32.25" customHeight="1">
      <c r="A38" s="323">
        <v>19</v>
      </c>
      <c r="B38" s="585" t="s">
        <v>4517</v>
      </c>
      <c r="C38" s="508" t="s">
        <v>619</v>
      </c>
      <c r="D38" s="509"/>
      <c r="E38" s="510"/>
      <c r="F38" s="509"/>
      <c r="G38" s="511"/>
      <c r="H38" s="512"/>
      <c r="I38" s="513"/>
      <c r="J38" s="514"/>
      <c r="K38" s="515"/>
      <c r="L38" s="516"/>
      <c r="M38" s="613">
        <v>1</v>
      </c>
      <c r="N38" s="517"/>
      <c r="O38" s="722"/>
      <c r="P38" s="723"/>
      <c r="Q38" s="737"/>
      <c r="R38" s="737"/>
      <c r="S38" s="746">
        <f t="shared" si="4"/>
        <v>0</v>
      </c>
      <c r="T38" s="746">
        <f t="shared" si="5"/>
        <v>0</v>
      </c>
      <c r="U38" s="746"/>
      <c r="V38" s="518"/>
      <c r="W38" s="518"/>
      <c r="X38" s="518"/>
      <c r="Y38" s="324"/>
      <c r="Z38" s="324"/>
      <c r="AA38" s="324"/>
      <c r="AB38" s="324"/>
      <c r="AC38" s="324"/>
      <c r="AD38" s="324"/>
      <c r="AE38" s="324"/>
      <c r="AF38" s="324"/>
      <c r="AG38" s="324"/>
      <c r="AH38" s="324"/>
      <c r="AI38" s="324"/>
      <c r="AJ38" s="324"/>
      <c r="AK38" s="324"/>
      <c r="AL38" s="324"/>
      <c r="AM38" s="324"/>
      <c r="AN38" s="324"/>
      <c r="AO38" s="324"/>
      <c r="AP38" s="324"/>
      <c r="AQ38" s="324"/>
      <c r="AR38" s="324"/>
      <c r="AS38" s="324"/>
      <c r="AT38" s="324"/>
    </row>
    <row r="39" spans="1:46" s="108" customFormat="1" ht="32.25" customHeight="1">
      <c r="A39" s="323">
        <v>20</v>
      </c>
      <c r="B39" s="585" t="s">
        <v>4518</v>
      </c>
      <c r="C39" s="508" t="s">
        <v>4489</v>
      </c>
      <c r="D39" s="509"/>
      <c r="E39" s="510"/>
      <c r="F39" s="509"/>
      <c r="G39" s="511"/>
      <c r="H39" s="512"/>
      <c r="I39" s="513"/>
      <c r="J39" s="514"/>
      <c r="K39" s="515"/>
      <c r="L39" s="516"/>
      <c r="M39" s="613">
        <v>1</v>
      </c>
      <c r="N39" s="517"/>
      <c r="O39" s="722"/>
      <c r="P39" s="723"/>
      <c r="Q39" s="737"/>
      <c r="R39" s="737"/>
      <c r="S39" s="746">
        <f t="shared" si="4"/>
        <v>0</v>
      </c>
      <c r="T39" s="746">
        <f t="shared" si="5"/>
        <v>0</v>
      </c>
      <c r="U39" s="746"/>
      <c r="V39" s="518"/>
      <c r="W39" s="518"/>
      <c r="X39" s="518"/>
      <c r="Y39" s="324"/>
      <c r="Z39" s="324"/>
      <c r="AA39" s="324"/>
      <c r="AB39" s="324"/>
      <c r="AC39" s="324"/>
      <c r="AD39" s="324"/>
      <c r="AE39" s="324"/>
      <c r="AF39" s="324"/>
      <c r="AG39" s="324"/>
      <c r="AH39" s="324"/>
      <c r="AI39" s="324"/>
      <c r="AJ39" s="324"/>
      <c r="AK39" s="324"/>
      <c r="AL39" s="324"/>
      <c r="AM39" s="324"/>
      <c r="AN39" s="324"/>
      <c r="AO39" s="324"/>
      <c r="AP39" s="324"/>
      <c r="AQ39" s="324"/>
      <c r="AR39" s="324"/>
      <c r="AS39" s="324"/>
      <c r="AT39" s="324"/>
    </row>
    <row r="40" spans="1:46" s="108" customFormat="1" ht="46.5" customHeight="1">
      <c r="A40" s="323">
        <v>21</v>
      </c>
      <c r="B40" s="586" t="s">
        <v>4519</v>
      </c>
      <c r="C40" s="508" t="s">
        <v>4489</v>
      </c>
      <c r="D40" s="509"/>
      <c r="E40" s="510"/>
      <c r="F40" s="509"/>
      <c r="G40" s="511"/>
      <c r="H40" s="512"/>
      <c r="I40" s="513"/>
      <c r="J40" s="514"/>
      <c r="K40" s="515"/>
      <c r="L40" s="516"/>
      <c r="M40" s="613">
        <v>1</v>
      </c>
      <c r="N40" s="517"/>
      <c r="O40" s="722"/>
      <c r="P40" s="723"/>
      <c r="Q40" s="737"/>
      <c r="R40" s="737"/>
      <c r="S40" s="746">
        <f t="shared" si="4"/>
        <v>0</v>
      </c>
      <c r="T40" s="746">
        <f t="shared" si="5"/>
        <v>0</v>
      </c>
      <c r="U40" s="746"/>
      <c r="V40" s="518"/>
      <c r="W40" s="518"/>
      <c r="X40" s="518"/>
      <c r="Y40" s="324"/>
      <c r="Z40" s="324"/>
      <c r="AA40" s="324"/>
      <c r="AB40" s="324"/>
      <c r="AC40" s="324"/>
      <c r="AD40" s="324"/>
      <c r="AE40" s="324"/>
      <c r="AF40" s="324"/>
      <c r="AG40" s="324"/>
      <c r="AH40" s="324"/>
      <c r="AI40" s="324"/>
      <c r="AJ40" s="324"/>
      <c r="AK40" s="324"/>
      <c r="AL40" s="324"/>
      <c r="AM40" s="324"/>
      <c r="AN40" s="324"/>
      <c r="AO40" s="324"/>
      <c r="AP40" s="324"/>
      <c r="AQ40" s="324"/>
      <c r="AR40" s="324"/>
      <c r="AS40" s="324"/>
      <c r="AT40" s="324"/>
    </row>
    <row r="41" spans="1:46" s="108" customFormat="1" ht="57.75" customHeight="1">
      <c r="A41" s="323">
        <v>22</v>
      </c>
      <c r="B41" s="585" t="s">
        <v>4520</v>
      </c>
      <c r="C41" s="508" t="s">
        <v>619</v>
      </c>
      <c r="D41" s="509"/>
      <c r="E41" s="510"/>
      <c r="F41" s="509"/>
      <c r="G41" s="511"/>
      <c r="H41" s="512"/>
      <c r="I41" s="513"/>
      <c r="J41" s="514"/>
      <c r="K41" s="515"/>
      <c r="L41" s="516"/>
      <c r="M41" s="613">
        <v>1</v>
      </c>
      <c r="N41" s="517"/>
      <c r="O41" s="722"/>
      <c r="P41" s="723"/>
      <c r="Q41" s="737"/>
      <c r="R41" s="737"/>
      <c r="S41" s="746">
        <f t="shared" si="4"/>
        <v>0</v>
      </c>
      <c r="T41" s="746">
        <f t="shared" si="5"/>
        <v>0</v>
      </c>
      <c r="U41" s="746"/>
      <c r="V41" s="518"/>
      <c r="W41" s="518"/>
      <c r="X41" s="518"/>
      <c r="Y41" s="324"/>
      <c r="Z41" s="324"/>
      <c r="AA41" s="324"/>
      <c r="AB41" s="324"/>
      <c r="AC41" s="324"/>
      <c r="AD41" s="324"/>
      <c r="AE41" s="324"/>
      <c r="AF41" s="324"/>
      <c r="AG41" s="324"/>
      <c r="AH41" s="324"/>
      <c r="AI41" s="324"/>
      <c r="AJ41" s="324"/>
      <c r="AK41" s="324"/>
      <c r="AL41" s="324"/>
      <c r="AM41" s="324"/>
      <c r="AN41" s="324"/>
      <c r="AO41" s="324"/>
      <c r="AP41" s="324"/>
      <c r="AQ41" s="324"/>
      <c r="AR41" s="324"/>
      <c r="AS41" s="324"/>
      <c r="AT41" s="324"/>
    </row>
    <row r="42" spans="1:46" s="108" customFormat="1" ht="57" customHeight="1">
      <c r="A42" s="323" t="s">
        <v>5232</v>
      </c>
      <c r="B42" s="585" t="s">
        <v>4521</v>
      </c>
      <c r="C42" s="508" t="s">
        <v>4489</v>
      </c>
      <c r="D42" s="509"/>
      <c r="E42" s="510"/>
      <c r="F42" s="509"/>
      <c r="G42" s="511"/>
      <c r="H42" s="512"/>
      <c r="I42" s="513"/>
      <c r="J42" s="514"/>
      <c r="K42" s="515"/>
      <c r="L42" s="516"/>
      <c r="M42" s="613">
        <v>1</v>
      </c>
      <c r="N42" s="517"/>
      <c r="O42" s="722"/>
      <c r="P42" s="723"/>
      <c r="Q42" s="737"/>
      <c r="R42" s="737"/>
      <c r="S42" s="746">
        <f t="shared" si="4"/>
        <v>0</v>
      </c>
      <c r="T42" s="746">
        <f t="shared" si="5"/>
        <v>0</v>
      </c>
      <c r="U42" s="746"/>
      <c r="V42" s="518"/>
      <c r="W42" s="518"/>
      <c r="X42" s="518"/>
      <c r="Y42" s="324"/>
      <c r="Z42" s="324"/>
      <c r="AA42" s="324"/>
      <c r="AB42" s="324"/>
      <c r="AC42" s="324"/>
      <c r="AD42" s="324"/>
      <c r="AE42" s="324"/>
      <c r="AF42" s="324"/>
      <c r="AG42" s="324"/>
      <c r="AH42" s="324"/>
      <c r="AI42" s="324"/>
      <c r="AJ42" s="324"/>
      <c r="AK42" s="324"/>
      <c r="AL42" s="324"/>
      <c r="AM42" s="324"/>
      <c r="AN42" s="324"/>
      <c r="AO42" s="324"/>
      <c r="AP42" s="324"/>
      <c r="AQ42" s="324"/>
      <c r="AR42" s="324"/>
      <c r="AS42" s="324"/>
      <c r="AT42" s="324"/>
    </row>
    <row r="43" spans="1:46" s="108" customFormat="1" ht="27.75" customHeight="1">
      <c r="A43" s="323" t="s">
        <v>5233</v>
      </c>
      <c r="B43" s="585" t="s">
        <v>4522</v>
      </c>
      <c r="C43" s="508" t="s">
        <v>667</v>
      </c>
      <c r="D43" s="509"/>
      <c r="E43" s="510"/>
      <c r="F43" s="509"/>
      <c r="G43" s="511"/>
      <c r="H43" s="512"/>
      <c r="I43" s="513"/>
      <c r="J43" s="514"/>
      <c r="K43" s="515"/>
      <c r="L43" s="516"/>
      <c r="M43" s="613">
        <v>1</v>
      </c>
      <c r="N43" s="517"/>
      <c r="O43" s="722"/>
      <c r="P43" s="723"/>
      <c r="Q43" s="737"/>
      <c r="R43" s="737"/>
      <c r="S43" s="746">
        <f t="shared" si="4"/>
        <v>0</v>
      </c>
      <c r="T43" s="746">
        <f t="shared" si="5"/>
        <v>0</v>
      </c>
      <c r="U43" s="746"/>
      <c r="V43" s="518"/>
      <c r="W43" s="518"/>
      <c r="X43" s="518"/>
      <c r="Y43" s="324"/>
      <c r="Z43" s="324"/>
      <c r="AA43" s="324"/>
      <c r="AB43" s="324"/>
      <c r="AC43" s="324"/>
      <c r="AD43" s="324"/>
      <c r="AE43" s="324"/>
      <c r="AF43" s="324"/>
      <c r="AG43" s="324"/>
      <c r="AH43" s="324"/>
      <c r="AI43" s="324"/>
      <c r="AJ43" s="324"/>
      <c r="AK43" s="324"/>
      <c r="AL43" s="324"/>
      <c r="AM43" s="324"/>
      <c r="AN43" s="324"/>
      <c r="AO43" s="324"/>
      <c r="AP43" s="324"/>
      <c r="AQ43" s="324"/>
      <c r="AR43" s="324"/>
      <c r="AS43" s="324"/>
      <c r="AT43" s="324"/>
    </row>
    <row r="44" spans="1:46" s="108" customFormat="1" ht="44.25" customHeight="1">
      <c r="A44" s="323" t="s">
        <v>5236</v>
      </c>
      <c r="B44" s="585" t="s">
        <v>4523</v>
      </c>
      <c r="C44" s="508" t="s">
        <v>667</v>
      </c>
      <c r="D44" s="509"/>
      <c r="E44" s="510"/>
      <c r="F44" s="509"/>
      <c r="G44" s="511"/>
      <c r="H44" s="512"/>
      <c r="I44" s="513"/>
      <c r="J44" s="514"/>
      <c r="K44" s="515"/>
      <c r="L44" s="516"/>
      <c r="M44" s="613">
        <v>1</v>
      </c>
      <c r="N44" s="517"/>
      <c r="O44" s="722"/>
      <c r="P44" s="723"/>
      <c r="Q44" s="737"/>
      <c r="R44" s="737"/>
      <c r="S44" s="746">
        <f t="shared" si="4"/>
        <v>0</v>
      </c>
      <c r="T44" s="746">
        <f t="shared" si="5"/>
        <v>0</v>
      </c>
      <c r="U44" s="746"/>
      <c r="V44" s="518"/>
      <c r="W44" s="518"/>
      <c r="X44" s="518"/>
      <c r="Y44" s="324"/>
      <c r="Z44" s="324"/>
      <c r="AA44" s="324"/>
      <c r="AB44" s="324"/>
      <c r="AC44" s="324"/>
      <c r="AD44" s="324"/>
      <c r="AE44" s="324"/>
      <c r="AF44" s="324"/>
      <c r="AG44" s="324"/>
      <c r="AH44" s="324"/>
      <c r="AI44" s="324"/>
      <c r="AJ44" s="324"/>
      <c r="AK44" s="324"/>
      <c r="AL44" s="324"/>
      <c r="AM44" s="324"/>
      <c r="AN44" s="324"/>
      <c r="AO44" s="324"/>
      <c r="AP44" s="324"/>
      <c r="AQ44" s="324"/>
      <c r="AR44" s="324"/>
      <c r="AS44" s="324"/>
      <c r="AT44" s="324"/>
    </row>
    <row r="45" spans="1:46" s="108" customFormat="1" ht="51" customHeight="1">
      <c r="A45" s="323" t="s">
        <v>5237</v>
      </c>
      <c r="B45" s="585" t="s">
        <v>4524</v>
      </c>
      <c r="C45" s="508" t="s">
        <v>667</v>
      </c>
      <c r="D45" s="509"/>
      <c r="E45" s="510"/>
      <c r="F45" s="509"/>
      <c r="G45" s="511"/>
      <c r="H45" s="512"/>
      <c r="I45" s="513"/>
      <c r="J45" s="514"/>
      <c r="K45" s="515"/>
      <c r="L45" s="516"/>
      <c r="M45" s="613">
        <v>1</v>
      </c>
      <c r="N45" s="517"/>
      <c r="O45" s="722"/>
      <c r="P45" s="723"/>
      <c r="Q45" s="737"/>
      <c r="R45" s="737"/>
      <c r="S45" s="746">
        <f t="shared" si="4"/>
        <v>0</v>
      </c>
      <c r="T45" s="746">
        <f t="shared" si="5"/>
        <v>0</v>
      </c>
      <c r="U45" s="746"/>
      <c r="V45" s="518"/>
      <c r="W45" s="518"/>
      <c r="X45" s="518"/>
      <c r="Y45" s="324"/>
      <c r="Z45" s="324"/>
      <c r="AA45" s="324"/>
      <c r="AB45" s="324"/>
      <c r="AC45" s="324"/>
      <c r="AD45" s="324"/>
      <c r="AE45" s="324"/>
      <c r="AF45" s="324"/>
      <c r="AG45" s="324"/>
      <c r="AH45" s="324"/>
      <c r="AI45" s="324"/>
      <c r="AJ45" s="324"/>
      <c r="AK45" s="324"/>
      <c r="AL45" s="324"/>
      <c r="AM45" s="324"/>
      <c r="AN45" s="324"/>
      <c r="AO45" s="324"/>
      <c r="AP45" s="324"/>
      <c r="AQ45" s="324"/>
      <c r="AR45" s="324"/>
      <c r="AS45" s="324"/>
      <c r="AT45" s="324"/>
    </row>
    <row r="46" spans="1:46" s="2" customFormat="1" ht="17.25" customHeight="1">
      <c r="A46" s="520"/>
      <c r="B46" s="546" t="s">
        <v>4525</v>
      </c>
      <c r="C46" s="609"/>
      <c r="D46" s="603"/>
      <c r="E46" s="603"/>
      <c r="F46" s="603"/>
      <c r="G46" s="603"/>
      <c r="H46" s="603"/>
      <c r="I46" s="603"/>
      <c r="J46" s="603"/>
      <c r="K46" s="603"/>
      <c r="L46" s="604"/>
      <c r="M46" s="522"/>
      <c r="N46" s="505"/>
      <c r="O46" s="720"/>
      <c r="P46" s="721"/>
      <c r="Q46" s="736"/>
      <c r="R46" s="736"/>
      <c r="S46" s="745"/>
      <c r="T46" s="745"/>
      <c r="U46" s="745"/>
      <c r="V46" s="506"/>
      <c r="W46" s="506"/>
      <c r="X46" s="507"/>
      <c r="Y46" s="504"/>
      <c r="Z46" s="504"/>
      <c r="AA46" s="504"/>
      <c r="AB46" s="504"/>
      <c r="AC46" s="504"/>
      <c r="AD46" s="504"/>
      <c r="AE46" s="504"/>
      <c r="AF46" s="504"/>
      <c r="AG46" s="504"/>
      <c r="AH46" s="504"/>
      <c r="AI46" s="504"/>
      <c r="AJ46" s="504"/>
      <c r="AK46" s="504"/>
      <c r="AL46" s="504"/>
      <c r="AM46" s="504"/>
      <c r="AN46" s="504"/>
      <c r="AO46" s="504"/>
      <c r="AP46" s="504"/>
      <c r="AQ46" s="504"/>
      <c r="AR46" s="504"/>
      <c r="AS46" s="504"/>
      <c r="AT46" s="504"/>
    </row>
    <row r="47" spans="1:46" s="2" customFormat="1" ht="30" customHeight="1">
      <c r="A47" s="323" t="s">
        <v>5240</v>
      </c>
      <c r="B47" s="323" t="s">
        <v>4526</v>
      </c>
      <c r="C47" s="508" t="s">
        <v>667</v>
      </c>
      <c r="D47" s="600"/>
      <c r="E47" s="600"/>
      <c r="F47" s="600"/>
      <c r="G47" s="600"/>
      <c r="H47" s="600"/>
      <c r="I47" s="600"/>
      <c r="J47" s="600"/>
      <c r="K47" s="600"/>
      <c r="L47" s="601"/>
      <c r="M47" s="519">
        <v>1</v>
      </c>
      <c r="N47" s="545"/>
      <c r="O47" s="718"/>
      <c r="P47" s="719"/>
      <c r="Q47" s="735"/>
      <c r="R47" s="735"/>
      <c r="S47" s="753">
        <f>M47*O47</f>
        <v>0</v>
      </c>
      <c r="T47" s="753">
        <f>M47*P47</f>
        <v>0</v>
      </c>
      <c r="U47" s="744"/>
      <c r="V47" s="543"/>
      <c r="W47" s="543"/>
      <c r="X47" s="544"/>
    </row>
    <row r="48" spans="1:46" s="2" customFormat="1" ht="30" customHeight="1">
      <c r="A48" s="323" t="s">
        <v>5243</v>
      </c>
      <c r="B48" s="323" t="s">
        <v>4527</v>
      </c>
      <c r="C48" s="508" t="s">
        <v>619</v>
      </c>
      <c r="D48" s="600"/>
      <c r="E48" s="600"/>
      <c r="F48" s="600"/>
      <c r="G48" s="600"/>
      <c r="H48" s="600"/>
      <c r="I48" s="600"/>
      <c r="J48" s="600"/>
      <c r="K48" s="600"/>
      <c r="L48" s="601"/>
      <c r="M48" s="519">
        <v>1</v>
      </c>
      <c r="N48" s="545"/>
      <c r="O48" s="718"/>
      <c r="P48" s="719"/>
      <c r="Q48" s="735"/>
      <c r="R48" s="735"/>
      <c r="S48" s="753">
        <f>M48*O48</f>
        <v>0</v>
      </c>
      <c r="T48" s="753">
        <f>M48*P48</f>
        <v>0</v>
      </c>
      <c r="U48" s="744"/>
      <c r="V48" s="543"/>
      <c r="W48" s="543"/>
      <c r="X48" s="544"/>
    </row>
    <row r="49" spans="1:46" s="2" customFormat="1" ht="30" customHeight="1">
      <c r="A49" s="323" t="s">
        <v>5245</v>
      </c>
      <c r="B49" s="323" t="s">
        <v>4528</v>
      </c>
      <c r="C49" s="508" t="s">
        <v>667</v>
      </c>
      <c r="D49" s="600"/>
      <c r="E49" s="600"/>
      <c r="F49" s="600"/>
      <c r="G49" s="600"/>
      <c r="H49" s="600"/>
      <c r="I49" s="600"/>
      <c r="J49" s="600"/>
      <c r="K49" s="600"/>
      <c r="L49" s="601"/>
      <c r="M49" s="519">
        <v>1</v>
      </c>
      <c r="N49" s="545"/>
      <c r="O49" s="718"/>
      <c r="P49" s="719"/>
      <c r="Q49" s="735"/>
      <c r="R49" s="735"/>
      <c r="S49" s="753">
        <f>M49*O49</f>
        <v>0</v>
      </c>
      <c r="T49" s="753">
        <f>M49*P49</f>
        <v>0</v>
      </c>
      <c r="U49" s="744"/>
      <c r="V49" s="543"/>
      <c r="W49" s="543"/>
      <c r="X49" s="544"/>
    </row>
    <row r="50" spans="1:46" s="2" customFormat="1" ht="17.25" customHeight="1">
      <c r="A50" s="520"/>
      <c r="B50" s="546" t="s">
        <v>4529</v>
      </c>
      <c r="C50" s="609"/>
      <c r="D50" s="603"/>
      <c r="E50" s="603"/>
      <c r="F50" s="603"/>
      <c r="G50" s="603"/>
      <c r="H50" s="603"/>
      <c r="I50" s="603"/>
      <c r="J50" s="603"/>
      <c r="K50" s="603"/>
      <c r="L50" s="604"/>
      <c r="M50" s="522"/>
      <c r="N50" s="505"/>
      <c r="O50" s="720"/>
      <c r="P50" s="721"/>
      <c r="Q50" s="736"/>
      <c r="R50" s="736"/>
      <c r="S50" s="745"/>
      <c r="T50" s="745"/>
      <c r="U50" s="745"/>
      <c r="V50" s="506"/>
      <c r="W50" s="506"/>
      <c r="X50" s="507"/>
      <c r="Y50" s="504"/>
      <c r="Z50" s="504"/>
      <c r="AA50" s="504"/>
      <c r="AB50" s="504"/>
      <c r="AC50" s="504"/>
      <c r="AD50" s="504"/>
      <c r="AE50" s="504"/>
      <c r="AF50" s="504"/>
      <c r="AG50" s="504"/>
      <c r="AH50" s="504"/>
      <c r="AI50" s="504"/>
      <c r="AJ50" s="504"/>
      <c r="AK50" s="504"/>
      <c r="AL50" s="504"/>
      <c r="AM50" s="504"/>
      <c r="AN50" s="504"/>
      <c r="AO50" s="504"/>
      <c r="AP50" s="504"/>
      <c r="AQ50" s="504"/>
      <c r="AR50" s="504"/>
      <c r="AS50" s="504"/>
      <c r="AT50" s="504"/>
    </row>
    <row r="51" spans="1:46" s="2" customFormat="1" ht="30" customHeight="1">
      <c r="A51" s="323" t="s">
        <v>5248</v>
      </c>
      <c r="B51" s="323" t="s">
        <v>4530</v>
      </c>
      <c r="C51" s="508" t="s">
        <v>667</v>
      </c>
      <c r="D51" s="600"/>
      <c r="E51" s="600"/>
      <c r="F51" s="600"/>
      <c r="G51" s="600"/>
      <c r="H51" s="600"/>
      <c r="I51" s="600"/>
      <c r="J51" s="600"/>
      <c r="K51" s="600"/>
      <c r="L51" s="601"/>
      <c r="M51" s="519">
        <v>1</v>
      </c>
      <c r="N51" s="545"/>
      <c r="O51" s="718"/>
      <c r="P51" s="719"/>
      <c r="Q51" s="735"/>
      <c r="R51" s="735"/>
      <c r="S51" s="753">
        <f>M51*O51</f>
        <v>0</v>
      </c>
      <c r="T51" s="753">
        <f>M51*P51</f>
        <v>0</v>
      </c>
      <c r="U51" s="744"/>
      <c r="V51" s="543"/>
      <c r="W51" s="543"/>
      <c r="X51" s="544"/>
    </row>
    <row r="52" spans="1:46" s="2" customFormat="1" ht="30" customHeight="1">
      <c r="A52" s="323" t="s">
        <v>5250</v>
      </c>
      <c r="B52" s="323" t="s">
        <v>4531</v>
      </c>
      <c r="C52" s="508" t="s">
        <v>667</v>
      </c>
      <c r="D52" s="600"/>
      <c r="E52" s="600"/>
      <c r="F52" s="600"/>
      <c r="G52" s="600"/>
      <c r="H52" s="600"/>
      <c r="I52" s="600"/>
      <c r="J52" s="600"/>
      <c r="K52" s="600"/>
      <c r="L52" s="601"/>
      <c r="M52" s="519">
        <v>1</v>
      </c>
      <c r="N52" s="545"/>
      <c r="O52" s="718"/>
      <c r="P52" s="719"/>
      <c r="Q52" s="735"/>
      <c r="R52" s="735"/>
      <c r="S52" s="753">
        <f>M52*O52</f>
        <v>0</v>
      </c>
      <c r="T52" s="753">
        <f>M52*P52</f>
        <v>0</v>
      </c>
      <c r="U52" s="744"/>
      <c r="V52" s="543"/>
      <c r="W52" s="543"/>
      <c r="X52" s="544"/>
    </row>
    <row r="53" spans="1:46" s="2" customFormat="1" ht="36" customHeight="1">
      <c r="A53" s="323" t="s">
        <v>5251</v>
      </c>
      <c r="B53" s="323" t="s">
        <v>4532</v>
      </c>
      <c r="C53" s="508" t="s">
        <v>667</v>
      </c>
      <c r="D53" s="600"/>
      <c r="E53" s="600"/>
      <c r="F53" s="600"/>
      <c r="G53" s="600"/>
      <c r="H53" s="600"/>
      <c r="I53" s="600"/>
      <c r="J53" s="600"/>
      <c r="K53" s="600"/>
      <c r="L53" s="601"/>
      <c r="M53" s="519">
        <v>1</v>
      </c>
      <c r="N53" s="545"/>
      <c r="O53" s="718"/>
      <c r="P53" s="719"/>
      <c r="Q53" s="735"/>
      <c r="R53" s="735"/>
      <c r="S53" s="753">
        <f>M53*O53</f>
        <v>0</v>
      </c>
      <c r="T53" s="753">
        <f>M53*P53</f>
        <v>0</v>
      </c>
      <c r="U53" s="744"/>
      <c r="V53" s="543"/>
      <c r="W53" s="543"/>
      <c r="X53" s="544"/>
    </row>
    <row r="54" spans="1:46" s="2" customFormat="1" ht="30" customHeight="1">
      <c r="A54" s="323" t="s">
        <v>5253</v>
      </c>
      <c r="B54" s="323" t="s">
        <v>4533</v>
      </c>
      <c r="C54" s="508" t="s">
        <v>667</v>
      </c>
      <c r="D54" s="600"/>
      <c r="E54" s="600"/>
      <c r="F54" s="600"/>
      <c r="G54" s="600"/>
      <c r="H54" s="600"/>
      <c r="I54" s="600"/>
      <c r="J54" s="600"/>
      <c r="K54" s="600"/>
      <c r="L54" s="601"/>
      <c r="M54" s="519">
        <v>1</v>
      </c>
      <c r="N54" s="545"/>
      <c r="O54" s="718"/>
      <c r="P54" s="719"/>
      <c r="Q54" s="735"/>
      <c r="R54" s="735"/>
      <c r="S54" s="753">
        <f>M54*O54</f>
        <v>0</v>
      </c>
      <c r="T54" s="753">
        <f>M54*P54</f>
        <v>0</v>
      </c>
      <c r="U54" s="744"/>
      <c r="V54" s="543"/>
      <c r="W54" s="543"/>
      <c r="X54" s="544"/>
    </row>
    <row r="55" spans="1:46" s="2" customFormat="1" ht="44.25" customHeight="1">
      <c r="A55" s="323" t="s">
        <v>5255</v>
      </c>
      <c r="B55" s="323" t="s">
        <v>4534</v>
      </c>
      <c r="C55" s="508" t="s">
        <v>667</v>
      </c>
      <c r="D55" s="600"/>
      <c r="E55" s="600"/>
      <c r="F55" s="600"/>
      <c r="G55" s="600"/>
      <c r="H55" s="600"/>
      <c r="I55" s="600"/>
      <c r="J55" s="600"/>
      <c r="K55" s="600"/>
      <c r="L55" s="601"/>
      <c r="M55" s="519">
        <v>1</v>
      </c>
      <c r="N55" s="545"/>
      <c r="O55" s="718"/>
      <c r="P55" s="719"/>
      <c r="Q55" s="735"/>
      <c r="R55" s="735"/>
      <c r="S55" s="753">
        <f>M55*O55</f>
        <v>0</v>
      </c>
      <c r="T55" s="753">
        <f>M55*P55</f>
        <v>0</v>
      </c>
      <c r="U55" s="744"/>
      <c r="V55" s="543"/>
      <c r="W55" s="543"/>
      <c r="X55" s="544"/>
    </row>
    <row r="56" spans="1:46" s="2" customFormat="1" ht="17.25" customHeight="1">
      <c r="A56" s="520"/>
      <c r="B56" s="546" t="s">
        <v>4535</v>
      </c>
      <c r="C56" s="609"/>
      <c r="D56" s="603"/>
      <c r="E56" s="603"/>
      <c r="F56" s="603"/>
      <c r="G56" s="603"/>
      <c r="H56" s="603"/>
      <c r="I56" s="603"/>
      <c r="J56" s="603"/>
      <c r="K56" s="603"/>
      <c r="L56" s="604"/>
      <c r="M56" s="522"/>
      <c r="N56" s="505"/>
      <c r="O56" s="720"/>
      <c r="P56" s="721"/>
      <c r="Q56" s="736"/>
      <c r="R56" s="736"/>
      <c r="S56" s="745"/>
      <c r="T56" s="745"/>
      <c r="U56" s="745"/>
      <c r="V56" s="506"/>
      <c r="W56" s="506"/>
      <c r="X56" s="507"/>
      <c r="Y56" s="504"/>
      <c r="Z56" s="504"/>
      <c r="AA56" s="504"/>
      <c r="AB56" s="504"/>
      <c r="AC56" s="504"/>
      <c r="AD56" s="504"/>
      <c r="AE56" s="504"/>
      <c r="AF56" s="504"/>
      <c r="AG56" s="504"/>
      <c r="AH56" s="504"/>
      <c r="AI56" s="504"/>
      <c r="AJ56" s="504"/>
      <c r="AK56" s="504"/>
      <c r="AL56" s="504"/>
      <c r="AM56" s="504"/>
      <c r="AN56" s="504"/>
      <c r="AO56" s="504"/>
      <c r="AP56" s="504"/>
      <c r="AQ56" s="504"/>
      <c r="AR56" s="504"/>
      <c r="AS56" s="504"/>
      <c r="AT56" s="504"/>
    </row>
    <row r="57" spans="1:46" s="2" customFormat="1" ht="24.75" customHeight="1">
      <c r="A57" s="323" t="s">
        <v>5256</v>
      </c>
      <c r="B57" s="323" t="s">
        <v>4536</v>
      </c>
      <c r="C57" s="508" t="s">
        <v>619</v>
      </c>
      <c r="D57" s="600"/>
      <c r="E57" s="600"/>
      <c r="F57" s="600"/>
      <c r="G57" s="600"/>
      <c r="H57" s="600"/>
      <c r="I57" s="600"/>
      <c r="J57" s="600"/>
      <c r="K57" s="600"/>
      <c r="L57" s="601"/>
      <c r="M57" s="519">
        <v>1</v>
      </c>
      <c r="N57" s="545"/>
      <c r="O57" s="718"/>
      <c r="P57" s="719"/>
      <c r="Q57" s="735"/>
      <c r="R57" s="735"/>
      <c r="S57" s="753">
        <f>M57*O57</f>
        <v>0</v>
      </c>
      <c r="T57" s="753">
        <f>M57*P57</f>
        <v>0</v>
      </c>
      <c r="U57" s="744"/>
      <c r="V57" s="543"/>
      <c r="W57" s="543"/>
      <c r="X57" s="544"/>
    </row>
    <row r="58" spans="1:46" s="2" customFormat="1" ht="60">
      <c r="A58" s="323" t="s">
        <v>5258</v>
      </c>
      <c r="B58" s="323" t="s">
        <v>5117</v>
      </c>
      <c r="C58" s="508" t="s">
        <v>667</v>
      </c>
      <c r="D58" s="600"/>
      <c r="E58" s="600"/>
      <c r="F58" s="600"/>
      <c r="G58" s="600"/>
      <c r="H58" s="600"/>
      <c r="I58" s="600"/>
      <c r="J58" s="600"/>
      <c r="K58" s="600"/>
      <c r="L58" s="601"/>
      <c r="M58" s="519">
        <v>1</v>
      </c>
      <c r="N58" s="545"/>
      <c r="O58" s="718"/>
      <c r="P58" s="719"/>
      <c r="Q58" s="735"/>
      <c r="R58" s="735"/>
      <c r="S58" s="753">
        <f>M58*O58</f>
        <v>0</v>
      </c>
      <c r="T58" s="753">
        <f>M58*P58</f>
        <v>0</v>
      </c>
      <c r="U58" s="744"/>
      <c r="V58" s="543"/>
      <c r="W58" s="543"/>
      <c r="X58" s="544"/>
    </row>
    <row r="59" spans="1:46" s="2" customFormat="1" ht="24">
      <c r="A59" s="323" t="s">
        <v>5259</v>
      </c>
      <c r="B59" s="323" t="s">
        <v>5118</v>
      </c>
      <c r="C59" s="508" t="s">
        <v>667</v>
      </c>
      <c r="D59" s="600"/>
      <c r="E59" s="600"/>
      <c r="F59" s="600"/>
      <c r="G59" s="600"/>
      <c r="H59" s="600"/>
      <c r="I59" s="600"/>
      <c r="J59" s="600"/>
      <c r="K59" s="600"/>
      <c r="L59" s="601"/>
      <c r="M59" s="519">
        <v>1</v>
      </c>
      <c r="N59" s="545"/>
      <c r="O59" s="718"/>
      <c r="P59" s="719"/>
      <c r="Q59" s="735"/>
      <c r="R59" s="735"/>
      <c r="S59" s="753">
        <f>M59*O59</f>
        <v>0</v>
      </c>
      <c r="T59" s="753">
        <f>M59*P59</f>
        <v>0</v>
      </c>
      <c r="U59" s="744"/>
      <c r="V59" s="543"/>
      <c r="W59" s="543"/>
      <c r="X59" s="544"/>
    </row>
    <row r="60" spans="1:46" s="2" customFormat="1" ht="25.5" customHeight="1">
      <c r="A60" s="323" t="s">
        <v>5261</v>
      </c>
      <c r="B60" s="323" t="s">
        <v>4537</v>
      </c>
      <c r="C60" s="508" t="s">
        <v>667</v>
      </c>
      <c r="D60" s="600"/>
      <c r="E60" s="600"/>
      <c r="F60" s="600"/>
      <c r="G60" s="600"/>
      <c r="H60" s="600"/>
      <c r="I60" s="600"/>
      <c r="J60" s="600"/>
      <c r="K60" s="600"/>
      <c r="L60" s="601"/>
      <c r="M60" s="519">
        <v>1</v>
      </c>
      <c r="N60" s="545"/>
      <c r="O60" s="718"/>
      <c r="P60" s="719"/>
      <c r="Q60" s="735"/>
      <c r="R60" s="735"/>
      <c r="S60" s="753">
        <f>M60*O60</f>
        <v>0</v>
      </c>
      <c r="T60" s="753">
        <f>M60*P60</f>
        <v>0</v>
      </c>
      <c r="U60" s="744"/>
      <c r="V60" s="543"/>
      <c r="W60" s="543"/>
      <c r="X60" s="544"/>
    </row>
    <row r="61" spans="1:46" s="2" customFormat="1" ht="27.75" customHeight="1">
      <c r="A61" s="323" t="s">
        <v>5262</v>
      </c>
      <c r="B61" s="323" t="s">
        <v>4538</v>
      </c>
      <c r="C61" s="508" t="s">
        <v>667</v>
      </c>
      <c r="D61" s="600"/>
      <c r="E61" s="600"/>
      <c r="F61" s="600"/>
      <c r="G61" s="600"/>
      <c r="H61" s="600"/>
      <c r="I61" s="600"/>
      <c r="J61" s="600"/>
      <c r="K61" s="600"/>
      <c r="L61" s="601"/>
      <c r="M61" s="519">
        <v>1</v>
      </c>
      <c r="N61" s="545"/>
      <c r="O61" s="718"/>
      <c r="P61" s="719"/>
      <c r="Q61" s="735"/>
      <c r="R61" s="735"/>
      <c r="S61" s="753">
        <f>M61*O61</f>
        <v>0</v>
      </c>
      <c r="T61" s="753">
        <f>M61*P61</f>
        <v>0</v>
      </c>
      <c r="U61" s="744"/>
      <c r="V61" s="543"/>
      <c r="W61" s="543"/>
      <c r="X61" s="544"/>
    </row>
    <row r="62" spans="1:46" s="2" customFormat="1" ht="17.25" customHeight="1">
      <c r="A62" s="547"/>
      <c r="B62" s="548" t="s">
        <v>4539</v>
      </c>
      <c r="C62" s="608"/>
      <c r="D62" s="598"/>
      <c r="E62" s="598"/>
      <c r="F62" s="598"/>
      <c r="G62" s="598"/>
      <c r="H62" s="598"/>
      <c r="I62" s="598"/>
      <c r="J62" s="598"/>
      <c r="K62" s="598"/>
      <c r="L62" s="599"/>
      <c r="M62" s="612"/>
      <c r="N62" s="505"/>
      <c r="O62" s="720"/>
      <c r="P62" s="721"/>
      <c r="Q62" s="736"/>
      <c r="R62" s="736"/>
      <c r="S62" s="745"/>
      <c r="T62" s="745"/>
      <c r="U62" s="745"/>
      <c r="V62" s="506"/>
      <c r="W62" s="506"/>
      <c r="X62" s="507"/>
      <c r="Y62" s="504"/>
      <c r="Z62" s="504"/>
      <c r="AA62" s="504"/>
      <c r="AB62" s="504"/>
      <c r="AC62" s="504"/>
      <c r="AD62" s="504"/>
      <c r="AE62" s="504"/>
      <c r="AF62" s="504"/>
      <c r="AG62" s="504"/>
      <c r="AH62" s="504"/>
      <c r="AI62" s="504"/>
      <c r="AJ62" s="504"/>
      <c r="AK62" s="504"/>
      <c r="AL62" s="504"/>
      <c r="AM62" s="504"/>
      <c r="AN62" s="504"/>
      <c r="AO62" s="504"/>
      <c r="AP62" s="504"/>
      <c r="AQ62" s="504"/>
      <c r="AR62" s="504"/>
      <c r="AS62" s="504"/>
      <c r="AT62" s="504"/>
    </row>
    <row r="63" spans="1:46" s="2" customFormat="1" ht="17.25" customHeight="1">
      <c r="A63" s="557"/>
      <c r="B63" s="546" t="s">
        <v>4540</v>
      </c>
      <c r="C63" s="609"/>
      <c r="D63" s="603"/>
      <c r="E63" s="603"/>
      <c r="F63" s="603"/>
      <c r="G63" s="603"/>
      <c r="H63" s="603"/>
      <c r="I63" s="603"/>
      <c r="J63" s="603"/>
      <c r="K63" s="603"/>
      <c r="L63" s="604"/>
      <c r="M63" s="522"/>
      <c r="N63" s="505"/>
      <c r="O63" s="720"/>
      <c r="P63" s="721"/>
      <c r="Q63" s="736"/>
      <c r="R63" s="736"/>
      <c r="S63" s="745"/>
      <c r="T63" s="745"/>
      <c r="U63" s="745"/>
      <c r="V63" s="506"/>
      <c r="W63" s="506"/>
      <c r="X63" s="507"/>
      <c r="Y63" s="504"/>
      <c r="Z63" s="504"/>
      <c r="AA63" s="504"/>
      <c r="AB63" s="504"/>
      <c r="AC63" s="504"/>
      <c r="AD63" s="504"/>
      <c r="AE63" s="504"/>
      <c r="AF63" s="504"/>
      <c r="AG63" s="504"/>
      <c r="AH63" s="504"/>
      <c r="AI63" s="504"/>
      <c r="AJ63" s="504"/>
      <c r="AK63" s="504"/>
      <c r="AL63" s="504"/>
      <c r="AM63" s="504"/>
      <c r="AN63" s="504"/>
      <c r="AO63" s="504"/>
      <c r="AP63" s="504"/>
      <c r="AQ63" s="504"/>
      <c r="AR63" s="504"/>
      <c r="AS63" s="504"/>
      <c r="AT63" s="504"/>
    </row>
    <row r="64" spans="1:46" s="108" customFormat="1" ht="51" customHeight="1">
      <c r="A64" s="300" t="s">
        <v>5264</v>
      </c>
      <c r="B64" s="332" t="s">
        <v>4541</v>
      </c>
      <c r="C64" s="519" t="s">
        <v>667</v>
      </c>
      <c r="D64" s="509"/>
      <c r="E64" s="510"/>
      <c r="F64" s="509"/>
      <c r="G64" s="511"/>
      <c r="H64" s="512"/>
      <c r="I64" s="513"/>
      <c r="J64" s="514"/>
      <c r="K64" s="515"/>
      <c r="L64" s="516"/>
      <c r="M64" s="613">
        <v>1</v>
      </c>
      <c r="N64" s="517"/>
      <c r="O64" s="722"/>
      <c r="P64" s="723"/>
      <c r="Q64" s="737"/>
      <c r="R64" s="737"/>
      <c r="S64" s="746">
        <f t="shared" ref="S64:S70" si="6">M64*O64</f>
        <v>0</v>
      </c>
      <c r="T64" s="746">
        <f t="shared" ref="T64:T70" si="7">M64*P64</f>
        <v>0</v>
      </c>
      <c r="U64" s="746"/>
      <c r="V64" s="518"/>
      <c r="W64" s="518"/>
      <c r="X64" s="518"/>
      <c r="Y64" s="324"/>
      <c r="Z64" s="324"/>
      <c r="AA64" s="324"/>
      <c r="AB64" s="324"/>
      <c r="AC64" s="324"/>
      <c r="AD64" s="324"/>
      <c r="AE64" s="324"/>
      <c r="AF64" s="324"/>
      <c r="AG64" s="324"/>
      <c r="AH64" s="324"/>
      <c r="AI64" s="324"/>
      <c r="AJ64" s="324"/>
      <c r="AK64" s="324"/>
      <c r="AL64" s="324"/>
      <c r="AM64" s="324"/>
      <c r="AN64" s="324"/>
      <c r="AO64" s="324"/>
      <c r="AP64" s="324"/>
      <c r="AQ64" s="324"/>
      <c r="AR64" s="324"/>
      <c r="AS64" s="324"/>
      <c r="AT64" s="324"/>
    </row>
    <row r="65" spans="1:46" s="108" customFormat="1" ht="51" customHeight="1">
      <c r="A65" s="300" t="s">
        <v>5267</v>
      </c>
      <c r="B65" s="332" t="s">
        <v>5110</v>
      </c>
      <c r="C65" s="519" t="s">
        <v>667</v>
      </c>
      <c r="D65" s="509"/>
      <c r="E65" s="510"/>
      <c r="F65" s="509"/>
      <c r="G65" s="511"/>
      <c r="H65" s="512"/>
      <c r="I65" s="513"/>
      <c r="J65" s="514"/>
      <c r="K65" s="515"/>
      <c r="L65" s="516"/>
      <c r="M65" s="613">
        <v>1</v>
      </c>
      <c r="N65" s="517"/>
      <c r="O65" s="722"/>
      <c r="P65" s="723"/>
      <c r="Q65" s="737"/>
      <c r="R65" s="737"/>
      <c r="S65" s="746">
        <f t="shared" si="6"/>
        <v>0</v>
      </c>
      <c r="T65" s="746">
        <f t="shared" si="7"/>
        <v>0</v>
      </c>
      <c r="U65" s="746"/>
      <c r="V65" s="518"/>
      <c r="W65" s="518"/>
      <c r="X65" s="518"/>
      <c r="Y65" s="324"/>
      <c r="Z65" s="324"/>
      <c r="AA65" s="324"/>
      <c r="AB65" s="324"/>
      <c r="AC65" s="324"/>
      <c r="AD65" s="324"/>
      <c r="AE65" s="324"/>
      <c r="AF65" s="324"/>
      <c r="AG65" s="324"/>
      <c r="AH65" s="324"/>
      <c r="AI65" s="324"/>
      <c r="AJ65" s="324"/>
      <c r="AK65" s="324"/>
      <c r="AL65" s="324"/>
      <c r="AM65" s="324"/>
      <c r="AN65" s="324"/>
      <c r="AO65" s="324"/>
      <c r="AP65" s="324"/>
      <c r="AQ65" s="324"/>
      <c r="AR65" s="324"/>
      <c r="AS65" s="324"/>
      <c r="AT65" s="324"/>
    </row>
    <row r="66" spans="1:46" s="108" customFormat="1" ht="40.5" customHeight="1">
      <c r="A66" s="300" t="s">
        <v>5269</v>
      </c>
      <c r="B66" s="332" t="s">
        <v>4542</v>
      </c>
      <c r="C66" s="519" t="s">
        <v>667</v>
      </c>
      <c r="D66" s="509"/>
      <c r="E66" s="510"/>
      <c r="F66" s="509"/>
      <c r="G66" s="511"/>
      <c r="H66" s="512"/>
      <c r="I66" s="513"/>
      <c r="J66" s="514"/>
      <c r="K66" s="515"/>
      <c r="L66" s="516"/>
      <c r="M66" s="613">
        <v>1</v>
      </c>
      <c r="N66" s="517"/>
      <c r="O66" s="722"/>
      <c r="P66" s="723"/>
      <c r="Q66" s="737"/>
      <c r="R66" s="737"/>
      <c r="S66" s="746">
        <f t="shared" si="6"/>
        <v>0</v>
      </c>
      <c r="T66" s="746">
        <f t="shared" si="7"/>
        <v>0</v>
      </c>
      <c r="U66" s="746"/>
      <c r="V66" s="518"/>
      <c r="W66" s="518"/>
      <c r="X66" s="518"/>
      <c r="Y66" s="324"/>
      <c r="Z66" s="324"/>
      <c r="AA66" s="324"/>
      <c r="AB66" s="324"/>
      <c r="AC66" s="324"/>
      <c r="AD66" s="324"/>
      <c r="AE66" s="324"/>
      <c r="AF66" s="324"/>
      <c r="AG66" s="324"/>
      <c r="AH66" s="324"/>
      <c r="AI66" s="324"/>
      <c r="AJ66" s="324"/>
      <c r="AK66" s="324"/>
      <c r="AL66" s="324"/>
      <c r="AM66" s="324"/>
      <c r="AN66" s="324"/>
      <c r="AO66" s="324"/>
      <c r="AP66" s="324"/>
      <c r="AQ66" s="324"/>
      <c r="AR66" s="324"/>
      <c r="AS66" s="324"/>
      <c r="AT66" s="324"/>
    </row>
    <row r="67" spans="1:46" s="108" customFormat="1" ht="28.5" customHeight="1">
      <c r="A67" s="300" t="s">
        <v>5272</v>
      </c>
      <c r="B67" s="332" t="s">
        <v>4543</v>
      </c>
      <c r="C67" s="519" t="s">
        <v>619</v>
      </c>
      <c r="D67" s="509"/>
      <c r="E67" s="510"/>
      <c r="F67" s="509"/>
      <c r="G67" s="511"/>
      <c r="H67" s="512"/>
      <c r="I67" s="513"/>
      <c r="J67" s="514"/>
      <c r="K67" s="515"/>
      <c r="L67" s="516"/>
      <c r="M67" s="613">
        <v>1</v>
      </c>
      <c r="N67" s="517"/>
      <c r="O67" s="722"/>
      <c r="P67" s="723"/>
      <c r="Q67" s="737"/>
      <c r="R67" s="737"/>
      <c r="S67" s="746">
        <f t="shared" si="6"/>
        <v>0</v>
      </c>
      <c r="T67" s="746">
        <f t="shared" si="7"/>
        <v>0</v>
      </c>
      <c r="U67" s="746"/>
      <c r="V67" s="518"/>
      <c r="W67" s="518"/>
      <c r="X67" s="518"/>
      <c r="Y67" s="324"/>
      <c r="Z67" s="324"/>
      <c r="AA67" s="324"/>
      <c r="AB67" s="324"/>
      <c r="AC67" s="324"/>
      <c r="AD67" s="324"/>
      <c r="AE67" s="324"/>
      <c r="AF67" s="324"/>
      <c r="AG67" s="324"/>
      <c r="AH67" s="324"/>
      <c r="AI67" s="324"/>
      <c r="AJ67" s="324"/>
      <c r="AK67" s="324"/>
      <c r="AL67" s="324"/>
      <c r="AM67" s="324"/>
      <c r="AN67" s="324"/>
      <c r="AO67" s="324"/>
      <c r="AP67" s="324"/>
      <c r="AQ67" s="324"/>
      <c r="AR67" s="324"/>
      <c r="AS67" s="324"/>
      <c r="AT67" s="324"/>
    </row>
    <row r="68" spans="1:46" s="108" customFormat="1" ht="32.25" customHeight="1">
      <c r="A68" s="300" t="s">
        <v>5273</v>
      </c>
      <c r="B68" s="332" t="s">
        <v>4544</v>
      </c>
      <c r="C68" s="519" t="s">
        <v>667</v>
      </c>
      <c r="D68" s="509"/>
      <c r="E68" s="510"/>
      <c r="F68" s="509"/>
      <c r="G68" s="511"/>
      <c r="H68" s="512"/>
      <c r="I68" s="513"/>
      <c r="J68" s="514"/>
      <c r="K68" s="515"/>
      <c r="L68" s="516"/>
      <c r="M68" s="614">
        <v>1</v>
      </c>
      <c r="N68" s="517"/>
      <c r="O68" s="722"/>
      <c r="P68" s="723"/>
      <c r="Q68" s="737"/>
      <c r="R68" s="737"/>
      <c r="S68" s="746">
        <f t="shared" si="6"/>
        <v>0</v>
      </c>
      <c r="T68" s="746">
        <f t="shared" si="7"/>
        <v>0</v>
      </c>
      <c r="U68" s="746"/>
      <c r="V68" s="518"/>
      <c r="W68" s="518"/>
      <c r="X68" s="518"/>
      <c r="Y68" s="324"/>
      <c r="Z68" s="324"/>
      <c r="AA68" s="324"/>
      <c r="AB68" s="324"/>
      <c r="AC68" s="324"/>
      <c r="AD68" s="324"/>
      <c r="AE68" s="324"/>
      <c r="AF68" s="324"/>
      <c r="AG68" s="324"/>
      <c r="AH68" s="324"/>
      <c r="AI68" s="324"/>
      <c r="AJ68" s="324"/>
      <c r="AK68" s="324"/>
      <c r="AL68" s="324"/>
      <c r="AM68" s="324"/>
      <c r="AN68" s="324"/>
      <c r="AO68" s="324"/>
      <c r="AP68" s="324"/>
      <c r="AQ68" s="324"/>
      <c r="AR68" s="324"/>
      <c r="AS68" s="324"/>
      <c r="AT68" s="324"/>
    </row>
    <row r="69" spans="1:46" s="108" customFormat="1" ht="41.25" customHeight="1">
      <c r="A69" s="300" t="s">
        <v>5274</v>
      </c>
      <c r="B69" s="332" t="s">
        <v>4545</v>
      </c>
      <c r="C69" s="519" t="s">
        <v>667</v>
      </c>
      <c r="D69" s="509"/>
      <c r="E69" s="510"/>
      <c r="F69" s="509"/>
      <c r="G69" s="511"/>
      <c r="H69" s="512"/>
      <c r="I69" s="513"/>
      <c r="J69" s="514"/>
      <c r="K69" s="515"/>
      <c r="L69" s="516"/>
      <c r="M69" s="614">
        <v>1</v>
      </c>
      <c r="N69" s="517"/>
      <c r="O69" s="722"/>
      <c r="P69" s="723"/>
      <c r="Q69" s="737"/>
      <c r="R69" s="737"/>
      <c r="S69" s="746">
        <f t="shared" si="6"/>
        <v>0</v>
      </c>
      <c r="T69" s="746">
        <f t="shared" si="7"/>
        <v>0</v>
      </c>
      <c r="U69" s="746"/>
      <c r="V69" s="518"/>
      <c r="W69" s="518"/>
      <c r="X69" s="518"/>
      <c r="Y69" s="324"/>
      <c r="Z69" s="324"/>
      <c r="AA69" s="324"/>
      <c r="AB69" s="324"/>
      <c r="AC69" s="324"/>
      <c r="AD69" s="324"/>
      <c r="AE69" s="324"/>
      <c r="AF69" s="324"/>
      <c r="AG69" s="324"/>
      <c r="AH69" s="324"/>
      <c r="AI69" s="324"/>
      <c r="AJ69" s="324"/>
      <c r="AK69" s="324"/>
      <c r="AL69" s="324"/>
      <c r="AM69" s="324"/>
      <c r="AN69" s="324"/>
      <c r="AO69" s="324"/>
      <c r="AP69" s="324"/>
      <c r="AQ69" s="324"/>
      <c r="AR69" s="324"/>
      <c r="AS69" s="324"/>
      <c r="AT69" s="324"/>
    </row>
    <row r="70" spans="1:46" s="108" customFormat="1" ht="30.75" customHeight="1">
      <c r="A70" s="300" t="s">
        <v>5275</v>
      </c>
      <c r="B70" s="332" t="s">
        <v>4546</v>
      </c>
      <c r="C70" s="519" t="s">
        <v>667</v>
      </c>
      <c r="D70" s="509"/>
      <c r="E70" s="510"/>
      <c r="F70" s="509"/>
      <c r="G70" s="511"/>
      <c r="H70" s="512"/>
      <c r="I70" s="513"/>
      <c r="J70" s="514"/>
      <c r="K70" s="515"/>
      <c r="L70" s="516"/>
      <c r="M70" s="613">
        <v>1</v>
      </c>
      <c r="N70" s="517"/>
      <c r="O70" s="722"/>
      <c r="P70" s="723"/>
      <c r="Q70" s="737"/>
      <c r="R70" s="737"/>
      <c r="S70" s="746">
        <f t="shared" si="6"/>
        <v>0</v>
      </c>
      <c r="T70" s="746">
        <f t="shared" si="7"/>
        <v>0</v>
      </c>
      <c r="U70" s="746"/>
      <c r="V70" s="518"/>
      <c r="W70" s="518"/>
      <c r="X70" s="518"/>
      <c r="Y70" s="324"/>
      <c r="Z70" s="324"/>
      <c r="AA70" s="324"/>
      <c r="AB70" s="324"/>
      <c r="AC70" s="324"/>
      <c r="AD70" s="324"/>
      <c r="AE70" s="324"/>
      <c r="AF70" s="324"/>
      <c r="AG70" s="324"/>
      <c r="AH70" s="324"/>
      <c r="AI70" s="324"/>
      <c r="AJ70" s="324"/>
      <c r="AK70" s="324"/>
      <c r="AL70" s="324"/>
      <c r="AM70" s="324"/>
      <c r="AN70" s="324"/>
      <c r="AO70" s="324"/>
      <c r="AP70" s="324"/>
      <c r="AQ70" s="324"/>
      <c r="AR70" s="324"/>
      <c r="AS70" s="324"/>
      <c r="AT70" s="324"/>
    </row>
    <row r="71" spans="1:46" s="2" customFormat="1" ht="17.25" customHeight="1">
      <c r="A71" s="520"/>
      <c r="B71" s="546" t="s">
        <v>4547</v>
      </c>
      <c r="C71" s="609"/>
      <c r="D71" s="603"/>
      <c r="E71" s="603"/>
      <c r="F71" s="603"/>
      <c r="G71" s="603"/>
      <c r="H71" s="603"/>
      <c r="I71" s="603"/>
      <c r="J71" s="603"/>
      <c r="K71" s="603"/>
      <c r="L71" s="604"/>
      <c r="M71" s="522"/>
      <c r="N71" s="505"/>
      <c r="O71" s="720"/>
      <c r="P71" s="721"/>
      <c r="Q71" s="736"/>
      <c r="R71" s="736"/>
      <c r="S71" s="745"/>
      <c r="T71" s="745"/>
      <c r="U71" s="745"/>
      <c r="V71" s="506"/>
      <c r="W71" s="506"/>
      <c r="X71" s="507"/>
      <c r="Y71" s="504"/>
      <c r="Z71" s="504"/>
      <c r="AA71" s="504"/>
      <c r="AB71" s="504"/>
      <c r="AC71" s="504"/>
      <c r="AD71" s="504"/>
      <c r="AE71" s="504"/>
      <c r="AF71" s="504"/>
      <c r="AG71" s="504"/>
      <c r="AH71" s="504"/>
      <c r="AI71" s="504"/>
      <c r="AJ71" s="504"/>
      <c r="AK71" s="504"/>
      <c r="AL71" s="504"/>
      <c r="AM71" s="504"/>
      <c r="AN71" s="504"/>
      <c r="AO71" s="504"/>
      <c r="AP71" s="504"/>
      <c r="AQ71" s="504"/>
      <c r="AR71" s="504"/>
      <c r="AS71" s="504"/>
      <c r="AT71" s="504"/>
    </row>
    <row r="72" spans="1:46" s="108" customFormat="1" ht="27.75" customHeight="1">
      <c r="A72" s="300" t="s">
        <v>5276</v>
      </c>
      <c r="B72" s="332" t="s">
        <v>4548</v>
      </c>
      <c r="C72" s="519" t="s">
        <v>667</v>
      </c>
      <c r="D72" s="509"/>
      <c r="E72" s="510"/>
      <c r="F72" s="509"/>
      <c r="G72" s="511"/>
      <c r="H72" s="512"/>
      <c r="I72" s="513"/>
      <c r="J72" s="514"/>
      <c r="K72" s="515"/>
      <c r="L72" s="516"/>
      <c r="M72" s="613">
        <v>1</v>
      </c>
      <c r="N72" s="517"/>
      <c r="O72" s="722"/>
      <c r="P72" s="723"/>
      <c r="Q72" s="737"/>
      <c r="R72" s="737"/>
      <c r="S72" s="746">
        <f t="shared" ref="S72:S83" si="8">M72*O72</f>
        <v>0</v>
      </c>
      <c r="T72" s="746">
        <f t="shared" ref="T72:T83" si="9">M72*P72</f>
        <v>0</v>
      </c>
      <c r="U72" s="746"/>
      <c r="V72" s="518"/>
      <c r="W72" s="518"/>
      <c r="X72" s="518"/>
      <c r="Y72" s="324"/>
      <c r="Z72" s="324"/>
      <c r="AA72" s="324"/>
      <c r="AB72" s="324"/>
      <c r="AC72" s="324"/>
      <c r="AD72" s="324"/>
      <c r="AE72" s="324"/>
      <c r="AF72" s="324"/>
      <c r="AG72" s="324"/>
      <c r="AH72" s="324"/>
      <c r="AI72" s="324"/>
      <c r="AJ72" s="324"/>
      <c r="AK72" s="324"/>
      <c r="AL72" s="324"/>
      <c r="AM72" s="324"/>
      <c r="AN72" s="324"/>
      <c r="AO72" s="324"/>
      <c r="AP72" s="324"/>
      <c r="AQ72" s="324"/>
      <c r="AR72" s="324"/>
      <c r="AS72" s="324"/>
      <c r="AT72" s="324"/>
    </row>
    <row r="73" spans="1:46" s="108" customFormat="1" ht="27.75" customHeight="1">
      <c r="A73" s="300" t="s">
        <v>5277</v>
      </c>
      <c r="B73" s="332" t="s">
        <v>4549</v>
      </c>
      <c r="C73" s="519" t="s">
        <v>619</v>
      </c>
      <c r="D73" s="509"/>
      <c r="E73" s="510"/>
      <c r="F73" s="509"/>
      <c r="G73" s="511"/>
      <c r="H73" s="512"/>
      <c r="I73" s="513"/>
      <c r="J73" s="514"/>
      <c r="K73" s="515"/>
      <c r="L73" s="516"/>
      <c r="M73" s="613">
        <v>1</v>
      </c>
      <c r="N73" s="517"/>
      <c r="O73" s="722"/>
      <c r="P73" s="723"/>
      <c r="Q73" s="737"/>
      <c r="R73" s="737"/>
      <c r="S73" s="746">
        <f t="shared" si="8"/>
        <v>0</v>
      </c>
      <c r="T73" s="746">
        <f t="shared" si="9"/>
        <v>0</v>
      </c>
      <c r="U73" s="746"/>
      <c r="V73" s="518"/>
      <c r="W73" s="518"/>
      <c r="X73" s="518"/>
      <c r="Y73" s="324"/>
      <c r="Z73" s="324"/>
      <c r="AA73" s="324"/>
      <c r="AB73" s="324"/>
      <c r="AC73" s="324"/>
      <c r="AD73" s="324"/>
      <c r="AE73" s="324"/>
      <c r="AF73" s="324"/>
      <c r="AG73" s="324"/>
      <c r="AH73" s="324"/>
      <c r="AI73" s="324"/>
      <c r="AJ73" s="324"/>
      <c r="AK73" s="324"/>
      <c r="AL73" s="324"/>
      <c r="AM73" s="324"/>
      <c r="AN73" s="324"/>
      <c r="AO73" s="324"/>
      <c r="AP73" s="324"/>
      <c r="AQ73" s="324"/>
      <c r="AR73" s="324"/>
      <c r="AS73" s="324"/>
      <c r="AT73" s="324"/>
    </row>
    <row r="74" spans="1:46" s="108" customFormat="1" ht="27.75" customHeight="1">
      <c r="A74" s="300" t="s">
        <v>5278</v>
      </c>
      <c r="B74" s="332" t="s">
        <v>4550</v>
      </c>
      <c r="C74" s="519" t="s">
        <v>619</v>
      </c>
      <c r="D74" s="509"/>
      <c r="E74" s="510"/>
      <c r="F74" s="509"/>
      <c r="G74" s="511"/>
      <c r="H74" s="512"/>
      <c r="I74" s="513"/>
      <c r="J74" s="514"/>
      <c r="K74" s="515"/>
      <c r="L74" s="516"/>
      <c r="M74" s="613">
        <v>1</v>
      </c>
      <c r="N74" s="517"/>
      <c r="O74" s="722"/>
      <c r="P74" s="723"/>
      <c r="Q74" s="737"/>
      <c r="R74" s="737"/>
      <c r="S74" s="746">
        <f t="shared" si="8"/>
        <v>0</v>
      </c>
      <c r="T74" s="746">
        <f t="shared" si="9"/>
        <v>0</v>
      </c>
      <c r="U74" s="746"/>
      <c r="V74" s="518"/>
      <c r="W74" s="518"/>
      <c r="X74" s="518"/>
      <c r="Y74" s="324"/>
      <c r="Z74" s="324"/>
      <c r="AA74" s="324"/>
      <c r="AB74" s="324"/>
      <c r="AC74" s="324"/>
      <c r="AD74" s="324"/>
      <c r="AE74" s="324"/>
      <c r="AF74" s="324"/>
      <c r="AG74" s="324"/>
      <c r="AH74" s="324"/>
      <c r="AI74" s="324"/>
      <c r="AJ74" s="324"/>
      <c r="AK74" s="324"/>
      <c r="AL74" s="324"/>
      <c r="AM74" s="324"/>
      <c r="AN74" s="324"/>
      <c r="AO74" s="324"/>
      <c r="AP74" s="324"/>
      <c r="AQ74" s="324"/>
      <c r="AR74" s="324"/>
      <c r="AS74" s="324"/>
      <c r="AT74" s="324"/>
    </row>
    <row r="75" spans="1:46" s="108" customFormat="1" ht="27.75" customHeight="1">
      <c r="A75" s="300" t="s">
        <v>5279</v>
      </c>
      <c r="B75" s="332" t="s">
        <v>4551</v>
      </c>
      <c r="C75" s="519" t="s">
        <v>619</v>
      </c>
      <c r="D75" s="509"/>
      <c r="E75" s="510"/>
      <c r="F75" s="509"/>
      <c r="G75" s="511"/>
      <c r="H75" s="512"/>
      <c r="I75" s="513"/>
      <c r="J75" s="514"/>
      <c r="K75" s="515"/>
      <c r="L75" s="516"/>
      <c r="M75" s="613">
        <v>1</v>
      </c>
      <c r="N75" s="517"/>
      <c r="O75" s="722"/>
      <c r="P75" s="723"/>
      <c r="Q75" s="737"/>
      <c r="R75" s="737"/>
      <c r="S75" s="746">
        <f t="shared" si="8"/>
        <v>0</v>
      </c>
      <c r="T75" s="746">
        <f t="shared" si="9"/>
        <v>0</v>
      </c>
      <c r="U75" s="746"/>
      <c r="V75" s="518"/>
      <c r="W75" s="518"/>
      <c r="X75" s="518"/>
      <c r="Y75" s="324"/>
      <c r="Z75" s="324"/>
      <c r="AA75" s="324"/>
      <c r="AB75" s="324"/>
      <c r="AC75" s="324"/>
      <c r="AD75" s="324"/>
      <c r="AE75" s="324"/>
      <c r="AF75" s="324"/>
      <c r="AG75" s="324"/>
      <c r="AH75" s="324"/>
      <c r="AI75" s="324"/>
      <c r="AJ75" s="324"/>
      <c r="AK75" s="324"/>
      <c r="AL75" s="324"/>
      <c r="AM75" s="324"/>
      <c r="AN75" s="324"/>
      <c r="AO75" s="324"/>
      <c r="AP75" s="324"/>
      <c r="AQ75" s="324"/>
      <c r="AR75" s="324"/>
      <c r="AS75" s="324"/>
      <c r="AT75" s="324"/>
    </row>
    <row r="76" spans="1:46" s="108" customFormat="1" ht="27.75" customHeight="1">
      <c r="A76" s="300" t="s">
        <v>5280</v>
      </c>
      <c r="B76" s="332" t="s">
        <v>4552</v>
      </c>
      <c r="C76" s="519" t="s">
        <v>667</v>
      </c>
      <c r="D76" s="509"/>
      <c r="E76" s="510"/>
      <c r="F76" s="509"/>
      <c r="G76" s="511"/>
      <c r="H76" s="512"/>
      <c r="I76" s="513"/>
      <c r="J76" s="514"/>
      <c r="K76" s="515"/>
      <c r="L76" s="516"/>
      <c r="M76" s="613">
        <v>1</v>
      </c>
      <c r="N76" s="517"/>
      <c r="O76" s="722"/>
      <c r="P76" s="723"/>
      <c r="Q76" s="737"/>
      <c r="R76" s="737"/>
      <c r="S76" s="746">
        <f t="shared" si="8"/>
        <v>0</v>
      </c>
      <c r="T76" s="746">
        <f t="shared" si="9"/>
        <v>0</v>
      </c>
      <c r="U76" s="746"/>
      <c r="V76" s="518"/>
      <c r="W76" s="518"/>
      <c r="X76" s="518"/>
      <c r="Y76" s="324"/>
      <c r="Z76" s="324"/>
      <c r="AA76" s="324"/>
      <c r="AB76" s="324"/>
      <c r="AC76" s="324"/>
      <c r="AD76" s="324"/>
      <c r="AE76" s="324"/>
      <c r="AF76" s="324"/>
      <c r="AG76" s="324"/>
      <c r="AH76" s="324"/>
      <c r="AI76" s="324"/>
      <c r="AJ76" s="324"/>
      <c r="AK76" s="324"/>
      <c r="AL76" s="324"/>
      <c r="AM76" s="324"/>
      <c r="AN76" s="324"/>
      <c r="AO76" s="324"/>
      <c r="AP76" s="324"/>
      <c r="AQ76" s="324"/>
      <c r="AR76" s="324"/>
      <c r="AS76" s="324"/>
      <c r="AT76" s="324"/>
    </row>
    <row r="77" spans="1:46" s="108" customFormat="1" ht="27.75" customHeight="1">
      <c r="A77" s="300" t="s">
        <v>5281</v>
      </c>
      <c r="B77" s="332" t="s">
        <v>4553</v>
      </c>
      <c r="C77" s="519" t="s">
        <v>619</v>
      </c>
      <c r="D77" s="509"/>
      <c r="E77" s="510"/>
      <c r="F77" s="509"/>
      <c r="G77" s="511"/>
      <c r="H77" s="512"/>
      <c r="I77" s="513"/>
      <c r="J77" s="514"/>
      <c r="K77" s="515"/>
      <c r="L77" s="516"/>
      <c r="M77" s="613">
        <v>1</v>
      </c>
      <c r="N77" s="517"/>
      <c r="O77" s="722"/>
      <c r="P77" s="723"/>
      <c r="Q77" s="737"/>
      <c r="R77" s="737"/>
      <c r="S77" s="746">
        <f t="shared" si="8"/>
        <v>0</v>
      </c>
      <c r="T77" s="746">
        <f t="shared" si="9"/>
        <v>0</v>
      </c>
      <c r="U77" s="746"/>
      <c r="V77" s="518"/>
      <c r="W77" s="518"/>
      <c r="X77" s="518"/>
      <c r="Y77" s="324"/>
      <c r="Z77" s="324"/>
      <c r="AA77" s="324"/>
      <c r="AB77" s="324"/>
      <c r="AC77" s="324"/>
      <c r="AD77" s="324"/>
      <c r="AE77" s="324"/>
      <c r="AF77" s="324"/>
      <c r="AG77" s="324"/>
      <c r="AH77" s="324"/>
      <c r="AI77" s="324"/>
      <c r="AJ77" s="324"/>
      <c r="AK77" s="324"/>
      <c r="AL77" s="324"/>
      <c r="AM77" s="324"/>
      <c r="AN77" s="324"/>
      <c r="AO77" s="324"/>
      <c r="AP77" s="324"/>
      <c r="AQ77" s="324"/>
      <c r="AR77" s="324"/>
      <c r="AS77" s="324"/>
      <c r="AT77" s="324"/>
    </row>
    <row r="78" spans="1:46" s="108" customFormat="1" ht="40.5" customHeight="1">
      <c r="A78" s="300" t="s">
        <v>5346</v>
      </c>
      <c r="B78" s="332" t="s">
        <v>4554</v>
      </c>
      <c r="C78" s="519" t="s">
        <v>667</v>
      </c>
      <c r="D78" s="509"/>
      <c r="E78" s="510"/>
      <c r="F78" s="509"/>
      <c r="G78" s="511"/>
      <c r="H78" s="512"/>
      <c r="I78" s="513"/>
      <c r="J78" s="514"/>
      <c r="K78" s="515"/>
      <c r="L78" s="516"/>
      <c r="M78" s="613">
        <v>1</v>
      </c>
      <c r="N78" s="517"/>
      <c r="O78" s="722"/>
      <c r="P78" s="723"/>
      <c r="Q78" s="737"/>
      <c r="R78" s="737"/>
      <c r="S78" s="746">
        <f t="shared" si="8"/>
        <v>0</v>
      </c>
      <c r="T78" s="746">
        <f t="shared" si="9"/>
        <v>0</v>
      </c>
      <c r="U78" s="746"/>
      <c r="V78" s="518"/>
      <c r="W78" s="518"/>
      <c r="X78" s="518"/>
      <c r="Y78" s="324"/>
      <c r="Z78" s="324"/>
      <c r="AA78" s="324"/>
      <c r="AB78" s="324"/>
      <c r="AC78" s="324"/>
      <c r="AD78" s="324"/>
      <c r="AE78" s="324"/>
      <c r="AF78" s="324"/>
      <c r="AG78" s="324"/>
      <c r="AH78" s="324"/>
      <c r="AI78" s="324"/>
      <c r="AJ78" s="324"/>
      <c r="AK78" s="324"/>
      <c r="AL78" s="324"/>
      <c r="AM78" s="324"/>
      <c r="AN78" s="324"/>
      <c r="AO78" s="324"/>
      <c r="AP78" s="324"/>
      <c r="AQ78" s="324"/>
      <c r="AR78" s="324"/>
      <c r="AS78" s="324"/>
      <c r="AT78" s="324"/>
    </row>
    <row r="79" spans="1:46" s="108" customFormat="1" ht="31.5" customHeight="1">
      <c r="A79" s="300" t="s">
        <v>5347</v>
      </c>
      <c r="B79" s="332" t="s">
        <v>4555</v>
      </c>
      <c r="C79" s="519" t="s">
        <v>667</v>
      </c>
      <c r="D79" s="509"/>
      <c r="E79" s="510"/>
      <c r="F79" s="509"/>
      <c r="G79" s="511"/>
      <c r="H79" s="512"/>
      <c r="I79" s="513"/>
      <c r="J79" s="514"/>
      <c r="K79" s="515"/>
      <c r="L79" s="516"/>
      <c r="M79" s="613">
        <v>1</v>
      </c>
      <c r="N79" s="517"/>
      <c r="O79" s="722"/>
      <c r="P79" s="723"/>
      <c r="Q79" s="737"/>
      <c r="R79" s="737"/>
      <c r="S79" s="746">
        <f t="shared" si="8"/>
        <v>0</v>
      </c>
      <c r="T79" s="746">
        <f t="shared" si="9"/>
        <v>0</v>
      </c>
      <c r="U79" s="746"/>
      <c r="V79" s="518"/>
      <c r="W79" s="518"/>
      <c r="X79" s="518"/>
      <c r="Y79" s="324"/>
      <c r="Z79" s="324"/>
      <c r="AA79" s="324"/>
      <c r="AB79" s="324"/>
      <c r="AC79" s="324"/>
      <c r="AD79" s="324"/>
      <c r="AE79" s="324"/>
      <c r="AF79" s="324"/>
      <c r="AG79" s="324"/>
      <c r="AH79" s="324"/>
      <c r="AI79" s="324"/>
      <c r="AJ79" s="324"/>
      <c r="AK79" s="324"/>
      <c r="AL79" s="324"/>
      <c r="AM79" s="324"/>
      <c r="AN79" s="324"/>
      <c r="AO79" s="324"/>
      <c r="AP79" s="324"/>
      <c r="AQ79" s="324"/>
      <c r="AR79" s="324"/>
      <c r="AS79" s="324"/>
      <c r="AT79" s="324"/>
    </row>
    <row r="80" spans="1:46" s="108" customFormat="1" ht="27.75" customHeight="1">
      <c r="A80" s="300" t="s">
        <v>5348</v>
      </c>
      <c r="B80" s="332" t="s">
        <v>4556</v>
      </c>
      <c r="C80" s="519" t="s">
        <v>667</v>
      </c>
      <c r="D80" s="509"/>
      <c r="E80" s="510"/>
      <c r="F80" s="509"/>
      <c r="G80" s="511"/>
      <c r="H80" s="512"/>
      <c r="I80" s="513"/>
      <c r="J80" s="514"/>
      <c r="K80" s="515"/>
      <c r="L80" s="516"/>
      <c r="M80" s="613">
        <v>1</v>
      </c>
      <c r="N80" s="517"/>
      <c r="O80" s="722"/>
      <c r="P80" s="723"/>
      <c r="Q80" s="737"/>
      <c r="R80" s="737"/>
      <c r="S80" s="746">
        <f t="shared" si="8"/>
        <v>0</v>
      </c>
      <c r="T80" s="746">
        <f t="shared" si="9"/>
        <v>0</v>
      </c>
      <c r="U80" s="746"/>
      <c r="V80" s="518"/>
      <c r="W80" s="518"/>
      <c r="X80" s="518"/>
      <c r="Y80" s="324"/>
      <c r="Z80" s="324"/>
      <c r="AA80" s="324"/>
      <c r="AB80" s="324"/>
      <c r="AC80" s="324"/>
      <c r="AD80" s="324"/>
      <c r="AE80" s="324"/>
      <c r="AF80" s="324"/>
      <c r="AG80" s="324"/>
      <c r="AH80" s="324"/>
      <c r="AI80" s="324"/>
      <c r="AJ80" s="324"/>
      <c r="AK80" s="324"/>
      <c r="AL80" s="324"/>
      <c r="AM80" s="324"/>
      <c r="AN80" s="324"/>
      <c r="AO80" s="324"/>
      <c r="AP80" s="324"/>
      <c r="AQ80" s="324"/>
      <c r="AR80" s="324"/>
      <c r="AS80" s="324"/>
      <c r="AT80" s="324"/>
    </row>
    <row r="81" spans="1:46" s="108" customFormat="1" ht="62.25" customHeight="1">
      <c r="A81" s="300" t="s">
        <v>5349</v>
      </c>
      <c r="B81" s="332" t="s">
        <v>4557</v>
      </c>
      <c r="C81" s="519" t="s">
        <v>619</v>
      </c>
      <c r="D81" s="509"/>
      <c r="E81" s="510"/>
      <c r="F81" s="509"/>
      <c r="G81" s="511"/>
      <c r="H81" s="512"/>
      <c r="I81" s="513"/>
      <c r="J81" s="514"/>
      <c r="K81" s="515"/>
      <c r="L81" s="516"/>
      <c r="M81" s="613">
        <v>1</v>
      </c>
      <c r="N81" s="517"/>
      <c r="O81" s="722"/>
      <c r="P81" s="723"/>
      <c r="Q81" s="737"/>
      <c r="R81" s="737"/>
      <c r="S81" s="746">
        <f t="shared" si="8"/>
        <v>0</v>
      </c>
      <c r="T81" s="746">
        <f t="shared" si="9"/>
        <v>0</v>
      </c>
      <c r="U81" s="746"/>
      <c r="V81" s="518"/>
      <c r="W81" s="518"/>
      <c r="X81" s="518"/>
      <c r="Y81" s="324"/>
      <c r="Z81" s="324"/>
      <c r="AA81" s="324"/>
      <c r="AB81" s="324"/>
      <c r="AC81" s="324"/>
      <c r="AD81" s="324"/>
      <c r="AE81" s="324"/>
      <c r="AF81" s="324"/>
      <c r="AG81" s="324"/>
      <c r="AH81" s="324"/>
      <c r="AI81" s="324"/>
      <c r="AJ81" s="324"/>
      <c r="AK81" s="324"/>
      <c r="AL81" s="324"/>
      <c r="AM81" s="324"/>
      <c r="AN81" s="324"/>
      <c r="AO81" s="324"/>
      <c r="AP81" s="324"/>
      <c r="AQ81" s="324"/>
      <c r="AR81" s="324"/>
      <c r="AS81" s="324"/>
      <c r="AT81" s="324"/>
    </row>
    <row r="82" spans="1:46" s="108" customFormat="1" ht="27.75" customHeight="1">
      <c r="A82" s="300" t="s">
        <v>5158</v>
      </c>
      <c r="B82" s="81" t="s">
        <v>4497</v>
      </c>
      <c r="C82" s="519" t="s">
        <v>619</v>
      </c>
      <c r="D82" s="509"/>
      <c r="E82" s="510"/>
      <c r="F82" s="509"/>
      <c r="G82" s="511"/>
      <c r="H82" s="512"/>
      <c r="I82" s="513"/>
      <c r="J82" s="514"/>
      <c r="K82" s="515"/>
      <c r="L82" s="516"/>
      <c r="M82" s="613">
        <v>1</v>
      </c>
      <c r="N82" s="517"/>
      <c r="O82" s="722"/>
      <c r="P82" s="723"/>
      <c r="Q82" s="737"/>
      <c r="R82" s="737"/>
      <c r="S82" s="746">
        <f t="shared" si="8"/>
        <v>0</v>
      </c>
      <c r="T82" s="746">
        <f t="shared" si="9"/>
        <v>0</v>
      </c>
      <c r="U82" s="746"/>
      <c r="V82" s="518"/>
      <c r="W82" s="518"/>
      <c r="X82" s="518"/>
      <c r="Y82" s="324"/>
      <c r="Z82" s="324"/>
      <c r="AA82" s="324"/>
      <c r="AB82" s="324"/>
      <c r="AC82" s="324"/>
      <c r="AD82" s="324"/>
      <c r="AE82" s="324"/>
      <c r="AF82" s="324"/>
      <c r="AG82" s="324"/>
      <c r="AH82" s="324"/>
      <c r="AI82" s="324"/>
      <c r="AJ82" s="324"/>
      <c r="AK82" s="324"/>
      <c r="AL82" s="324"/>
      <c r="AM82" s="324"/>
      <c r="AN82" s="324"/>
      <c r="AO82" s="324"/>
      <c r="AP82" s="324"/>
      <c r="AQ82" s="324"/>
      <c r="AR82" s="324"/>
      <c r="AS82" s="324"/>
      <c r="AT82" s="324"/>
    </row>
    <row r="83" spans="1:46" s="108" customFormat="1" ht="44.25" customHeight="1">
      <c r="A83" s="300" t="s">
        <v>5159</v>
      </c>
      <c r="B83" s="81" t="s">
        <v>4558</v>
      </c>
      <c r="C83" s="519" t="s">
        <v>619</v>
      </c>
      <c r="D83" s="509"/>
      <c r="E83" s="510"/>
      <c r="F83" s="509"/>
      <c r="G83" s="511"/>
      <c r="H83" s="512"/>
      <c r="I83" s="513"/>
      <c r="J83" s="514"/>
      <c r="K83" s="515"/>
      <c r="L83" s="516"/>
      <c r="M83" s="613">
        <v>1</v>
      </c>
      <c r="N83" s="517"/>
      <c r="O83" s="722"/>
      <c r="P83" s="723"/>
      <c r="Q83" s="737"/>
      <c r="R83" s="737"/>
      <c r="S83" s="746">
        <f t="shared" si="8"/>
        <v>0</v>
      </c>
      <c r="T83" s="746">
        <f t="shared" si="9"/>
        <v>0</v>
      </c>
      <c r="U83" s="746"/>
      <c r="V83" s="518"/>
      <c r="W83" s="518"/>
      <c r="X83" s="518"/>
      <c r="Y83" s="324"/>
      <c r="Z83" s="324"/>
      <c r="AA83" s="324"/>
      <c r="AB83" s="324"/>
      <c r="AC83" s="324"/>
      <c r="AD83" s="324"/>
      <c r="AE83" s="324"/>
      <c r="AF83" s="324"/>
      <c r="AG83" s="324"/>
      <c r="AH83" s="324"/>
      <c r="AI83" s="324"/>
      <c r="AJ83" s="324"/>
      <c r="AK83" s="324"/>
      <c r="AL83" s="324"/>
      <c r="AM83" s="324"/>
      <c r="AN83" s="324"/>
      <c r="AO83" s="324"/>
      <c r="AP83" s="324"/>
      <c r="AQ83" s="324"/>
      <c r="AR83" s="324"/>
      <c r="AS83" s="324"/>
      <c r="AT83" s="324"/>
    </row>
    <row r="84" spans="1:46" s="108" customFormat="1" ht="21" customHeight="1">
      <c r="A84" s="520"/>
      <c r="B84" s="533" t="s">
        <v>4559</v>
      </c>
      <c r="C84" s="522"/>
      <c r="D84" s="523"/>
      <c r="E84" s="524"/>
      <c r="F84" s="523"/>
      <c r="G84" s="525"/>
      <c r="H84" s="526"/>
      <c r="I84" s="527"/>
      <c r="J84" s="528"/>
      <c r="K84" s="529"/>
      <c r="L84" s="530"/>
      <c r="M84" s="615"/>
      <c r="N84" s="549"/>
      <c r="O84" s="724"/>
      <c r="P84" s="725"/>
      <c r="Q84" s="738"/>
      <c r="R84" s="738"/>
      <c r="S84" s="747"/>
      <c r="T84" s="747"/>
      <c r="U84" s="747"/>
      <c r="V84" s="550"/>
      <c r="W84" s="550"/>
      <c r="X84" s="550"/>
      <c r="Y84" s="324"/>
      <c r="Z84" s="324"/>
      <c r="AA84" s="324"/>
      <c r="AB84" s="324"/>
      <c r="AC84" s="324"/>
      <c r="AD84" s="324"/>
      <c r="AE84" s="324"/>
      <c r="AF84" s="324"/>
      <c r="AG84" s="324"/>
      <c r="AH84" s="324"/>
      <c r="AI84" s="324"/>
      <c r="AJ84" s="324"/>
      <c r="AK84" s="324"/>
      <c r="AL84" s="324"/>
      <c r="AM84" s="324"/>
      <c r="AN84" s="324"/>
      <c r="AO84" s="324"/>
      <c r="AP84" s="324"/>
      <c r="AQ84" s="324"/>
      <c r="AR84" s="324"/>
      <c r="AS84" s="324"/>
      <c r="AT84" s="324"/>
    </row>
    <row r="85" spans="1:46" s="81" customFormat="1" ht="42.75" customHeight="1">
      <c r="A85" s="323" t="s">
        <v>5160</v>
      </c>
      <c r="B85" s="332" t="s">
        <v>4560</v>
      </c>
      <c r="C85" s="519" t="s">
        <v>667</v>
      </c>
      <c r="D85" s="536"/>
      <c r="E85" s="332"/>
      <c r="F85" s="536"/>
      <c r="G85" s="323"/>
      <c r="H85" s="537"/>
      <c r="I85" s="538"/>
      <c r="J85" s="539"/>
      <c r="K85" s="540"/>
      <c r="L85" s="332"/>
      <c r="M85" s="613">
        <v>1</v>
      </c>
      <c r="N85" s="534"/>
      <c r="O85" s="726"/>
      <c r="P85" s="726"/>
      <c r="Q85" s="739"/>
      <c r="R85" s="739"/>
      <c r="S85" s="748">
        <f t="shared" ref="S85:S90" si="10">M85*O85</f>
        <v>0</v>
      </c>
      <c r="T85" s="748">
        <f t="shared" ref="T85:T90" si="11">M85*P85</f>
        <v>0</v>
      </c>
      <c r="U85" s="748"/>
      <c r="V85" s="535"/>
      <c r="W85" s="535"/>
      <c r="X85" s="535"/>
    </row>
    <row r="86" spans="1:46" s="81" customFormat="1" ht="27" customHeight="1">
      <c r="A86" s="323" t="s">
        <v>5161</v>
      </c>
      <c r="B86" s="332" t="s">
        <v>4561</v>
      </c>
      <c r="C86" s="519" t="s">
        <v>667</v>
      </c>
      <c r="D86" s="536"/>
      <c r="E86" s="332"/>
      <c r="F86" s="536"/>
      <c r="G86" s="323"/>
      <c r="H86" s="537"/>
      <c r="I86" s="538"/>
      <c r="J86" s="539"/>
      <c r="K86" s="540"/>
      <c r="L86" s="332"/>
      <c r="M86" s="613">
        <v>1</v>
      </c>
      <c r="N86" s="534"/>
      <c r="O86" s="726"/>
      <c r="P86" s="726"/>
      <c r="Q86" s="739"/>
      <c r="R86" s="739"/>
      <c r="S86" s="748">
        <f t="shared" si="10"/>
        <v>0</v>
      </c>
      <c r="T86" s="748">
        <f t="shared" si="11"/>
        <v>0</v>
      </c>
      <c r="U86" s="748"/>
      <c r="V86" s="535"/>
      <c r="W86" s="535"/>
      <c r="X86" s="535"/>
    </row>
    <row r="87" spans="1:46" s="81" customFormat="1" ht="28.5" customHeight="1">
      <c r="A87" s="323" t="s">
        <v>5162</v>
      </c>
      <c r="B87" s="332" t="s">
        <v>4562</v>
      </c>
      <c r="C87" s="519" t="s">
        <v>667</v>
      </c>
      <c r="D87" s="536"/>
      <c r="E87" s="332"/>
      <c r="F87" s="536"/>
      <c r="G87" s="323"/>
      <c r="H87" s="537"/>
      <c r="I87" s="538"/>
      <c r="J87" s="539"/>
      <c r="K87" s="540"/>
      <c r="L87" s="332"/>
      <c r="M87" s="613">
        <v>1</v>
      </c>
      <c r="N87" s="534"/>
      <c r="O87" s="726"/>
      <c r="P87" s="726"/>
      <c r="Q87" s="739"/>
      <c r="R87" s="739"/>
      <c r="S87" s="748">
        <f t="shared" si="10"/>
        <v>0</v>
      </c>
      <c r="T87" s="748">
        <f t="shared" si="11"/>
        <v>0</v>
      </c>
      <c r="U87" s="748"/>
      <c r="V87" s="535"/>
      <c r="W87" s="535"/>
      <c r="X87" s="535"/>
    </row>
    <row r="88" spans="1:46" s="81" customFormat="1" ht="27" customHeight="1">
      <c r="A88" s="323" t="s">
        <v>5163</v>
      </c>
      <c r="B88" s="332" t="s">
        <v>4563</v>
      </c>
      <c r="C88" s="519" t="s">
        <v>667</v>
      </c>
      <c r="D88" s="536"/>
      <c r="E88" s="332"/>
      <c r="F88" s="536"/>
      <c r="G88" s="323"/>
      <c r="H88" s="537"/>
      <c r="I88" s="538"/>
      <c r="J88" s="539"/>
      <c r="K88" s="540"/>
      <c r="L88" s="332"/>
      <c r="M88" s="613">
        <v>1</v>
      </c>
      <c r="N88" s="534"/>
      <c r="O88" s="726"/>
      <c r="P88" s="726"/>
      <c r="Q88" s="739"/>
      <c r="R88" s="739"/>
      <c r="S88" s="748">
        <f t="shared" si="10"/>
        <v>0</v>
      </c>
      <c r="T88" s="748">
        <f t="shared" si="11"/>
        <v>0</v>
      </c>
      <c r="U88" s="748"/>
      <c r="V88" s="535"/>
      <c r="W88" s="535"/>
      <c r="X88" s="535"/>
    </row>
    <row r="89" spans="1:46" s="108" customFormat="1" ht="27" customHeight="1">
      <c r="A89" s="323" t="s">
        <v>5164</v>
      </c>
      <c r="B89" s="332" t="s">
        <v>4564</v>
      </c>
      <c r="C89" s="519" t="s">
        <v>667</v>
      </c>
      <c r="D89" s="536"/>
      <c r="E89" s="332"/>
      <c r="F89" s="536"/>
      <c r="G89" s="323"/>
      <c r="H89" s="537"/>
      <c r="I89" s="538"/>
      <c r="J89" s="539"/>
      <c r="K89" s="540"/>
      <c r="L89" s="332"/>
      <c r="M89" s="613">
        <v>1</v>
      </c>
      <c r="N89" s="551"/>
      <c r="O89" s="727"/>
      <c r="P89" s="728"/>
      <c r="Q89" s="740"/>
      <c r="R89" s="740"/>
      <c r="S89" s="749">
        <f t="shared" si="10"/>
        <v>0</v>
      </c>
      <c r="T89" s="749">
        <f t="shared" si="11"/>
        <v>0</v>
      </c>
      <c r="U89" s="749"/>
      <c r="V89" s="552"/>
      <c r="W89" s="552"/>
      <c r="X89" s="552"/>
    </row>
    <row r="90" spans="1:46" s="108" customFormat="1" ht="27" customHeight="1">
      <c r="A90" s="323" t="s">
        <v>5165</v>
      </c>
      <c r="B90" s="332" t="s">
        <v>4565</v>
      </c>
      <c r="C90" s="519" t="s">
        <v>667</v>
      </c>
      <c r="D90" s="536"/>
      <c r="E90" s="332"/>
      <c r="F90" s="536"/>
      <c r="G90" s="323"/>
      <c r="H90" s="537"/>
      <c r="I90" s="538"/>
      <c r="J90" s="539"/>
      <c r="K90" s="540"/>
      <c r="L90" s="332"/>
      <c r="M90" s="613">
        <v>1</v>
      </c>
      <c r="N90" s="551"/>
      <c r="O90" s="727"/>
      <c r="P90" s="728"/>
      <c r="Q90" s="740"/>
      <c r="R90" s="740"/>
      <c r="S90" s="749">
        <f t="shared" si="10"/>
        <v>0</v>
      </c>
      <c r="T90" s="749">
        <f t="shared" si="11"/>
        <v>0</v>
      </c>
      <c r="U90" s="749"/>
      <c r="V90" s="552"/>
      <c r="W90" s="552"/>
      <c r="X90" s="552"/>
    </row>
    <row r="91" spans="1:46" s="108" customFormat="1" ht="21" customHeight="1">
      <c r="A91" s="520"/>
      <c r="B91" s="533" t="s">
        <v>4498</v>
      </c>
      <c r="C91" s="522"/>
      <c r="D91" s="523"/>
      <c r="E91" s="524"/>
      <c r="F91" s="523"/>
      <c r="G91" s="525"/>
      <c r="H91" s="526"/>
      <c r="I91" s="527"/>
      <c r="J91" s="528"/>
      <c r="K91" s="529"/>
      <c r="L91" s="530"/>
      <c r="M91" s="615"/>
      <c r="N91" s="549"/>
      <c r="O91" s="724"/>
      <c r="P91" s="725"/>
      <c r="Q91" s="738"/>
      <c r="R91" s="738"/>
      <c r="S91" s="747"/>
      <c r="T91" s="747"/>
      <c r="U91" s="747"/>
      <c r="V91" s="550"/>
      <c r="W91" s="550"/>
      <c r="X91" s="550"/>
      <c r="Y91" s="324"/>
      <c r="Z91" s="324"/>
      <c r="AA91" s="324"/>
      <c r="AB91" s="324"/>
      <c r="AC91" s="324"/>
      <c r="AD91" s="324"/>
      <c r="AE91" s="324"/>
      <c r="AF91" s="324"/>
      <c r="AG91" s="324"/>
      <c r="AH91" s="324"/>
      <c r="AI91" s="324"/>
      <c r="AJ91" s="324"/>
      <c r="AK91" s="324"/>
      <c r="AL91" s="324"/>
      <c r="AM91" s="324"/>
      <c r="AN91" s="324"/>
      <c r="AO91" s="324"/>
      <c r="AP91" s="324"/>
      <c r="AQ91" s="324"/>
      <c r="AR91" s="324"/>
      <c r="AS91" s="324"/>
      <c r="AT91" s="324"/>
    </row>
    <row r="92" spans="1:46" s="108" customFormat="1" ht="21" customHeight="1">
      <c r="A92" s="520"/>
      <c r="B92" s="533" t="s">
        <v>4566</v>
      </c>
      <c r="C92" s="522"/>
      <c r="D92" s="523"/>
      <c r="E92" s="524"/>
      <c r="F92" s="523"/>
      <c r="G92" s="525"/>
      <c r="H92" s="526"/>
      <c r="I92" s="527"/>
      <c r="J92" s="528"/>
      <c r="K92" s="529"/>
      <c r="L92" s="530"/>
      <c r="M92" s="615"/>
      <c r="N92" s="549"/>
      <c r="O92" s="724"/>
      <c r="P92" s="725"/>
      <c r="Q92" s="738"/>
      <c r="R92" s="738"/>
      <c r="S92" s="747"/>
      <c r="T92" s="747"/>
      <c r="U92" s="747"/>
      <c r="V92" s="550"/>
      <c r="W92" s="550"/>
      <c r="X92" s="550"/>
      <c r="Y92" s="324"/>
      <c r="Z92" s="324"/>
      <c r="AA92" s="324"/>
      <c r="AB92" s="324"/>
      <c r="AC92" s="324"/>
      <c r="AD92" s="324"/>
      <c r="AE92" s="324"/>
      <c r="AF92" s="324"/>
      <c r="AG92" s="324"/>
      <c r="AH92" s="324"/>
      <c r="AI92" s="324"/>
      <c r="AJ92" s="324"/>
      <c r="AK92" s="324"/>
      <c r="AL92" s="324"/>
      <c r="AM92" s="324"/>
      <c r="AN92" s="324"/>
      <c r="AO92" s="324"/>
      <c r="AP92" s="324"/>
      <c r="AQ92" s="324"/>
      <c r="AR92" s="324"/>
      <c r="AS92" s="324"/>
      <c r="AT92" s="324"/>
    </row>
    <row r="93" spans="1:46" s="108" customFormat="1" ht="21" customHeight="1">
      <c r="A93" s="323" t="s">
        <v>5166</v>
      </c>
      <c r="B93" s="332" t="s">
        <v>4567</v>
      </c>
      <c r="C93" s="519" t="s">
        <v>619</v>
      </c>
      <c r="D93" s="536"/>
      <c r="E93" s="332"/>
      <c r="F93" s="536"/>
      <c r="G93" s="323"/>
      <c r="H93" s="537"/>
      <c r="I93" s="538"/>
      <c r="J93" s="539"/>
      <c r="K93" s="540"/>
      <c r="L93" s="332"/>
      <c r="M93" s="613">
        <v>1</v>
      </c>
      <c r="N93" s="553"/>
      <c r="O93" s="729"/>
      <c r="P93" s="730"/>
      <c r="Q93" s="741"/>
      <c r="R93" s="741"/>
      <c r="S93" s="750">
        <f>M93*O93</f>
        <v>0</v>
      </c>
      <c r="T93" s="750">
        <f>M93*P93</f>
        <v>0</v>
      </c>
      <c r="U93" s="750"/>
      <c r="V93" s="554"/>
      <c r="W93" s="554"/>
      <c r="X93" s="554"/>
    </row>
    <row r="94" spans="1:46" s="108" customFormat="1" ht="21" customHeight="1">
      <c r="A94" s="323" t="s">
        <v>5167</v>
      </c>
      <c r="B94" s="332" t="s">
        <v>4568</v>
      </c>
      <c r="C94" s="519" t="s">
        <v>619</v>
      </c>
      <c r="D94" s="536"/>
      <c r="E94" s="332"/>
      <c r="F94" s="536"/>
      <c r="G94" s="323"/>
      <c r="H94" s="537"/>
      <c r="I94" s="538"/>
      <c r="J94" s="539"/>
      <c r="K94" s="540"/>
      <c r="L94" s="332"/>
      <c r="M94" s="613">
        <v>1</v>
      </c>
      <c r="N94" s="553"/>
      <c r="O94" s="729"/>
      <c r="P94" s="730"/>
      <c r="Q94" s="741"/>
      <c r="R94" s="741"/>
      <c r="S94" s="750">
        <f>M94*O94</f>
        <v>0</v>
      </c>
      <c r="T94" s="750">
        <f>M94*P94</f>
        <v>0</v>
      </c>
      <c r="U94" s="750"/>
      <c r="V94" s="554"/>
      <c r="W94" s="554"/>
      <c r="X94" s="554"/>
    </row>
    <row r="95" spans="1:46" s="108" customFormat="1" ht="29.25" customHeight="1">
      <c r="A95" s="323" t="s">
        <v>5168</v>
      </c>
      <c r="B95" s="332" t="s">
        <v>4569</v>
      </c>
      <c r="C95" s="519" t="s">
        <v>619</v>
      </c>
      <c r="D95" s="536"/>
      <c r="E95" s="332"/>
      <c r="F95" s="536"/>
      <c r="G95" s="323"/>
      <c r="H95" s="537"/>
      <c r="I95" s="538"/>
      <c r="J95" s="539"/>
      <c r="K95" s="540"/>
      <c r="L95" s="332"/>
      <c r="M95" s="613">
        <v>1</v>
      </c>
      <c r="N95" s="553"/>
      <c r="O95" s="729"/>
      <c r="P95" s="730"/>
      <c r="Q95" s="741"/>
      <c r="R95" s="741"/>
      <c r="S95" s="750">
        <f>M95*O95</f>
        <v>0</v>
      </c>
      <c r="T95" s="750">
        <f>M95*P95</f>
        <v>0</v>
      </c>
      <c r="U95" s="750"/>
      <c r="V95" s="554"/>
      <c r="W95" s="554"/>
      <c r="X95" s="554"/>
    </row>
    <row r="96" spans="1:46" s="108" customFormat="1" ht="21" customHeight="1">
      <c r="A96" s="520"/>
      <c r="B96" s="533" t="s">
        <v>4570</v>
      </c>
      <c r="C96" s="522"/>
      <c r="D96" s="523"/>
      <c r="E96" s="524"/>
      <c r="F96" s="523"/>
      <c r="G96" s="525"/>
      <c r="H96" s="526"/>
      <c r="I96" s="527"/>
      <c r="J96" s="528"/>
      <c r="K96" s="529"/>
      <c r="L96" s="530"/>
      <c r="M96" s="615"/>
      <c r="N96" s="549"/>
      <c r="O96" s="724"/>
      <c r="P96" s="725"/>
      <c r="Q96" s="738"/>
      <c r="R96" s="738"/>
      <c r="S96" s="747"/>
      <c r="T96" s="747"/>
      <c r="U96" s="747"/>
      <c r="V96" s="550"/>
      <c r="W96" s="550"/>
      <c r="X96" s="550"/>
      <c r="Y96" s="324"/>
      <c r="Z96" s="324"/>
      <c r="AA96" s="324"/>
      <c r="AB96" s="324"/>
      <c r="AC96" s="324"/>
      <c r="AD96" s="324"/>
      <c r="AE96" s="324"/>
      <c r="AF96" s="324"/>
      <c r="AG96" s="324"/>
      <c r="AH96" s="324"/>
      <c r="AI96" s="324"/>
      <c r="AJ96" s="324"/>
      <c r="AK96" s="324"/>
      <c r="AL96" s="324"/>
      <c r="AM96" s="324"/>
      <c r="AN96" s="324"/>
      <c r="AO96" s="324"/>
      <c r="AP96" s="324"/>
      <c r="AQ96" s="324"/>
      <c r="AR96" s="324"/>
      <c r="AS96" s="324"/>
      <c r="AT96" s="324"/>
    </row>
    <row r="97" spans="1:46" s="108" customFormat="1" ht="29.25" customHeight="1">
      <c r="A97" s="323" t="s">
        <v>5169</v>
      </c>
      <c r="B97" s="332" t="s">
        <v>4571</v>
      </c>
      <c r="C97" s="519" t="s">
        <v>619</v>
      </c>
      <c r="D97" s="536"/>
      <c r="E97" s="332"/>
      <c r="F97" s="536"/>
      <c r="G97" s="323"/>
      <c r="H97" s="537"/>
      <c r="I97" s="538"/>
      <c r="J97" s="539"/>
      <c r="K97" s="540"/>
      <c r="L97" s="332"/>
      <c r="M97" s="613">
        <v>1</v>
      </c>
      <c r="N97" s="553"/>
      <c r="O97" s="729"/>
      <c r="P97" s="730"/>
      <c r="Q97" s="741"/>
      <c r="R97" s="741"/>
      <c r="S97" s="750">
        <f>M97*O97</f>
        <v>0</v>
      </c>
      <c r="T97" s="750">
        <f>M97*P97</f>
        <v>0</v>
      </c>
      <c r="U97" s="750"/>
      <c r="V97" s="554"/>
      <c r="W97" s="554"/>
      <c r="X97" s="554"/>
    </row>
    <row r="98" spans="1:46" s="108" customFormat="1" ht="29.25" customHeight="1">
      <c r="A98" s="323" t="s">
        <v>5170</v>
      </c>
      <c r="B98" s="670" t="s">
        <v>5113</v>
      </c>
      <c r="C98" s="519" t="s">
        <v>667</v>
      </c>
      <c r="D98" s="536"/>
      <c r="E98" s="332"/>
      <c r="F98" s="536"/>
      <c r="G98" s="323"/>
      <c r="H98" s="537"/>
      <c r="I98" s="538"/>
      <c r="J98" s="539"/>
      <c r="K98" s="540"/>
      <c r="L98" s="332"/>
      <c r="M98" s="613">
        <v>1</v>
      </c>
      <c r="N98" s="553"/>
      <c r="O98" s="729"/>
      <c r="P98" s="730"/>
      <c r="Q98" s="741"/>
      <c r="R98" s="741"/>
      <c r="S98" s="750">
        <f>M98*O98</f>
        <v>0</v>
      </c>
      <c r="T98" s="750">
        <f>M98*P98</f>
        <v>0</v>
      </c>
      <c r="U98" s="750"/>
      <c r="V98" s="554"/>
      <c r="W98" s="554"/>
      <c r="X98" s="554"/>
    </row>
    <row r="99" spans="1:46" s="108" customFormat="1" ht="29.25" customHeight="1">
      <c r="A99" s="323" t="s">
        <v>5171</v>
      </c>
      <c r="B99" s="332" t="s">
        <v>4572</v>
      </c>
      <c r="C99" s="519" t="s">
        <v>619</v>
      </c>
      <c r="D99" s="536"/>
      <c r="E99" s="332"/>
      <c r="F99" s="536"/>
      <c r="G99" s="323"/>
      <c r="H99" s="537"/>
      <c r="I99" s="538"/>
      <c r="J99" s="539"/>
      <c r="K99" s="540"/>
      <c r="L99" s="332"/>
      <c r="M99" s="613">
        <v>1</v>
      </c>
      <c r="N99" s="553"/>
      <c r="O99" s="729"/>
      <c r="P99" s="730"/>
      <c r="Q99" s="741"/>
      <c r="R99" s="741"/>
      <c r="S99" s="750">
        <f>M99*O99</f>
        <v>0</v>
      </c>
      <c r="T99" s="750">
        <f>M99*P99</f>
        <v>0</v>
      </c>
      <c r="U99" s="750"/>
      <c r="V99" s="554"/>
      <c r="W99" s="554"/>
      <c r="X99" s="554"/>
    </row>
    <row r="100" spans="1:46" s="108" customFormat="1" ht="21" customHeight="1">
      <c r="A100" s="520"/>
      <c r="B100" s="533" t="s">
        <v>4573</v>
      </c>
      <c r="C100" s="522"/>
      <c r="D100" s="523"/>
      <c r="E100" s="524"/>
      <c r="F100" s="523"/>
      <c r="G100" s="525"/>
      <c r="H100" s="526"/>
      <c r="I100" s="527"/>
      <c r="J100" s="528"/>
      <c r="K100" s="529"/>
      <c r="L100" s="530"/>
      <c r="M100" s="615"/>
      <c r="N100" s="549"/>
      <c r="O100" s="724"/>
      <c r="P100" s="725"/>
      <c r="Q100" s="738"/>
      <c r="R100" s="738"/>
      <c r="S100" s="747"/>
      <c r="T100" s="747"/>
      <c r="U100" s="747"/>
      <c r="V100" s="550"/>
      <c r="W100" s="550"/>
      <c r="X100" s="550"/>
      <c r="Y100" s="324"/>
      <c r="Z100" s="324"/>
      <c r="AA100" s="324"/>
      <c r="AB100" s="324"/>
      <c r="AC100" s="324"/>
      <c r="AD100" s="324"/>
      <c r="AE100" s="324"/>
      <c r="AF100" s="324"/>
      <c r="AG100" s="324"/>
      <c r="AH100" s="324"/>
      <c r="AI100" s="324"/>
      <c r="AJ100" s="324"/>
      <c r="AK100" s="324"/>
      <c r="AL100" s="324"/>
      <c r="AM100" s="324"/>
      <c r="AN100" s="324"/>
      <c r="AO100" s="324"/>
      <c r="AP100" s="324"/>
      <c r="AQ100" s="324"/>
      <c r="AR100" s="324"/>
      <c r="AS100" s="324"/>
      <c r="AT100" s="324"/>
    </row>
    <row r="101" spans="1:46" s="108" customFormat="1" ht="29.25" customHeight="1">
      <c r="A101" s="323" t="s">
        <v>5172</v>
      </c>
      <c r="B101" s="332" t="s">
        <v>4574</v>
      </c>
      <c r="C101" s="519" t="s">
        <v>619</v>
      </c>
      <c r="D101" s="536"/>
      <c r="E101" s="332"/>
      <c r="F101" s="536"/>
      <c r="G101" s="323"/>
      <c r="H101" s="537"/>
      <c r="I101" s="538"/>
      <c r="J101" s="539"/>
      <c r="K101" s="540"/>
      <c r="L101" s="332"/>
      <c r="M101" s="613">
        <v>1</v>
      </c>
      <c r="N101" s="553"/>
      <c r="O101" s="729"/>
      <c r="P101" s="730"/>
      <c r="Q101" s="741"/>
      <c r="R101" s="741"/>
      <c r="S101" s="750">
        <f t="shared" ref="S101:S109" si="12">M101*O101</f>
        <v>0</v>
      </c>
      <c r="T101" s="750">
        <f t="shared" ref="T101:T109" si="13">M101*P101</f>
        <v>0</v>
      </c>
      <c r="U101" s="750"/>
      <c r="V101" s="554"/>
      <c r="W101" s="554"/>
      <c r="X101" s="554"/>
    </row>
    <row r="102" spans="1:46" s="108" customFormat="1" ht="29.25" customHeight="1">
      <c r="A102" s="323" t="s">
        <v>5173</v>
      </c>
      <c r="B102" s="332" t="s">
        <v>4575</v>
      </c>
      <c r="C102" s="519" t="s">
        <v>619</v>
      </c>
      <c r="D102" s="536"/>
      <c r="E102" s="332"/>
      <c r="F102" s="536"/>
      <c r="G102" s="323"/>
      <c r="H102" s="537"/>
      <c r="I102" s="538"/>
      <c r="J102" s="539"/>
      <c r="K102" s="540"/>
      <c r="L102" s="332"/>
      <c r="M102" s="613">
        <v>1</v>
      </c>
      <c r="N102" s="553"/>
      <c r="O102" s="729"/>
      <c r="P102" s="730"/>
      <c r="Q102" s="741"/>
      <c r="R102" s="741"/>
      <c r="S102" s="750">
        <f t="shared" si="12"/>
        <v>0</v>
      </c>
      <c r="T102" s="750">
        <f t="shared" si="13"/>
        <v>0</v>
      </c>
      <c r="U102" s="750"/>
      <c r="V102" s="554"/>
      <c r="W102" s="554"/>
      <c r="X102" s="554"/>
    </row>
    <row r="103" spans="1:46" s="108" customFormat="1" ht="29.25" customHeight="1">
      <c r="A103" s="323" t="s">
        <v>5174</v>
      </c>
      <c r="B103" s="332" t="s">
        <v>4576</v>
      </c>
      <c r="C103" s="519" t="s">
        <v>619</v>
      </c>
      <c r="D103" s="536"/>
      <c r="E103" s="332"/>
      <c r="F103" s="536"/>
      <c r="G103" s="323"/>
      <c r="H103" s="537"/>
      <c r="I103" s="538"/>
      <c r="J103" s="539"/>
      <c r="K103" s="540"/>
      <c r="L103" s="332"/>
      <c r="M103" s="613">
        <v>1</v>
      </c>
      <c r="N103" s="553"/>
      <c r="O103" s="729"/>
      <c r="P103" s="730"/>
      <c r="Q103" s="741"/>
      <c r="R103" s="741"/>
      <c r="S103" s="750">
        <f t="shared" si="12"/>
        <v>0</v>
      </c>
      <c r="T103" s="750">
        <f t="shared" si="13"/>
        <v>0</v>
      </c>
      <c r="U103" s="750"/>
      <c r="V103" s="554"/>
      <c r="W103" s="554"/>
      <c r="X103" s="554"/>
    </row>
    <row r="104" spans="1:46" s="108" customFormat="1" ht="29.25" customHeight="1">
      <c r="A104" s="323" t="s">
        <v>5175</v>
      </c>
      <c r="B104" s="332" t="s">
        <v>4577</v>
      </c>
      <c r="C104" s="519" t="s">
        <v>667</v>
      </c>
      <c r="D104" s="536"/>
      <c r="E104" s="332"/>
      <c r="F104" s="536"/>
      <c r="G104" s="323"/>
      <c r="H104" s="537"/>
      <c r="I104" s="538"/>
      <c r="J104" s="539"/>
      <c r="K104" s="540"/>
      <c r="L104" s="332"/>
      <c r="M104" s="613">
        <v>1</v>
      </c>
      <c r="N104" s="553"/>
      <c r="O104" s="729"/>
      <c r="P104" s="730"/>
      <c r="Q104" s="741"/>
      <c r="R104" s="741"/>
      <c r="S104" s="750">
        <f t="shared" si="12"/>
        <v>0</v>
      </c>
      <c r="T104" s="750">
        <f t="shared" si="13"/>
        <v>0</v>
      </c>
      <c r="U104" s="750"/>
      <c r="V104" s="554"/>
      <c r="W104" s="554"/>
      <c r="X104" s="554"/>
    </row>
    <row r="105" spans="1:46" s="108" customFormat="1" ht="29.25" customHeight="1">
      <c r="A105" s="323" t="s">
        <v>5176</v>
      </c>
      <c r="B105" s="332" t="s">
        <v>4578</v>
      </c>
      <c r="C105" s="519" t="s">
        <v>619</v>
      </c>
      <c r="D105" s="536"/>
      <c r="E105" s="332"/>
      <c r="F105" s="536"/>
      <c r="G105" s="323"/>
      <c r="H105" s="537"/>
      <c r="I105" s="538"/>
      <c r="J105" s="539"/>
      <c r="K105" s="540"/>
      <c r="L105" s="332"/>
      <c r="M105" s="613">
        <v>1</v>
      </c>
      <c r="N105" s="553"/>
      <c r="O105" s="729"/>
      <c r="P105" s="730"/>
      <c r="Q105" s="741"/>
      <c r="R105" s="741"/>
      <c r="S105" s="750">
        <f t="shared" si="12"/>
        <v>0</v>
      </c>
      <c r="T105" s="750">
        <f t="shared" si="13"/>
        <v>0</v>
      </c>
      <c r="U105" s="750"/>
      <c r="V105" s="554"/>
      <c r="W105" s="554"/>
      <c r="X105" s="554"/>
    </row>
    <row r="106" spans="1:46" s="108" customFormat="1" ht="29.25" customHeight="1">
      <c r="A106" s="323" t="s">
        <v>5350</v>
      </c>
      <c r="B106" s="332" t="s">
        <v>4579</v>
      </c>
      <c r="C106" s="519" t="s">
        <v>619</v>
      </c>
      <c r="D106" s="536"/>
      <c r="E106" s="332"/>
      <c r="F106" s="536"/>
      <c r="G106" s="323"/>
      <c r="H106" s="537"/>
      <c r="I106" s="538"/>
      <c r="J106" s="539"/>
      <c r="K106" s="540"/>
      <c r="L106" s="332"/>
      <c r="M106" s="613">
        <v>1</v>
      </c>
      <c r="N106" s="553"/>
      <c r="O106" s="729"/>
      <c r="P106" s="730"/>
      <c r="Q106" s="741"/>
      <c r="R106" s="741"/>
      <c r="S106" s="750">
        <f t="shared" si="12"/>
        <v>0</v>
      </c>
      <c r="T106" s="750">
        <f t="shared" si="13"/>
        <v>0</v>
      </c>
      <c r="U106" s="750"/>
      <c r="V106" s="554"/>
      <c r="W106" s="554"/>
      <c r="X106" s="554"/>
    </row>
    <row r="107" spans="1:46" s="108" customFormat="1" ht="29.25" customHeight="1">
      <c r="A107" s="323" t="s">
        <v>5351</v>
      </c>
      <c r="B107" s="332" t="s">
        <v>4580</v>
      </c>
      <c r="C107" s="519" t="s">
        <v>619</v>
      </c>
      <c r="D107" s="536"/>
      <c r="E107" s="332"/>
      <c r="F107" s="536"/>
      <c r="G107" s="323"/>
      <c r="H107" s="537"/>
      <c r="I107" s="538"/>
      <c r="J107" s="539"/>
      <c r="K107" s="540"/>
      <c r="L107" s="332"/>
      <c r="M107" s="613">
        <v>1</v>
      </c>
      <c r="N107" s="553"/>
      <c r="O107" s="729"/>
      <c r="P107" s="730"/>
      <c r="Q107" s="741"/>
      <c r="R107" s="741"/>
      <c r="S107" s="750">
        <f t="shared" si="12"/>
        <v>0</v>
      </c>
      <c r="T107" s="750">
        <f t="shared" si="13"/>
        <v>0</v>
      </c>
      <c r="U107" s="750"/>
      <c r="V107" s="554"/>
      <c r="W107" s="554"/>
      <c r="X107" s="554"/>
    </row>
    <row r="108" spans="1:46" s="108" customFormat="1" ht="29.25" customHeight="1">
      <c r="A108" s="323" t="s">
        <v>5352</v>
      </c>
      <c r="B108" s="332" t="s">
        <v>4581</v>
      </c>
      <c r="C108" s="519" t="s">
        <v>619</v>
      </c>
      <c r="D108" s="536"/>
      <c r="E108" s="332"/>
      <c r="F108" s="536"/>
      <c r="G108" s="323"/>
      <c r="H108" s="537"/>
      <c r="I108" s="538"/>
      <c r="J108" s="539"/>
      <c r="K108" s="540"/>
      <c r="L108" s="332"/>
      <c r="M108" s="613">
        <v>1</v>
      </c>
      <c r="N108" s="553"/>
      <c r="O108" s="729"/>
      <c r="P108" s="730"/>
      <c r="Q108" s="741"/>
      <c r="R108" s="741"/>
      <c r="S108" s="750">
        <f t="shared" si="12"/>
        <v>0</v>
      </c>
      <c r="T108" s="750">
        <f t="shared" si="13"/>
        <v>0</v>
      </c>
      <c r="U108" s="750"/>
      <c r="V108" s="554"/>
      <c r="W108" s="554"/>
      <c r="X108" s="554"/>
    </row>
    <row r="109" spans="1:46" s="108" customFormat="1" ht="29.25" customHeight="1">
      <c r="A109" s="323" t="s">
        <v>5353</v>
      </c>
      <c r="B109" s="332" t="s">
        <v>4582</v>
      </c>
      <c r="C109" s="519" t="s">
        <v>667</v>
      </c>
      <c r="D109" s="536"/>
      <c r="E109" s="332"/>
      <c r="F109" s="536"/>
      <c r="G109" s="323"/>
      <c r="H109" s="537"/>
      <c r="I109" s="538"/>
      <c r="J109" s="539"/>
      <c r="K109" s="540"/>
      <c r="L109" s="332"/>
      <c r="M109" s="613">
        <v>1</v>
      </c>
      <c r="N109" s="553"/>
      <c r="O109" s="729"/>
      <c r="P109" s="730"/>
      <c r="Q109" s="741"/>
      <c r="R109" s="741"/>
      <c r="S109" s="750">
        <f t="shared" si="12"/>
        <v>0</v>
      </c>
      <c r="T109" s="750">
        <f t="shared" si="13"/>
        <v>0</v>
      </c>
      <c r="U109" s="750"/>
      <c r="V109" s="554"/>
      <c r="W109" s="554"/>
      <c r="X109" s="554"/>
    </row>
    <row r="110" spans="1:46" s="108" customFormat="1" ht="21" customHeight="1">
      <c r="A110" s="520"/>
      <c r="B110" s="533" t="s">
        <v>4535</v>
      </c>
      <c r="C110" s="522"/>
      <c r="D110" s="523"/>
      <c r="E110" s="524"/>
      <c r="F110" s="523"/>
      <c r="G110" s="525"/>
      <c r="H110" s="526"/>
      <c r="I110" s="527"/>
      <c r="J110" s="528"/>
      <c r="K110" s="529"/>
      <c r="L110" s="530"/>
      <c r="M110" s="615"/>
      <c r="N110" s="549"/>
      <c r="O110" s="724"/>
      <c r="P110" s="725"/>
      <c r="Q110" s="738"/>
      <c r="R110" s="738"/>
      <c r="S110" s="747"/>
      <c r="T110" s="747"/>
      <c r="U110" s="747"/>
      <c r="V110" s="550"/>
      <c r="W110" s="550"/>
      <c r="X110" s="550"/>
      <c r="Y110" s="324"/>
      <c r="Z110" s="324"/>
      <c r="AA110" s="324"/>
      <c r="AB110" s="324"/>
      <c r="AC110" s="324"/>
      <c r="AD110" s="324"/>
      <c r="AE110" s="324"/>
      <c r="AF110" s="324"/>
      <c r="AG110" s="324"/>
      <c r="AH110" s="324"/>
      <c r="AI110" s="324"/>
      <c r="AJ110" s="324"/>
      <c r="AK110" s="324"/>
      <c r="AL110" s="324"/>
      <c r="AM110" s="324"/>
      <c r="AN110" s="324"/>
      <c r="AO110" s="324"/>
      <c r="AP110" s="324"/>
      <c r="AQ110" s="324"/>
      <c r="AR110" s="324"/>
      <c r="AS110" s="324"/>
      <c r="AT110" s="324"/>
    </row>
    <row r="111" spans="1:46" s="108" customFormat="1" ht="21" customHeight="1">
      <c r="A111" s="323" t="s">
        <v>5354</v>
      </c>
      <c r="B111" s="332" t="s">
        <v>4583</v>
      </c>
      <c r="C111" s="519" t="s">
        <v>619</v>
      </c>
      <c r="D111" s="536"/>
      <c r="E111" s="332"/>
      <c r="F111" s="536"/>
      <c r="G111" s="323"/>
      <c r="H111" s="537"/>
      <c r="I111" s="538"/>
      <c r="J111" s="539"/>
      <c r="K111" s="540"/>
      <c r="L111" s="332"/>
      <c r="M111" s="613">
        <v>1</v>
      </c>
      <c r="N111" s="553"/>
      <c r="O111" s="729"/>
      <c r="P111" s="730"/>
      <c r="Q111" s="741"/>
      <c r="R111" s="741"/>
      <c r="S111" s="750">
        <f>M111*O111</f>
        <v>0</v>
      </c>
      <c r="T111" s="750">
        <f>M111*P111</f>
        <v>0</v>
      </c>
      <c r="U111" s="750"/>
      <c r="V111" s="554"/>
      <c r="W111" s="554"/>
      <c r="X111" s="554"/>
    </row>
    <row r="112" spans="1:46" s="108" customFormat="1" ht="48">
      <c r="A112" s="323" t="s">
        <v>5355</v>
      </c>
      <c r="B112" s="332" t="s">
        <v>5116</v>
      </c>
      <c r="C112" s="519" t="s">
        <v>667</v>
      </c>
      <c r="D112" s="536"/>
      <c r="E112" s="332"/>
      <c r="F112" s="536"/>
      <c r="G112" s="323"/>
      <c r="H112" s="537"/>
      <c r="I112" s="538"/>
      <c r="J112" s="539"/>
      <c r="K112" s="540"/>
      <c r="L112" s="332"/>
      <c r="M112" s="613">
        <v>1</v>
      </c>
      <c r="N112" s="553"/>
      <c r="O112" s="729"/>
      <c r="P112" s="730"/>
      <c r="Q112" s="741"/>
      <c r="R112" s="741"/>
      <c r="S112" s="750">
        <f>M112*O112</f>
        <v>0</v>
      </c>
      <c r="T112" s="750">
        <f>M112*P112</f>
        <v>0</v>
      </c>
      <c r="U112" s="750"/>
      <c r="V112" s="554"/>
      <c r="W112" s="554"/>
      <c r="X112" s="554"/>
    </row>
    <row r="113" spans="1:46" s="108" customFormat="1" ht="54" customHeight="1">
      <c r="A113" s="323" t="s">
        <v>5356</v>
      </c>
      <c r="B113" s="332" t="s">
        <v>4584</v>
      </c>
      <c r="C113" s="519" t="s">
        <v>619</v>
      </c>
      <c r="D113" s="536"/>
      <c r="E113" s="332"/>
      <c r="F113" s="536"/>
      <c r="G113" s="323"/>
      <c r="H113" s="537"/>
      <c r="I113" s="538"/>
      <c r="J113" s="539"/>
      <c r="K113" s="540"/>
      <c r="L113" s="332"/>
      <c r="M113" s="613">
        <v>1</v>
      </c>
      <c r="N113" s="553"/>
      <c r="O113" s="729"/>
      <c r="P113" s="730"/>
      <c r="Q113" s="741"/>
      <c r="R113" s="741"/>
      <c r="S113" s="750">
        <f>M113*O113</f>
        <v>0</v>
      </c>
      <c r="T113" s="750">
        <f>M113*P113</f>
        <v>0</v>
      </c>
      <c r="U113" s="750"/>
      <c r="V113" s="554"/>
      <c r="W113" s="554"/>
      <c r="X113" s="554"/>
    </row>
    <row r="114" spans="1:46" s="108" customFormat="1" ht="21" customHeight="1">
      <c r="A114" s="520"/>
      <c r="B114" s="533" t="s">
        <v>4585</v>
      </c>
      <c r="C114" s="522"/>
      <c r="D114" s="523"/>
      <c r="E114" s="524"/>
      <c r="F114" s="523"/>
      <c r="G114" s="525"/>
      <c r="H114" s="526"/>
      <c r="I114" s="527"/>
      <c r="J114" s="528"/>
      <c r="K114" s="529"/>
      <c r="L114" s="530"/>
      <c r="M114" s="615"/>
      <c r="N114" s="549"/>
      <c r="O114" s="724"/>
      <c r="P114" s="725"/>
      <c r="Q114" s="738"/>
      <c r="R114" s="738"/>
      <c r="S114" s="747"/>
      <c r="T114" s="747"/>
      <c r="U114" s="747"/>
      <c r="V114" s="550"/>
      <c r="W114" s="550"/>
      <c r="X114" s="550"/>
      <c r="Y114" s="324"/>
      <c r="Z114" s="324"/>
      <c r="AA114" s="324"/>
      <c r="AB114" s="324"/>
      <c r="AC114" s="324"/>
      <c r="AD114" s="324"/>
      <c r="AE114" s="324"/>
      <c r="AF114" s="324"/>
      <c r="AG114" s="324"/>
      <c r="AH114" s="324"/>
      <c r="AI114" s="324"/>
      <c r="AJ114" s="324"/>
      <c r="AK114" s="324"/>
      <c r="AL114" s="324"/>
      <c r="AM114" s="324"/>
      <c r="AN114" s="324"/>
      <c r="AO114" s="324"/>
      <c r="AP114" s="324"/>
      <c r="AQ114" s="324"/>
      <c r="AR114" s="324"/>
      <c r="AS114" s="324"/>
      <c r="AT114" s="324"/>
    </row>
    <row r="115" spans="1:46" s="108" customFormat="1" ht="21" customHeight="1">
      <c r="A115" s="323" t="s">
        <v>5357</v>
      </c>
      <c r="B115" s="332" t="s">
        <v>4586</v>
      </c>
      <c r="C115" s="519" t="s">
        <v>619</v>
      </c>
      <c r="D115" s="536"/>
      <c r="E115" s="332"/>
      <c r="F115" s="536"/>
      <c r="G115" s="323"/>
      <c r="H115" s="537"/>
      <c r="I115" s="538"/>
      <c r="J115" s="539"/>
      <c r="K115" s="540"/>
      <c r="L115" s="332"/>
      <c r="M115" s="613">
        <v>1</v>
      </c>
      <c r="N115" s="553"/>
      <c r="O115" s="729"/>
      <c r="P115" s="730"/>
      <c r="Q115" s="741"/>
      <c r="R115" s="741"/>
      <c r="S115" s="750">
        <f t="shared" ref="S115:S122" si="14">M115*O115</f>
        <v>0</v>
      </c>
      <c r="T115" s="750">
        <f t="shared" ref="T115:T122" si="15">M115*P115</f>
        <v>0</v>
      </c>
      <c r="U115" s="750"/>
      <c r="V115" s="554"/>
      <c r="W115" s="554"/>
      <c r="X115" s="554"/>
    </row>
    <row r="116" spans="1:46" s="108" customFormat="1" ht="21" customHeight="1">
      <c r="A116" s="323" t="s">
        <v>5358</v>
      </c>
      <c r="B116" s="332" t="s">
        <v>4587</v>
      </c>
      <c r="C116" s="519" t="s">
        <v>667</v>
      </c>
      <c r="D116" s="536"/>
      <c r="E116" s="332"/>
      <c r="F116" s="536"/>
      <c r="G116" s="323"/>
      <c r="H116" s="537"/>
      <c r="I116" s="538"/>
      <c r="J116" s="539"/>
      <c r="K116" s="540"/>
      <c r="L116" s="332"/>
      <c r="M116" s="613">
        <v>1</v>
      </c>
      <c r="N116" s="553"/>
      <c r="O116" s="729"/>
      <c r="P116" s="730"/>
      <c r="Q116" s="741"/>
      <c r="R116" s="741"/>
      <c r="S116" s="750">
        <f t="shared" si="14"/>
        <v>0</v>
      </c>
      <c r="T116" s="750">
        <f t="shared" si="15"/>
        <v>0</v>
      </c>
      <c r="U116" s="750"/>
      <c r="V116" s="554"/>
      <c r="W116" s="554"/>
      <c r="X116" s="554"/>
    </row>
    <row r="117" spans="1:46" s="108" customFormat="1" ht="21" customHeight="1">
      <c r="A117" s="323" t="s">
        <v>5359</v>
      </c>
      <c r="B117" s="332" t="s">
        <v>4588</v>
      </c>
      <c r="C117" s="519" t="s">
        <v>667</v>
      </c>
      <c r="D117" s="536"/>
      <c r="E117" s="332"/>
      <c r="F117" s="536"/>
      <c r="G117" s="323"/>
      <c r="H117" s="537"/>
      <c r="I117" s="538"/>
      <c r="J117" s="539"/>
      <c r="K117" s="540"/>
      <c r="L117" s="332"/>
      <c r="M117" s="613">
        <v>1</v>
      </c>
      <c r="N117" s="553"/>
      <c r="O117" s="729"/>
      <c r="P117" s="730"/>
      <c r="Q117" s="741"/>
      <c r="R117" s="741"/>
      <c r="S117" s="750">
        <f t="shared" si="14"/>
        <v>0</v>
      </c>
      <c r="T117" s="750">
        <f t="shared" si="15"/>
        <v>0</v>
      </c>
      <c r="U117" s="750"/>
      <c r="V117" s="554"/>
      <c r="W117" s="554"/>
      <c r="X117" s="554"/>
    </row>
    <row r="118" spans="1:46" s="108" customFormat="1" ht="39" customHeight="1">
      <c r="A118" s="323" t="s">
        <v>5360</v>
      </c>
      <c r="B118" s="332" t="s">
        <v>4589</v>
      </c>
      <c r="C118" s="519" t="s">
        <v>619</v>
      </c>
      <c r="D118" s="536"/>
      <c r="E118" s="332"/>
      <c r="F118" s="536"/>
      <c r="G118" s="323"/>
      <c r="H118" s="537"/>
      <c r="I118" s="538"/>
      <c r="J118" s="539"/>
      <c r="K118" s="540"/>
      <c r="L118" s="332"/>
      <c r="M118" s="613">
        <v>1</v>
      </c>
      <c r="N118" s="553"/>
      <c r="O118" s="729"/>
      <c r="P118" s="730"/>
      <c r="Q118" s="741"/>
      <c r="R118" s="741"/>
      <c r="S118" s="750">
        <f t="shared" si="14"/>
        <v>0</v>
      </c>
      <c r="T118" s="750">
        <f t="shared" si="15"/>
        <v>0</v>
      </c>
      <c r="U118" s="750"/>
      <c r="V118" s="554"/>
      <c r="W118" s="554"/>
      <c r="X118" s="554"/>
    </row>
    <row r="119" spans="1:46" s="108" customFormat="1" ht="39" customHeight="1">
      <c r="A119" s="323" t="s">
        <v>5361</v>
      </c>
      <c r="B119" s="332" t="s">
        <v>4590</v>
      </c>
      <c r="C119" s="519" t="s">
        <v>619</v>
      </c>
      <c r="D119" s="536"/>
      <c r="E119" s="332"/>
      <c r="F119" s="536"/>
      <c r="G119" s="323"/>
      <c r="H119" s="537"/>
      <c r="I119" s="538"/>
      <c r="J119" s="539"/>
      <c r="K119" s="540"/>
      <c r="L119" s="332"/>
      <c r="M119" s="613">
        <v>1</v>
      </c>
      <c r="N119" s="553"/>
      <c r="O119" s="729"/>
      <c r="P119" s="730"/>
      <c r="Q119" s="741"/>
      <c r="R119" s="741"/>
      <c r="S119" s="750">
        <f t="shared" si="14"/>
        <v>0</v>
      </c>
      <c r="T119" s="750">
        <f t="shared" si="15"/>
        <v>0</v>
      </c>
      <c r="U119" s="750"/>
      <c r="V119" s="554"/>
      <c r="W119" s="554"/>
      <c r="X119" s="554"/>
    </row>
    <row r="120" spans="1:46" s="108" customFormat="1" ht="29.25" customHeight="1">
      <c r="A120" s="323" t="s">
        <v>5362</v>
      </c>
      <c r="B120" s="332" t="s">
        <v>4591</v>
      </c>
      <c r="C120" s="519" t="s">
        <v>4489</v>
      </c>
      <c r="D120" s="536"/>
      <c r="E120" s="332"/>
      <c r="F120" s="536"/>
      <c r="G120" s="323"/>
      <c r="H120" s="537"/>
      <c r="I120" s="538"/>
      <c r="J120" s="539"/>
      <c r="K120" s="540"/>
      <c r="L120" s="332"/>
      <c r="M120" s="613">
        <v>1</v>
      </c>
      <c r="N120" s="553"/>
      <c r="O120" s="729"/>
      <c r="P120" s="730"/>
      <c r="Q120" s="741"/>
      <c r="R120" s="741"/>
      <c r="S120" s="750">
        <f t="shared" si="14"/>
        <v>0</v>
      </c>
      <c r="T120" s="750">
        <f t="shared" si="15"/>
        <v>0</v>
      </c>
      <c r="U120" s="750"/>
      <c r="V120" s="554"/>
      <c r="W120" s="554"/>
      <c r="X120" s="554"/>
    </row>
    <row r="121" spans="1:46" s="108" customFormat="1" ht="21" customHeight="1">
      <c r="A121" s="323" t="s">
        <v>5363</v>
      </c>
      <c r="B121" s="332" t="s">
        <v>4592</v>
      </c>
      <c r="C121" s="519" t="s">
        <v>667</v>
      </c>
      <c r="D121" s="536"/>
      <c r="E121" s="332"/>
      <c r="F121" s="536"/>
      <c r="G121" s="323"/>
      <c r="H121" s="537"/>
      <c r="I121" s="538"/>
      <c r="J121" s="539"/>
      <c r="K121" s="540"/>
      <c r="L121" s="332"/>
      <c r="M121" s="613">
        <v>1</v>
      </c>
      <c r="N121" s="553"/>
      <c r="O121" s="729"/>
      <c r="P121" s="730"/>
      <c r="Q121" s="741"/>
      <c r="R121" s="741"/>
      <c r="S121" s="750">
        <f t="shared" si="14"/>
        <v>0</v>
      </c>
      <c r="T121" s="750">
        <f t="shared" si="15"/>
        <v>0</v>
      </c>
      <c r="U121" s="750"/>
      <c r="V121" s="554"/>
      <c r="W121" s="554"/>
      <c r="X121" s="554"/>
    </row>
    <row r="122" spans="1:46" s="108" customFormat="1" ht="38.25" customHeight="1">
      <c r="A122" s="323" t="s">
        <v>5364</v>
      </c>
      <c r="B122" s="332" t="s">
        <v>4593</v>
      </c>
      <c r="C122" s="519" t="s">
        <v>667</v>
      </c>
      <c r="D122" s="536"/>
      <c r="E122" s="332"/>
      <c r="F122" s="536"/>
      <c r="G122" s="323"/>
      <c r="H122" s="537"/>
      <c r="I122" s="538"/>
      <c r="J122" s="539"/>
      <c r="K122" s="540"/>
      <c r="L122" s="332"/>
      <c r="M122" s="613">
        <v>1</v>
      </c>
      <c r="N122" s="553"/>
      <c r="O122" s="729"/>
      <c r="P122" s="730"/>
      <c r="Q122" s="741"/>
      <c r="R122" s="741"/>
      <c r="S122" s="750">
        <f t="shared" si="14"/>
        <v>0</v>
      </c>
      <c r="T122" s="750">
        <f t="shared" si="15"/>
        <v>0</v>
      </c>
      <c r="U122" s="750"/>
      <c r="V122" s="554"/>
      <c r="W122" s="554"/>
      <c r="X122" s="554"/>
    </row>
    <row r="123" spans="1:46" s="108" customFormat="1" ht="21" customHeight="1">
      <c r="A123" s="520"/>
      <c r="B123" s="533" t="s">
        <v>4595</v>
      </c>
      <c r="C123" s="522"/>
      <c r="D123" s="523"/>
      <c r="E123" s="524"/>
      <c r="F123" s="523"/>
      <c r="G123" s="525"/>
      <c r="H123" s="526"/>
      <c r="I123" s="527"/>
      <c r="J123" s="528"/>
      <c r="K123" s="529"/>
      <c r="L123" s="530"/>
      <c r="M123" s="615"/>
      <c r="N123" s="549"/>
      <c r="O123" s="724"/>
      <c r="P123" s="725"/>
      <c r="Q123" s="738"/>
      <c r="R123" s="738"/>
      <c r="S123" s="747"/>
      <c r="T123" s="747"/>
      <c r="U123" s="747"/>
      <c r="V123" s="550"/>
      <c r="W123" s="550"/>
      <c r="X123" s="550"/>
      <c r="Y123" s="324"/>
      <c r="Z123" s="324"/>
      <c r="AA123" s="324"/>
      <c r="AB123" s="324"/>
      <c r="AC123" s="324"/>
      <c r="AD123" s="324"/>
      <c r="AE123" s="324"/>
      <c r="AF123" s="324"/>
      <c r="AG123" s="324"/>
      <c r="AH123" s="324"/>
      <c r="AI123" s="324"/>
      <c r="AJ123" s="324"/>
      <c r="AK123" s="324"/>
      <c r="AL123" s="324"/>
      <c r="AM123" s="324"/>
      <c r="AN123" s="324"/>
      <c r="AO123" s="324"/>
      <c r="AP123" s="324"/>
      <c r="AQ123" s="324"/>
      <c r="AR123" s="324"/>
      <c r="AS123" s="324"/>
      <c r="AT123" s="324"/>
    </row>
    <row r="124" spans="1:46" s="108" customFormat="1" ht="75" customHeight="1">
      <c r="A124" s="323" t="s">
        <v>5365</v>
      </c>
      <c r="B124" s="389" t="s">
        <v>4594</v>
      </c>
      <c r="C124" s="519" t="s">
        <v>619</v>
      </c>
      <c r="D124" s="509"/>
      <c r="E124" s="510"/>
      <c r="F124" s="509"/>
      <c r="G124" s="511"/>
      <c r="H124" s="512"/>
      <c r="I124" s="513"/>
      <c r="J124" s="514"/>
      <c r="K124" s="515"/>
      <c r="L124" s="516"/>
      <c r="M124" s="613">
        <v>1</v>
      </c>
      <c r="N124" s="517"/>
      <c r="O124" s="722"/>
      <c r="P124" s="723"/>
      <c r="Q124" s="737"/>
      <c r="R124" s="737"/>
      <c r="S124" s="746">
        <f>M124*O124</f>
        <v>0</v>
      </c>
      <c r="T124" s="746">
        <f>M124*P124</f>
        <v>0</v>
      </c>
      <c r="U124" s="746"/>
      <c r="V124" s="518"/>
      <c r="W124" s="518"/>
      <c r="X124" s="518"/>
      <c r="Y124" s="324"/>
      <c r="Z124" s="324"/>
      <c r="AA124" s="324"/>
      <c r="AB124" s="324"/>
      <c r="AC124" s="324"/>
      <c r="AD124" s="324"/>
      <c r="AE124" s="324"/>
      <c r="AF124" s="324"/>
      <c r="AG124" s="324"/>
      <c r="AH124" s="324"/>
      <c r="AI124" s="324"/>
      <c r="AJ124" s="324"/>
      <c r="AK124" s="324"/>
      <c r="AL124" s="324"/>
      <c r="AM124" s="324"/>
      <c r="AN124" s="324"/>
      <c r="AO124" s="324"/>
      <c r="AP124" s="324"/>
      <c r="AQ124" s="324"/>
      <c r="AR124" s="324"/>
      <c r="AS124" s="324"/>
      <c r="AT124" s="324"/>
    </row>
    <row r="125" spans="1:46" s="108" customFormat="1" ht="75" customHeight="1">
      <c r="A125" s="323" t="s">
        <v>5366</v>
      </c>
      <c r="B125" s="389" t="s">
        <v>4596</v>
      </c>
      <c r="C125" s="519" t="s">
        <v>619</v>
      </c>
      <c r="D125" s="509"/>
      <c r="E125" s="510"/>
      <c r="F125" s="509"/>
      <c r="G125" s="511"/>
      <c r="H125" s="512"/>
      <c r="I125" s="513"/>
      <c r="J125" s="514"/>
      <c r="K125" s="515"/>
      <c r="L125" s="516"/>
      <c r="M125" s="613">
        <v>1</v>
      </c>
      <c r="N125" s="517"/>
      <c r="O125" s="722"/>
      <c r="P125" s="723"/>
      <c r="Q125" s="737"/>
      <c r="R125" s="737"/>
      <c r="S125" s="746">
        <f>M125*O125</f>
        <v>0</v>
      </c>
      <c r="T125" s="746">
        <f>M125*P125</f>
        <v>0</v>
      </c>
      <c r="U125" s="746"/>
      <c r="V125" s="518"/>
      <c r="W125" s="518"/>
      <c r="X125" s="518"/>
      <c r="Y125" s="324"/>
      <c r="Z125" s="324"/>
      <c r="AA125" s="324"/>
      <c r="AB125" s="324"/>
      <c r="AC125" s="324"/>
      <c r="AD125" s="324"/>
      <c r="AE125" s="324"/>
      <c r="AF125" s="324"/>
      <c r="AG125" s="324"/>
      <c r="AH125" s="324"/>
      <c r="AI125" s="324"/>
      <c r="AJ125" s="324"/>
      <c r="AK125" s="324"/>
      <c r="AL125" s="324"/>
      <c r="AM125" s="324"/>
      <c r="AN125" s="324"/>
      <c r="AO125" s="324"/>
      <c r="AP125" s="324"/>
      <c r="AQ125" s="324"/>
      <c r="AR125" s="324"/>
      <c r="AS125" s="324"/>
      <c r="AT125" s="324"/>
    </row>
    <row r="126" spans="1:46" s="108" customFormat="1" ht="75" customHeight="1">
      <c r="A126" s="323" t="s">
        <v>5367</v>
      </c>
      <c r="B126" s="389" t="s">
        <v>4597</v>
      </c>
      <c r="C126" s="519" t="s">
        <v>619</v>
      </c>
      <c r="D126" s="509"/>
      <c r="E126" s="510"/>
      <c r="F126" s="509"/>
      <c r="G126" s="511"/>
      <c r="H126" s="512"/>
      <c r="I126" s="513"/>
      <c r="J126" s="514"/>
      <c r="K126" s="515"/>
      <c r="L126" s="516"/>
      <c r="M126" s="613">
        <v>1</v>
      </c>
      <c r="N126" s="517"/>
      <c r="O126" s="722"/>
      <c r="P126" s="723"/>
      <c r="Q126" s="737"/>
      <c r="R126" s="737"/>
      <c r="S126" s="746">
        <f>M126*O126</f>
        <v>0</v>
      </c>
      <c r="T126" s="746">
        <f>M126*P126</f>
        <v>0</v>
      </c>
      <c r="U126" s="746"/>
      <c r="V126" s="518"/>
      <c r="W126" s="518"/>
      <c r="X126" s="518"/>
      <c r="Y126" s="324"/>
      <c r="Z126" s="324"/>
      <c r="AA126" s="324"/>
      <c r="AB126" s="324"/>
      <c r="AC126" s="324"/>
      <c r="AD126" s="324"/>
      <c r="AE126" s="324"/>
      <c r="AF126" s="324"/>
      <c r="AG126" s="324"/>
      <c r="AH126" s="324"/>
      <c r="AI126" s="324"/>
      <c r="AJ126" s="324"/>
      <c r="AK126" s="324"/>
      <c r="AL126" s="324"/>
      <c r="AM126" s="324"/>
      <c r="AN126" s="324"/>
      <c r="AO126" s="324"/>
      <c r="AP126" s="324"/>
      <c r="AQ126" s="324"/>
      <c r="AR126" s="324"/>
      <c r="AS126" s="324"/>
      <c r="AT126" s="324"/>
    </row>
    <row r="127" spans="1:46" s="108" customFormat="1" ht="75" customHeight="1">
      <c r="A127" s="323" t="s">
        <v>5368</v>
      </c>
      <c r="B127" s="389" t="s">
        <v>4490</v>
      </c>
      <c r="C127" s="519" t="s">
        <v>619</v>
      </c>
      <c r="D127" s="509"/>
      <c r="E127" s="510"/>
      <c r="F127" s="509"/>
      <c r="G127" s="511"/>
      <c r="H127" s="512"/>
      <c r="I127" s="513"/>
      <c r="J127" s="514"/>
      <c r="K127" s="515"/>
      <c r="L127" s="516"/>
      <c r="M127" s="613">
        <v>1</v>
      </c>
      <c r="N127" s="517"/>
      <c r="O127" s="722"/>
      <c r="P127" s="723"/>
      <c r="Q127" s="737"/>
      <c r="R127" s="737"/>
      <c r="S127" s="746">
        <f>M127*O127</f>
        <v>0</v>
      </c>
      <c r="T127" s="746">
        <f>M127*P127</f>
        <v>0</v>
      </c>
      <c r="U127" s="746"/>
      <c r="V127" s="518"/>
      <c r="W127" s="518"/>
      <c r="X127" s="518"/>
      <c r="Y127" s="324"/>
      <c r="Z127" s="324"/>
      <c r="AA127" s="324"/>
      <c r="AB127" s="324"/>
      <c r="AC127" s="324"/>
      <c r="AD127" s="324"/>
      <c r="AE127" s="324"/>
      <c r="AF127" s="324"/>
      <c r="AG127" s="324"/>
      <c r="AH127" s="324"/>
      <c r="AI127" s="324"/>
      <c r="AJ127" s="324"/>
      <c r="AK127" s="324"/>
      <c r="AL127" s="324"/>
      <c r="AM127" s="324"/>
      <c r="AN127" s="324"/>
      <c r="AO127" s="324"/>
      <c r="AP127" s="324"/>
      <c r="AQ127" s="324"/>
      <c r="AR127" s="324"/>
      <c r="AS127" s="324"/>
      <c r="AT127" s="324"/>
    </row>
    <row r="128" spans="1:46" s="108" customFormat="1" ht="23.25" customHeight="1">
      <c r="A128" s="520"/>
      <c r="B128" s="533" t="s">
        <v>4598</v>
      </c>
      <c r="C128" s="522"/>
      <c r="D128" s="523"/>
      <c r="E128" s="524"/>
      <c r="F128" s="523"/>
      <c r="G128" s="525"/>
      <c r="H128" s="526"/>
      <c r="I128" s="527"/>
      <c r="J128" s="528"/>
      <c r="K128" s="529"/>
      <c r="L128" s="530"/>
      <c r="M128" s="615"/>
      <c r="N128" s="531"/>
      <c r="O128" s="731"/>
      <c r="P128" s="732"/>
      <c r="Q128" s="742"/>
      <c r="R128" s="742"/>
      <c r="S128" s="751"/>
      <c r="T128" s="751"/>
      <c r="U128" s="751"/>
      <c r="V128" s="532"/>
      <c r="W128" s="532"/>
      <c r="X128" s="532"/>
      <c r="Y128" s="324"/>
      <c r="Z128" s="324"/>
      <c r="AA128" s="324"/>
      <c r="AB128" s="324"/>
      <c r="AC128" s="324"/>
      <c r="AD128" s="324"/>
      <c r="AE128" s="324"/>
      <c r="AF128" s="324"/>
      <c r="AG128" s="324"/>
      <c r="AH128" s="324"/>
      <c r="AI128" s="324"/>
      <c r="AJ128" s="324"/>
      <c r="AK128" s="324"/>
      <c r="AL128" s="324"/>
      <c r="AM128" s="324"/>
      <c r="AN128" s="324"/>
      <c r="AO128" s="324"/>
      <c r="AP128" s="324"/>
      <c r="AQ128" s="324"/>
      <c r="AR128" s="324"/>
      <c r="AS128" s="324"/>
      <c r="AT128" s="324"/>
    </row>
    <row r="129" spans="1:46" s="108" customFormat="1" ht="43.5" customHeight="1">
      <c r="A129" s="323" t="s">
        <v>5369</v>
      </c>
      <c r="B129" s="332" t="s">
        <v>4599</v>
      </c>
      <c r="C129" s="519" t="s">
        <v>667</v>
      </c>
      <c r="D129" s="536"/>
      <c r="E129" s="332"/>
      <c r="F129" s="536"/>
      <c r="G129" s="323"/>
      <c r="H129" s="537"/>
      <c r="I129" s="538"/>
      <c r="J129" s="539"/>
      <c r="K129" s="540"/>
      <c r="L129" s="332"/>
      <c r="M129" s="613">
        <v>1</v>
      </c>
      <c r="N129" s="534"/>
      <c r="O129" s="733"/>
      <c r="P129" s="726"/>
      <c r="Q129" s="739"/>
      <c r="R129" s="739"/>
      <c r="S129" s="748">
        <f t="shared" ref="S129:S134" si="16">M129*O129</f>
        <v>0</v>
      </c>
      <c r="T129" s="748">
        <f t="shared" ref="T129:T134" si="17">M129*P129</f>
        <v>0</v>
      </c>
      <c r="U129" s="748"/>
      <c r="V129" s="535"/>
      <c r="W129" s="535"/>
      <c r="X129" s="535"/>
    </row>
    <row r="130" spans="1:46" s="108" customFormat="1" ht="60.75" customHeight="1">
      <c r="A130" s="323" t="s">
        <v>5370</v>
      </c>
      <c r="B130" s="332" t="s">
        <v>4600</v>
      </c>
      <c r="C130" s="519" t="s">
        <v>667</v>
      </c>
      <c r="D130" s="536"/>
      <c r="E130" s="332"/>
      <c r="F130" s="536"/>
      <c r="G130" s="323"/>
      <c r="H130" s="537"/>
      <c r="I130" s="538"/>
      <c r="J130" s="539"/>
      <c r="K130" s="540"/>
      <c r="L130" s="332"/>
      <c r="M130" s="613">
        <v>1</v>
      </c>
      <c r="N130" s="534"/>
      <c r="O130" s="733"/>
      <c r="P130" s="726"/>
      <c r="Q130" s="739"/>
      <c r="R130" s="739"/>
      <c r="S130" s="748">
        <f t="shared" si="16"/>
        <v>0</v>
      </c>
      <c r="T130" s="748">
        <f t="shared" si="17"/>
        <v>0</v>
      </c>
      <c r="U130" s="748"/>
      <c r="V130" s="535"/>
      <c r="W130" s="535"/>
      <c r="X130" s="535"/>
    </row>
    <row r="131" spans="1:46" s="108" customFormat="1" ht="45" customHeight="1">
      <c r="A131" s="323" t="s">
        <v>5371</v>
      </c>
      <c r="B131" s="332" t="s">
        <v>4601</v>
      </c>
      <c r="C131" s="519" t="s">
        <v>667</v>
      </c>
      <c r="D131" s="536"/>
      <c r="E131" s="332"/>
      <c r="F131" s="536"/>
      <c r="G131" s="323"/>
      <c r="H131" s="537"/>
      <c r="I131" s="538"/>
      <c r="J131" s="539"/>
      <c r="K131" s="540"/>
      <c r="L131" s="332"/>
      <c r="M131" s="613">
        <v>1</v>
      </c>
      <c r="N131" s="534"/>
      <c r="O131" s="733"/>
      <c r="P131" s="726"/>
      <c r="Q131" s="739"/>
      <c r="R131" s="739"/>
      <c r="S131" s="748">
        <f t="shared" si="16"/>
        <v>0</v>
      </c>
      <c r="T131" s="748">
        <f t="shared" si="17"/>
        <v>0</v>
      </c>
      <c r="U131" s="748"/>
      <c r="V131" s="535"/>
      <c r="W131" s="535"/>
      <c r="X131" s="535"/>
    </row>
    <row r="132" spans="1:46" s="108" customFormat="1" ht="35.25" customHeight="1">
      <c r="A132" s="323" t="s">
        <v>5372</v>
      </c>
      <c r="B132" s="332" t="s">
        <v>4602</v>
      </c>
      <c r="C132" s="519" t="s">
        <v>4489</v>
      </c>
      <c r="D132" s="536"/>
      <c r="E132" s="332"/>
      <c r="F132" s="536"/>
      <c r="G132" s="323"/>
      <c r="H132" s="537"/>
      <c r="I132" s="538"/>
      <c r="J132" s="539"/>
      <c r="K132" s="540"/>
      <c r="L132" s="332"/>
      <c r="M132" s="613">
        <v>1</v>
      </c>
      <c r="N132" s="534"/>
      <c r="O132" s="733"/>
      <c r="P132" s="726"/>
      <c r="Q132" s="739"/>
      <c r="R132" s="739"/>
      <c r="S132" s="748">
        <f t="shared" si="16"/>
        <v>0</v>
      </c>
      <c r="T132" s="748">
        <f t="shared" si="17"/>
        <v>0</v>
      </c>
      <c r="U132" s="748"/>
      <c r="V132" s="535"/>
      <c r="W132" s="535"/>
      <c r="X132" s="535"/>
    </row>
    <row r="133" spans="1:46" s="108" customFormat="1" ht="23.25" customHeight="1">
      <c r="A133" s="323" t="s">
        <v>5373</v>
      </c>
      <c r="B133" s="332" t="s">
        <v>4603</v>
      </c>
      <c r="C133" s="519" t="s">
        <v>4489</v>
      </c>
      <c r="D133" s="536"/>
      <c r="E133" s="332"/>
      <c r="F133" s="536"/>
      <c r="G133" s="323"/>
      <c r="H133" s="537"/>
      <c r="I133" s="538"/>
      <c r="J133" s="539"/>
      <c r="K133" s="540"/>
      <c r="L133" s="332"/>
      <c r="M133" s="613">
        <v>1</v>
      </c>
      <c r="N133" s="534"/>
      <c r="O133" s="733"/>
      <c r="P133" s="726"/>
      <c r="Q133" s="739"/>
      <c r="R133" s="739"/>
      <c r="S133" s="748">
        <f t="shared" si="16"/>
        <v>0</v>
      </c>
      <c r="T133" s="748">
        <f t="shared" si="17"/>
        <v>0</v>
      </c>
      <c r="U133" s="748"/>
      <c r="V133" s="535"/>
      <c r="W133" s="535"/>
      <c r="X133" s="535"/>
    </row>
    <row r="134" spans="1:46" s="108" customFormat="1" ht="30.75" customHeight="1">
      <c r="A134" s="323" t="s">
        <v>5374</v>
      </c>
      <c r="B134" s="332" t="s">
        <v>4604</v>
      </c>
      <c r="C134" s="519" t="s">
        <v>667</v>
      </c>
      <c r="D134" s="536"/>
      <c r="E134" s="332"/>
      <c r="F134" s="536"/>
      <c r="G134" s="323"/>
      <c r="H134" s="537"/>
      <c r="I134" s="538"/>
      <c r="J134" s="539"/>
      <c r="K134" s="540"/>
      <c r="L134" s="332"/>
      <c r="M134" s="613">
        <v>1</v>
      </c>
      <c r="N134" s="534"/>
      <c r="O134" s="733"/>
      <c r="P134" s="726"/>
      <c r="Q134" s="739"/>
      <c r="R134" s="739"/>
      <c r="S134" s="748">
        <f t="shared" si="16"/>
        <v>0</v>
      </c>
      <c r="T134" s="748">
        <f t="shared" si="17"/>
        <v>0</v>
      </c>
      <c r="U134" s="748"/>
      <c r="V134" s="535"/>
      <c r="W134" s="535"/>
      <c r="X134" s="535"/>
    </row>
    <row r="135" spans="1:46" s="108" customFormat="1" ht="21" customHeight="1">
      <c r="A135" s="520"/>
      <c r="B135" s="533" t="s">
        <v>4605</v>
      </c>
      <c r="C135" s="522"/>
      <c r="D135" s="523"/>
      <c r="E135" s="524"/>
      <c r="F135" s="523"/>
      <c r="G135" s="525"/>
      <c r="H135" s="526"/>
      <c r="I135" s="527"/>
      <c r="J135" s="528"/>
      <c r="K135" s="529"/>
      <c r="L135" s="530"/>
      <c r="M135" s="615"/>
      <c r="N135" s="549"/>
      <c r="O135" s="724"/>
      <c r="P135" s="725"/>
      <c r="Q135" s="738"/>
      <c r="R135" s="738"/>
      <c r="S135" s="747"/>
      <c r="T135" s="747"/>
      <c r="U135" s="747"/>
      <c r="V135" s="550"/>
      <c r="W135" s="550"/>
      <c r="X135" s="550"/>
      <c r="Y135" s="324"/>
      <c r="Z135" s="324"/>
      <c r="AA135" s="324"/>
      <c r="AB135" s="324"/>
      <c r="AC135" s="324"/>
      <c r="AD135" s="324"/>
      <c r="AE135" s="324"/>
      <c r="AF135" s="324"/>
      <c r="AG135" s="324"/>
      <c r="AH135" s="324"/>
      <c r="AI135" s="324"/>
      <c r="AJ135" s="324"/>
      <c r="AK135" s="324"/>
      <c r="AL135" s="324"/>
      <c r="AM135" s="324"/>
      <c r="AN135" s="324"/>
      <c r="AO135" s="324"/>
      <c r="AP135" s="324"/>
      <c r="AQ135" s="324"/>
      <c r="AR135" s="324"/>
      <c r="AS135" s="324"/>
      <c r="AT135" s="324"/>
    </row>
    <row r="136" spans="1:46" s="108" customFormat="1" ht="23.25" customHeight="1">
      <c r="A136" s="323" t="s">
        <v>5375</v>
      </c>
      <c r="B136" s="332" t="s">
        <v>4606</v>
      </c>
      <c r="C136" s="519" t="s">
        <v>667</v>
      </c>
      <c r="D136" s="536"/>
      <c r="E136" s="332"/>
      <c r="F136" s="536"/>
      <c r="G136" s="323"/>
      <c r="H136" s="537"/>
      <c r="I136" s="538"/>
      <c r="J136" s="539"/>
      <c r="K136" s="540"/>
      <c r="L136" s="332"/>
      <c r="M136" s="613">
        <v>1</v>
      </c>
      <c r="N136" s="534"/>
      <c r="O136" s="733"/>
      <c r="P136" s="726"/>
      <c r="Q136" s="739"/>
      <c r="R136" s="739"/>
      <c r="S136" s="748">
        <f t="shared" ref="S136:S141" si="18">M136*O136</f>
        <v>0</v>
      </c>
      <c r="T136" s="748">
        <f t="shared" ref="T136:T141" si="19">M136*P136</f>
        <v>0</v>
      </c>
      <c r="U136" s="748"/>
      <c r="V136" s="535"/>
      <c r="W136" s="535"/>
      <c r="X136" s="535"/>
    </row>
    <row r="137" spans="1:46" s="108" customFormat="1" ht="26.25" customHeight="1">
      <c r="A137" s="323" t="s">
        <v>5376</v>
      </c>
      <c r="B137" s="332" t="s">
        <v>4607</v>
      </c>
      <c r="C137" s="519" t="s">
        <v>667</v>
      </c>
      <c r="D137" s="536"/>
      <c r="E137" s="332"/>
      <c r="F137" s="536"/>
      <c r="G137" s="323"/>
      <c r="H137" s="537"/>
      <c r="I137" s="538"/>
      <c r="J137" s="539"/>
      <c r="K137" s="540"/>
      <c r="L137" s="332"/>
      <c r="M137" s="613">
        <v>1</v>
      </c>
      <c r="N137" s="534"/>
      <c r="O137" s="733"/>
      <c r="P137" s="726"/>
      <c r="Q137" s="739"/>
      <c r="R137" s="739"/>
      <c r="S137" s="748">
        <f t="shared" si="18"/>
        <v>0</v>
      </c>
      <c r="T137" s="748">
        <f t="shared" si="19"/>
        <v>0</v>
      </c>
      <c r="U137" s="748"/>
      <c r="V137" s="535"/>
      <c r="W137" s="535"/>
      <c r="X137" s="535"/>
    </row>
    <row r="138" spans="1:46" s="108" customFormat="1" ht="40.5" customHeight="1">
      <c r="A138" s="323" t="s">
        <v>5377</v>
      </c>
      <c r="B138" s="332" t="s">
        <v>4608</v>
      </c>
      <c r="C138" s="519" t="s">
        <v>667</v>
      </c>
      <c r="D138" s="536"/>
      <c r="E138" s="332"/>
      <c r="F138" s="536"/>
      <c r="G138" s="323"/>
      <c r="H138" s="537"/>
      <c r="I138" s="538"/>
      <c r="J138" s="539"/>
      <c r="K138" s="540"/>
      <c r="L138" s="332"/>
      <c r="M138" s="613">
        <v>1</v>
      </c>
      <c r="N138" s="534"/>
      <c r="O138" s="733"/>
      <c r="P138" s="726"/>
      <c r="Q138" s="739"/>
      <c r="R138" s="739"/>
      <c r="S138" s="748">
        <f t="shared" si="18"/>
        <v>0</v>
      </c>
      <c r="T138" s="748">
        <f t="shared" si="19"/>
        <v>0</v>
      </c>
      <c r="U138" s="748"/>
      <c r="V138" s="535"/>
      <c r="W138" s="535"/>
      <c r="X138" s="535"/>
    </row>
    <row r="139" spans="1:46" s="108" customFormat="1" ht="30.75" customHeight="1">
      <c r="A139" s="323" t="s">
        <v>5378</v>
      </c>
      <c r="B139" s="332" t="s">
        <v>4609</v>
      </c>
      <c r="C139" s="519" t="s">
        <v>667</v>
      </c>
      <c r="D139" s="536"/>
      <c r="E139" s="332"/>
      <c r="F139" s="536"/>
      <c r="G139" s="323"/>
      <c r="H139" s="537"/>
      <c r="I139" s="538"/>
      <c r="J139" s="539"/>
      <c r="K139" s="540"/>
      <c r="L139" s="332"/>
      <c r="M139" s="613">
        <v>1</v>
      </c>
      <c r="N139" s="534"/>
      <c r="O139" s="733"/>
      <c r="P139" s="726"/>
      <c r="Q139" s="739"/>
      <c r="R139" s="739"/>
      <c r="S139" s="748">
        <f t="shared" si="18"/>
        <v>0</v>
      </c>
      <c r="T139" s="748">
        <f t="shared" si="19"/>
        <v>0</v>
      </c>
      <c r="U139" s="748"/>
      <c r="V139" s="535"/>
      <c r="W139" s="535"/>
      <c r="X139" s="535"/>
    </row>
    <row r="140" spans="1:46" s="108" customFormat="1" ht="39" customHeight="1">
      <c r="A140" s="323" t="s">
        <v>5379</v>
      </c>
      <c r="B140" s="332" t="s">
        <v>4610</v>
      </c>
      <c r="C140" s="519" t="s">
        <v>667</v>
      </c>
      <c r="D140" s="536"/>
      <c r="E140" s="332"/>
      <c r="F140" s="536"/>
      <c r="G140" s="323"/>
      <c r="H140" s="537"/>
      <c r="I140" s="538"/>
      <c r="J140" s="539"/>
      <c r="K140" s="540"/>
      <c r="L140" s="332"/>
      <c r="M140" s="613">
        <v>1</v>
      </c>
      <c r="N140" s="534"/>
      <c r="O140" s="733"/>
      <c r="P140" s="726"/>
      <c r="Q140" s="739"/>
      <c r="R140" s="739"/>
      <c r="S140" s="748">
        <f t="shared" si="18"/>
        <v>0</v>
      </c>
      <c r="T140" s="748">
        <f t="shared" si="19"/>
        <v>0</v>
      </c>
      <c r="U140" s="748"/>
      <c r="V140" s="535"/>
      <c r="W140" s="535"/>
      <c r="X140" s="535"/>
    </row>
    <row r="141" spans="1:46" s="108" customFormat="1" ht="29.25" customHeight="1">
      <c r="A141" s="323" t="s">
        <v>5380</v>
      </c>
      <c r="B141" s="332" t="s">
        <v>4611</v>
      </c>
      <c r="C141" s="519" t="s">
        <v>667</v>
      </c>
      <c r="D141" s="536"/>
      <c r="E141" s="332"/>
      <c r="F141" s="536"/>
      <c r="G141" s="323"/>
      <c r="H141" s="537"/>
      <c r="I141" s="538"/>
      <c r="J141" s="539"/>
      <c r="K141" s="540"/>
      <c r="L141" s="332"/>
      <c r="M141" s="613">
        <v>1</v>
      </c>
      <c r="N141" s="534"/>
      <c r="O141" s="733"/>
      <c r="P141" s="726"/>
      <c r="Q141" s="739"/>
      <c r="R141" s="739"/>
      <c r="S141" s="748">
        <f t="shared" si="18"/>
        <v>0</v>
      </c>
      <c r="T141" s="748">
        <f t="shared" si="19"/>
        <v>0</v>
      </c>
      <c r="U141" s="748"/>
      <c r="V141" s="535"/>
      <c r="W141" s="535"/>
      <c r="X141" s="535"/>
    </row>
    <row r="142" spans="1:46" s="108" customFormat="1" ht="21" customHeight="1">
      <c r="A142" s="520"/>
      <c r="B142" s="533" t="s">
        <v>4612</v>
      </c>
      <c r="C142" s="522"/>
      <c r="D142" s="523"/>
      <c r="E142" s="524"/>
      <c r="F142" s="523"/>
      <c r="G142" s="525"/>
      <c r="H142" s="526"/>
      <c r="I142" s="527"/>
      <c r="J142" s="528"/>
      <c r="K142" s="529"/>
      <c r="L142" s="530"/>
      <c r="M142" s="615"/>
      <c r="N142" s="549"/>
      <c r="O142" s="724"/>
      <c r="P142" s="725"/>
      <c r="Q142" s="738"/>
      <c r="R142" s="738"/>
      <c r="S142" s="747"/>
      <c r="T142" s="747"/>
      <c r="U142" s="747"/>
      <c r="V142" s="550"/>
      <c r="W142" s="550"/>
      <c r="X142" s="550"/>
      <c r="Y142" s="324"/>
      <c r="Z142" s="324"/>
      <c r="AA142" s="324"/>
      <c r="AB142" s="324"/>
      <c r="AC142" s="324"/>
      <c r="AD142" s="324"/>
      <c r="AE142" s="324"/>
      <c r="AF142" s="324"/>
      <c r="AG142" s="324"/>
      <c r="AH142" s="324"/>
      <c r="AI142" s="324"/>
      <c r="AJ142" s="324"/>
      <c r="AK142" s="324"/>
      <c r="AL142" s="324"/>
      <c r="AM142" s="324"/>
      <c r="AN142" s="324"/>
      <c r="AO142" s="324"/>
      <c r="AP142" s="324"/>
      <c r="AQ142" s="324"/>
      <c r="AR142" s="324"/>
      <c r="AS142" s="324"/>
      <c r="AT142" s="324"/>
    </row>
    <row r="143" spans="1:46" s="108" customFormat="1" ht="33.75" customHeight="1">
      <c r="A143" s="323" t="s">
        <v>5381</v>
      </c>
      <c r="B143" s="332" t="s">
        <v>4613</v>
      </c>
      <c r="C143" s="519" t="s">
        <v>667</v>
      </c>
      <c r="D143" s="536"/>
      <c r="E143" s="332"/>
      <c r="F143" s="536"/>
      <c r="G143" s="323"/>
      <c r="H143" s="537"/>
      <c r="I143" s="538"/>
      <c r="J143" s="539"/>
      <c r="K143" s="540"/>
      <c r="L143" s="332"/>
      <c r="M143" s="613">
        <v>1</v>
      </c>
      <c r="N143" s="553"/>
      <c r="O143" s="729"/>
      <c r="P143" s="730"/>
      <c r="Q143" s="741"/>
      <c r="R143" s="741"/>
      <c r="S143" s="750">
        <f>M143*O143</f>
        <v>0</v>
      </c>
      <c r="T143" s="750">
        <f>M143*P143</f>
        <v>0</v>
      </c>
      <c r="U143" s="750"/>
      <c r="V143" s="554"/>
      <c r="W143" s="554"/>
      <c r="X143" s="554"/>
    </row>
    <row r="144" spans="1:46" s="108" customFormat="1" ht="21" customHeight="1">
      <c r="A144" s="323" t="s">
        <v>5382</v>
      </c>
      <c r="B144" s="332" t="s">
        <v>4614</v>
      </c>
      <c r="C144" s="519" t="s">
        <v>667</v>
      </c>
      <c r="D144" s="536"/>
      <c r="E144" s="332"/>
      <c r="F144" s="536"/>
      <c r="G144" s="323"/>
      <c r="H144" s="537"/>
      <c r="I144" s="538"/>
      <c r="J144" s="539"/>
      <c r="K144" s="540"/>
      <c r="L144" s="332"/>
      <c r="M144" s="613">
        <v>1</v>
      </c>
      <c r="N144" s="553"/>
      <c r="O144" s="729"/>
      <c r="P144" s="730"/>
      <c r="Q144" s="741"/>
      <c r="R144" s="741"/>
      <c r="S144" s="750">
        <f>M144*O144</f>
        <v>0</v>
      </c>
      <c r="T144" s="750">
        <f>M144*P144</f>
        <v>0</v>
      </c>
      <c r="U144" s="750"/>
      <c r="V144" s="554"/>
      <c r="W144" s="554"/>
      <c r="X144" s="554"/>
    </row>
    <row r="145" spans="1:46" s="108" customFormat="1" ht="21" customHeight="1">
      <c r="A145" s="323" t="s">
        <v>5383</v>
      </c>
      <c r="B145" s="332" t="s">
        <v>4615</v>
      </c>
      <c r="C145" s="519" t="s">
        <v>667</v>
      </c>
      <c r="D145" s="536"/>
      <c r="E145" s="332"/>
      <c r="F145" s="536"/>
      <c r="G145" s="323"/>
      <c r="H145" s="537"/>
      <c r="I145" s="538"/>
      <c r="J145" s="539"/>
      <c r="K145" s="540"/>
      <c r="L145" s="332"/>
      <c r="M145" s="613">
        <v>1</v>
      </c>
      <c r="N145" s="553"/>
      <c r="O145" s="729"/>
      <c r="P145" s="730"/>
      <c r="Q145" s="741"/>
      <c r="R145" s="741"/>
      <c r="S145" s="750">
        <f>M145*O145</f>
        <v>0</v>
      </c>
      <c r="T145" s="750">
        <f>M145*P145</f>
        <v>0</v>
      </c>
      <c r="U145" s="750"/>
      <c r="V145" s="554"/>
      <c r="W145" s="554"/>
      <c r="X145" s="554"/>
    </row>
    <row r="146" spans="1:46" s="108" customFormat="1" ht="21" customHeight="1">
      <c r="A146" s="520"/>
      <c r="B146" s="533" t="s">
        <v>4535</v>
      </c>
      <c r="C146" s="522"/>
      <c r="D146" s="523"/>
      <c r="E146" s="524"/>
      <c r="F146" s="523"/>
      <c r="G146" s="525"/>
      <c r="H146" s="526"/>
      <c r="I146" s="527"/>
      <c r="J146" s="528"/>
      <c r="K146" s="529"/>
      <c r="L146" s="530"/>
      <c r="M146" s="615"/>
      <c r="N146" s="549"/>
      <c r="O146" s="724"/>
      <c r="P146" s="725"/>
      <c r="Q146" s="738"/>
      <c r="R146" s="738"/>
      <c r="S146" s="747"/>
      <c r="T146" s="747"/>
      <c r="U146" s="747"/>
      <c r="V146" s="550"/>
      <c r="W146" s="550"/>
      <c r="X146" s="550"/>
      <c r="Y146" s="324"/>
      <c r="Z146" s="324"/>
      <c r="AA146" s="324"/>
      <c r="AB146" s="324"/>
      <c r="AC146" s="324"/>
      <c r="AD146" s="324"/>
      <c r="AE146" s="324"/>
      <c r="AF146" s="324"/>
      <c r="AG146" s="324"/>
      <c r="AH146" s="324"/>
      <c r="AI146" s="324"/>
      <c r="AJ146" s="324"/>
      <c r="AK146" s="324"/>
      <c r="AL146" s="324"/>
      <c r="AM146" s="324"/>
      <c r="AN146" s="324"/>
      <c r="AO146" s="324"/>
      <c r="AP146" s="324"/>
      <c r="AQ146" s="324"/>
      <c r="AR146" s="324"/>
      <c r="AS146" s="324"/>
      <c r="AT146" s="324"/>
    </row>
    <row r="147" spans="1:46" s="108" customFormat="1" ht="21" customHeight="1">
      <c r="A147" s="323" t="s">
        <v>5384</v>
      </c>
      <c r="B147" s="332" t="s">
        <v>4616</v>
      </c>
      <c r="C147" s="519" t="s">
        <v>667</v>
      </c>
      <c r="D147" s="536"/>
      <c r="E147" s="332"/>
      <c r="F147" s="536"/>
      <c r="G147" s="323"/>
      <c r="H147" s="537"/>
      <c r="I147" s="538"/>
      <c r="J147" s="539"/>
      <c r="K147" s="540"/>
      <c r="L147" s="332"/>
      <c r="M147" s="613">
        <v>1</v>
      </c>
      <c r="N147" s="553"/>
      <c r="O147" s="729"/>
      <c r="P147" s="730"/>
      <c r="Q147" s="741"/>
      <c r="R147" s="741"/>
      <c r="S147" s="750">
        <f t="shared" ref="S147:S154" si="20">M147*O147</f>
        <v>0</v>
      </c>
      <c r="T147" s="750">
        <f t="shared" ref="T147:T154" si="21">M147*P147</f>
        <v>0</v>
      </c>
      <c r="U147" s="750"/>
      <c r="V147" s="554"/>
      <c r="W147" s="554"/>
      <c r="X147" s="554"/>
    </row>
    <row r="148" spans="1:46" s="108" customFormat="1" ht="28.5" customHeight="1">
      <c r="A148" s="323" t="s">
        <v>5385</v>
      </c>
      <c r="B148" s="332" t="s">
        <v>4617</v>
      </c>
      <c r="C148" s="519" t="s">
        <v>4489</v>
      </c>
      <c r="D148" s="536"/>
      <c r="E148" s="332"/>
      <c r="F148" s="536"/>
      <c r="G148" s="323"/>
      <c r="H148" s="537"/>
      <c r="I148" s="538"/>
      <c r="J148" s="539"/>
      <c r="K148" s="540"/>
      <c r="L148" s="332"/>
      <c r="M148" s="613">
        <v>1</v>
      </c>
      <c r="N148" s="553"/>
      <c r="O148" s="729"/>
      <c r="P148" s="730"/>
      <c r="Q148" s="741"/>
      <c r="R148" s="741"/>
      <c r="S148" s="750">
        <f t="shared" si="20"/>
        <v>0</v>
      </c>
      <c r="T148" s="750">
        <f t="shared" si="21"/>
        <v>0</v>
      </c>
      <c r="U148" s="750"/>
      <c r="V148" s="554"/>
      <c r="W148" s="554"/>
      <c r="X148" s="554"/>
    </row>
    <row r="149" spans="1:46" s="108" customFormat="1" ht="30" customHeight="1">
      <c r="A149" s="323" t="s">
        <v>5386</v>
      </c>
      <c r="B149" s="332" t="s">
        <v>4618</v>
      </c>
      <c r="C149" s="519" t="s">
        <v>667</v>
      </c>
      <c r="D149" s="536"/>
      <c r="E149" s="332"/>
      <c r="F149" s="536"/>
      <c r="G149" s="323"/>
      <c r="H149" s="537"/>
      <c r="I149" s="538"/>
      <c r="J149" s="539"/>
      <c r="K149" s="540"/>
      <c r="L149" s="332"/>
      <c r="M149" s="613">
        <v>1</v>
      </c>
      <c r="N149" s="553"/>
      <c r="O149" s="729"/>
      <c r="P149" s="730"/>
      <c r="Q149" s="741"/>
      <c r="R149" s="741"/>
      <c r="S149" s="750">
        <f t="shared" si="20"/>
        <v>0</v>
      </c>
      <c r="T149" s="750">
        <f t="shared" si="21"/>
        <v>0</v>
      </c>
      <c r="U149" s="750"/>
      <c r="V149" s="554"/>
      <c r="W149" s="554"/>
      <c r="X149" s="554"/>
    </row>
    <row r="150" spans="1:46" s="108" customFormat="1" ht="30" customHeight="1">
      <c r="A150" s="323" t="s">
        <v>5387</v>
      </c>
      <c r="B150" s="332" t="s">
        <v>4619</v>
      </c>
      <c r="C150" s="519" t="s">
        <v>667</v>
      </c>
      <c r="D150" s="536"/>
      <c r="E150" s="332"/>
      <c r="F150" s="536"/>
      <c r="G150" s="323"/>
      <c r="H150" s="537"/>
      <c r="I150" s="538"/>
      <c r="J150" s="539"/>
      <c r="K150" s="540"/>
      <c r="L150" s="332"/>
      <c r="M150" s="613">
        <v>1</v>
      </c>
      <c r="N150" s="553"/>
      <c r="O150" s="729"/>
      <c r="P150" s="730"/>
      <c r="Q150" s="741"/>
      <c r="R150" s="741"/>
      <c r="S150" s="750">
        <f t="shared" si="20"/>
        <v>0</v>
      </c>
      <c r="T150" s="750">
        <f t="shared" si="21"/>
        <v>0</v>
      </c>
      <c r="U150" s="750"/>
      <c r="V150" s="554"/>
      <c r="W150" s="554"/>
      <c r="X150" s="554"/>
    </row>
    <row r="151" spans="1:46" s="108" customFormat="1" ht="30.75" customHeight="1">
      <c r="A151" s="323" t="s">
        <v>5388</v>
      </c>
      <c r="B151" s="332" t="s">
        <v>4620</v>
      </c>
      <c r="C151" s="519" t="s">
        <v>667</v>
      </c>
      <c r="D151" s="536"/>
      <c r="E151" s="332"/>
      <c r="F151" s="536"/>
      <c r="G151" s="323"/>
      <c r="H151" s="537"/>
      <c r="I151" s="538"/>
      <c r="J151" s="539"/>
      <c r="K151" s="540"/>
      <c r="L151" s="332"/>
      <c r="M151" s="613">
        <v>1</v>
      </c>
      <c r="N151" s="553"/>
      <c r="O151" s="729"/>
      <c r="P151" s="730"/>
      <c r="Q151" s="741"/>
      <c r="R151" s="741"/>
      <c r="S151" s="750">
        <f t="shared" si="20"/>
        <v>0</v>
      </c>
      <c r="T151" s="750">
        <f t="shared" si="21"/>
        <v>0</v>
      </c>
      <c r="U151" s="750"/>
      <c r="V151" s="554"/>
      <c r="W151" s="554"/>
      <c r="X151" s="554"/>
    </row>
    <row r="152" spans="1:46" s="108" customFormat="1" ht="40.5" customHeight="1">
      <c r="A152" s="323" t="s">
        <v>5389</v>
      </c>
      <c r="B152" s="332" t="s">
        <v>4621</v>
      </c>
      <c r="C152" s="519" t="s">
        <v>667</v>
      </c>
      <c r="D152" s="536"/>
      <c r="E152" s="332"/>
      <c r="F152" s="536"/>
      <c r="G152" s="323"/>
      <c r="H152" s="537"/>
      <c r="I152" s="538"/>
      <c r="J152" s="539"/>
      <c r="K152" s="540"/>
      <c r="L152" s="332"/>
      <c r="M152" s="613">
        <v>1</v>
      </c>
      <c r="N152" s="553"/>
      <c r="O152" s="729"/>
      <c r="P152" s="730"/>
      <c r="Q152" s="741"/>
      <c r="R152" s="741"/>
      <c r="S152" s="750">
        <f t="shared" si="20"/>
        <v>0</v>
      </c>
      <c r="T152" s="750">
        <f t="shared" si="21"/>
        <v>0</v>
      </c>
      <c r="U152" s="750"/>
      <c r="V152" s="554"/>
      <c r="W152" s="554"/>
      <c r="X152" s="554"/>
    </row>
    <row r="153" spans="1:46" s="108" customFormat="1" ht="21" customHeight="1">
      <c r="A153" s="323" t="s">
        <v>5390</v>
      </c>
      <c r="B153" s="332" t="s">
        <v>4622</v>
      </c>
      <c r="C153" s="519" t="s">
        <v>667</v>
      </c>
      <c r="D153" s="536"/>
      <c r="E153" s="332"/>
      <c r="F153" s="536"/>
      <c r="G153" s="323"/>
      <c r="H153" s="537"/>
      <c r="I153" s="538"/>
      <c r="J153" s="539"/>
      <c r="K153" s="540"/>
      <c r="L153" s="332"/>
      <c r="M153" s="613">
        <v>1</v>
      </c>
      <c r="N153" s="553"/>
      <c r="O153" s="729"/>
      <c r="P153" s="730"/>
      <c r="Q153" s="741"/>
      <c r="R153" s="741"/>
      <c r="S153" s="750">
        <f t="shared" si="20"/>
        <v>0</v>
      </c>
      <c r="T153" s="750">
        <f t="shared" si="21"/>
        <v>0</v>
      </c>
      <c r="U153" s="750"/>
      <c r="V153" s="554"/>
      <c r="W153" s="554"/>
      <c r="X153" s="554"/>
    </row>
    <row r="154" spans="1:46" s="108" customFormat="1" ht="33" customHeight="1">
      <c r="A154" s="323" t="s">
        <v>5391</v>
      </c>
      <c r="B154" s="332" t="s">
        <v>4623</v>
      </c>
      <c r="C154" s="519" t="s">
        <v>667</v>
      </c>
      <c r="D154" s="536"/>
      <c r="E154" s="332"/>
      <c r="F154" s="536"/>
      <c r="G154" s="323"/>
      <c r="H154" s="537"/>
      <c r="I154" s="538"/>
      <c r="J154" s="539"/>
      <c r="K154" s="540"/>
      <c r="L154" s="332"/>
      <c r="M154" s="613">
        <v>1</v>
      </c>
      <c r="N154" s="553"/>
      <c r="O154" s="729"/>
      <c r="P154" s="730"/>
      <c r="Q154" s="741"/>
      <c r="R154" s="741"/>
      <c r="S154" s="750">
        <f t="shared" si="20"/>
        <v>0</v>
      </c>
      <c r="T154" s="750">
        <f t="shared" si="21"/>
        <v>0</v>
      </c>
      <c r="U154" s="750"/>
      <c r="V154" s="554"/>
      <c r="W154" s="554"/>
      <c r="X154" s="554"/>
    </row>
    <row r="155" spans="1:46" s="2" customFormat="1" ht="17.25" customHeight="1">
      <c r="A155" s="547"/>
      <c r="B155" s="548" t="s">
        <v>4624</v>
      </c>
      <c r="C155" s="608"/>
      <c r="D155" s="598"/>
      <c r="E155" s="598"/>
      <c r="F155" s="598"/>
      <c r="G155" s="598"/>
      <c r="H155" s="598"/>
      <c r="I155" s="598"/>
      <c r="J155" s="598"/>
      <c r="K155" s="598"/>
      <c r="L155" s="599"/>
      <c r="M155" s="612"/>
      <c r="N155" s="505"/>
      <c r="O155" s="720"/>
      <c r="P155" s="721"/>
      <c r="Q155" s="736"/>
      <c r="R155" s="736"/>
      <c r="S155" s="745"/>
      <c r="T155" s="745"/>
      <c r="U155" s="745"/>
      <c r="V155" s="506"/>
      <c r="W155" s="506"/>
      <c r="X155" s="507"/>
      <c r="Y155" s="504"/>
      <c r="Z155" s="504"/>
      <c r="AA155" s="504"/>
      <c r="AB155" s="504"/>
      <c r="AC155" s="504"/>
      <c r="AD155" s="504"/>
      <c r="AE155" s="504"/>
      <c r="AF155" s="504"/>
      <c r="AG155" s="504"/>
      <c r="AH155" s="504"/>
      <c r="AI155" s="504"/>
      <c r="AJ155" s="504"/>
      <c r="AK155" s="504"/>
      <c r="AL155" s="504"/>
      <c r="AM155" s="504"/>
      <c r="AN155" s="504"/>
      <c r="AO155" s="504"/>
      <c r="AP155" s="504"/>
      <c r="AQ155" s="504"/>
      <c r="AR155" s="504"/>
      <c r="AS155" s="504"/>
      <c r="AT155" s="504"/>
    </row>
    <row r="156" spans="1:46" s="108" customFormat="1" ht="21" customHeight="1">
      <c r="A156" s="520"/>
      <c r="B156" s="533" t="s">
        <v>4625</v>
      </c>
      <c r="C156" s="522"/>
      <c r="D156" s="523"/>
      <c r="E156" s="524"/>
      <c r="F156" s="523"/>
      <c r="G156" s="525"/>
      <c r="H156" s="526"/>
      <c r="I156" s="527"/>
      <c r="J156" s="528"/>
      <c r="K156" s="529"/>
      <c r="L156" s="530"/>
      <c r="M156" s="615"/>
      <c r="N156" s="549"/>
      <c r="O156" s="724"/>
      <c r="P156" s="725"/>
      <c r="Q156" s="738"/>
      <c r="R156" s="738"/>
      <c r="S156" s="747"/>
      <c r="T156" s="747"/>
      <c r="U156" s="747"/>
      <c r="V156" s="550"/>
      <c r="W156" s="550"/>
      <c r="X156" s="550"/>
      <c r="Y156" s="324"/>
      <c r="Z156" s="324"/>
      <c r="AA156" s="324"/>
      <c r="AB156" s="324"/>
      <c r="AC156" s="324"/>
      <c r="AD156" s="324"/>
      <c r="AE156" s="324"/>
      <c r="AF156" s="324"/>
      <c r="AG156" s="324"/>
      <c r="AH156" s="324"/>
      <c r="AI156" s="324"/>
      <c r="AJ156" s="324"/>
      <c r="AK156" s="324"/>
      <c r="AL156" s="324"/>
      <c r="AM156" s="324"/>
      <c r="AN156" s="324"/>
      <c r="AO156" s="324"/>
      <c r="AP156" s="324"/>
      <c r="AQ156" s="324"/>
      <c r="AR156" s="324"/>
      <c r="AS156" s="324"/>
      <c r="AT156" s="324"/>
    </row>
    <row r="157" spans="1:46" s="108" customFormat="1" ht="39.75" customHeight="1">
      <c r="A157" s="323" t="s">
        <v>5392</v>
      </c>
      <c r="B157" s="332" t="s">
        <v>4626</v>
      </c>
      <c r="C157" s="519" t="s">
        <v>619</v>
      </c>
      <c r="D157" s="536"/>
      <c r="E157" s="332"/>
      <c r="F157" s="536"/>
      <c r="G157" s="323"/>
      <c r="H157" s="537"/>
      <c r="I157" s="538"/>
      <c r="J157" s="539"/>
      <c r="K157" s="540"/>
      <c r="L157" s="332"/>
      <c r="M157" s="613">
        <v>1</v>
      </c>
      <c r="N157" s="534"/>
      <c r="O157" s="733"/>
      <c r="P157" s="726"/>
      <c r="Q157" s="739"/>
      <c r="R157" s="739"/>
      <c r="S157" s="748">
        <f t="shared" ref="S157:S163" si="22">M157*O157</f>
        <v>0</v>
      </c>
      <c r="T157" s="748">
        <f t="shared" ref="T157:T163" si="23">M157*P157</f>
        <v>0</v>
      </c>
      <c r="U157" s="748"/>
      <c r="V157" s="535"/>
      <c r="W157" s="535"/>
      <c r="X157" s="535"/>
    </row>
    <row r="158" spans="1:46" s="108" customFormat="1" ht="49.5" customHeight="1">
      <c r="A158" s="323" t="s">
        <v>5393</v>
      </c>
      <c r="B158" s="332" t="s">
        <v>4627</v>
      </c>
      <c r="C158" s="519" t="s">
        <v>619</v>
      </c>
      <c r="D158" s="536"/>
      <c r="E158" s="332"/>
      <c r="F158" s="536"/>
      <c r="G158" s="323"/>
      <c r="H158" s="537"/>
      <c r="I158" s="538"/>
      <c r="J158" s="539"/>
      <c r="K158" s="540"/>
      <c r="L158" s="332"/>
      <c r="M158" s="613">
        <v>1</v>
      </c>
      <c r="N158" s="534"/>
      <c r="O158" s="733"/>
      <c r="P158" s="726"/>
      <c r="Q158" s="739"/>
      <c r="R158" s="739"/>
      <c r="S158" s="748">
        <f t="shared" si="22"/>
        <v>0</v>
      </c>
      <c r="T158" s="748">
        <f t="shared" si="23"/>
        <v>0</v>
      </c>
      <c r="U158" s="748"/>
      <c r="V158" s="535"/>
      <c r="W158" s="535"/>
      <c r="X158" s="535"/>
    </row>
    <row r="159" spans="1:46" s="108" customFormat="1" ht="44.25" customHeight="1">
      <c r="A159" s="323" t="s">
        <v>5394</v>
      </c>
      <c r="B159" s="332" t="s">
        <v>4628</v>
      </c>
      <c r="C159" s="519" t="s">
        <v>619</v>
      </c>
      <c r="D159" s="536"/>
      <c r="E159" s="332"/>
      <c r="F159" s="536"/>
      <c r="G159" s="323"/>
      <c r="H159" s="537"/>
      <c r="I159" s="538"/>
      <c r="J159" s="539"/>
      <c r="K159" s="540"/>
      <c r="L159" s="332"/>
      <c r="M159" s="613">
        <v>1</v>
      </c>
      <c r="N159" s="534"/>
      <c r="O159" s="733"/>
      <c r="P159" s="726"/>
      <c r="Q159" s="739"/>
      <c r="R159" s="739"/>
      <c r="S159" s="748">
        <f t="shared" si="22"/>
        <v>0</v>
      </c>
      <c r="T159" s="748">
        <f t="shared" si="23"/>
        <v>0</v>
      </c>
      <c r="U159" s="748"/>
      <c r="V159" s="535"/>
      <c r="W159" s="535"/>
      <c r="X159" s="535"/>
    </row>
    <row r="160" spans="1:46" s="108" customFormat="1" ht="32.25" customHeight="1">
      <c r="A160" s="323" t="s">
        <v>5395</v>
      </c>
      <c r="B160" s="332" t="s">
        <v>4629</v>
      </c>
      <c r="C160" s="519" t="s">
        <v>619</v>
      </c>
      <c r="D160" s="536"/>
      <c r="E160" s="332"/>
      <c r="F160" s="536"/>
      <c r="G160" s="323"/>
      <c r="H160" s="537"/>
      <c r="I160" s="538"/>
      <c r="J160" s="539"/>
      <c r="K160" s="540"/>
      <c r="L160" s="332"/>
      <c r="M160" s="613">
        <v>1</v>
      </c>
      <c r="N160" s="534"/>
      <c r="O160" s="733"/>
      <c r="P160" s="726"/>
      <c r="Q160" s="739"/>
      <c r="R160" s="739"/>
      <c r="S160" s="748">
        <f t="shared" si="22"/>
        <v>0</v>
      </c>
      <c r="T160" s="748">
        <f t="shared" si="23"/>
        <v>0</v>
      </c>
      <c r="U160" s="748"/>
      <c r="V160" s="535"/>
      <c r="W160" s="535"/>
      <c r="X160" s="535"/>
    </row>
    <row r="161" spans="1:46" s="108" customFormat="1" ht="38.25" customHeight="1">
      <c r="A161" s="323" t="s">
        <v>5396</v>
      </c>
      <c r="B161" s="332" t="s">
        <v>4630</v>
      </c>
      <c r="C161" s="519" t="s">
        <v>619</v>
      </c>
      <c r="D161" s="536"/>
      <c r="E161" s="332"/>
      <c r="F161" s="536"/>
      <c r="G161" s="323"/>
      <c r="H161" s="537"/>
      <c r="I161" s="538"/>
      <c r="J161" s="539"/>
      <c r="K161" s="540"/>
      <c r="L161" s="332"/>
      <c r="M161" s="613">
        <v>1</v>
      </c>
      <c r="N161" s="534"/>
      <c r="O161" s="733"/>
      <c r="P161" s="726"/>
      <c r="Q161" s="739"/>
      <c r="R161" s="739"/>
      <c r="S161" s="748">
        <f t="shared" si="22"/>
        <v>0</v>
      </c>
      <c r="T161" s="748">
        <f t="shared" si="23"/>
        <v>0</v>
      </c>
      <c r="U161" s="748"/>
      <c r="V161" s="535"/>
      <c r="W161" s="535"/>
      <c r="X161" s="535"/>
    </row>
    <row r="162" spans="1:46" s="108" customFormat="1" ht="42.75" customHeight="1">
      <c r="A162" s="323" t="s">
        <v>5397</v>
      </c>
      <c r="B162" s="332" t="s">
        <v>4631</v>
      </c>
      <c r="C162" s="519" t="s">
        <v>619</v>
      </c>
      <c r="D162" s="536"/>
      <c r="E162" s="332"/>
      <c r="F162" s="536"/>
      <c r="G162" s="323"/>
      <c r="H162" s="537"/>
      <c r="I162" s="538"/>
      <c r="J162" s="539"/>
      <c r="K162" s="540"/>
      <c r="L162" s="332"/>
      <c r="M162" s="613">
        <v>1</v>
      </c>
      <c r="N162" s="534"/>
      <c r="O162" s="733"/>
      <c r="P162" s="726"/>
      <c r="Q162" s="739"/>
      <c r="R162" s="739"/>
      <c r="S162" s="748">
        <f t="shared" si="22"/>
        <v>0</v>
      </c>
      <c r="T162" s="748">
        <f t="shared" si="23"/>
        <v>0</v>
      </c>
      <c r="U162" s="748"/>
      <c r="V162" s="535"/>
      <c r="W162" s="535"/>
      <c r="X162" s="535"/>
    </row>
    <row r="163" spans="1:46" s="108" customFormat="1" ht="39.75" customHeight="1">
      <c r="A163" s="323" t="s">
        <v>5398</v>
      </c>
      <c r="B163" s="332" t="s">
        <v>4632</v>
      </c>
      <c r="C163" s="519" t="s">
        <v>619</v>
      </c>
      <c r="D163" s="536"/>
      <c r="E163" s="332"/>
      <c r="F163" s="536"/>
      <c r="G163" s="323"/>
      <c r="H163" s="537"/>
      <c r="I163" s="538"/>
      <c r="J163" s="539"/>
      <c r="K163" s="540"/>
      <c r="L163" s="332"/>
      <c r="M163" s="613">
        <v>1</v>
      </c>
      <c r="N163" s="534"/>
      <c r="O163" s="733"/>
      <c r="P163" s="726"/>
      <c r="Q163" s="739"/>
      <c r="R163" s="739"/>
      <c r="S163" s="748">
        <f t="shared" si="22"/>
        <v>0</v>
      </c>
      <c r="T163" s="748">
        <f t="shared" si="23"/>
        <v>0</v>
      </c>
      <c r="U163" s="748"/>
      <c r="V163" s="535"/>
      <c r="W163" s="535"/>
      <c r="X163" s="535"/>
    </row>
    <row r="164" spans="1:46" s="108" customFormat="1" ht="21" customHeight="1">
      <c r="A164" s="520"/>
      <c r="B164" s="533" t="s">
        <v>4633</v>
      </c>
      <c r="C164" s="522"/>
      <c r="D164" s="523"/>
      <c r="E164" s="524"/>
      <c r="F164" s="523"/>
      <c r="G164" s="525"/>
      <c r="H164" s="526"/>
      <c r="I164" s="527"/>
      <c r="J164" s="528"/>
      <c r="K164" s="529"/>
      <c r="L164" s="530"/>
      <c r="M164" s="615"/>
      <c r="N164" s="549"/>
      <c r="O164" s="724"/>
      <c r="P164" s="725"/>
      <c r="Q164" s="738"/>
      <c r="R164" s="738"/>
      <c r="S164" s="747"/>
      <c r="T164" s="747"/>
      <c r="U164" s="747"/>
      <c r="V164" s="550"/>
      <c r="W164" s="550"/>
      <c r="X164" s="550"/>
      <c r="Y164" s="324"/>
      <c r="Z164" s="324"/>
      <c r="AA164" s="324"/>
      <c r="AB164" s="324"/>
      <c r="AC164" s="324"/>
      <c r="AD164" s="324"/>
      <c r="AE164" s="324"/>
      <c r="AF164" s="324"/>
      <c r="AG164" s="324"/>
      <c r="AH164" s="324"/>
      <c r="AI164" s="324"/>
      <c r="AJ164" s="324"/>
      <c r="AK164" s="324"/>
      <c r="AL164" s="324"/>
      <c r="AM164" s="324"/>
      <c r="AN164" s="324"/>
      <c r="AO164" s="324"/>
      <c r="AP164" s="324"/>
      <c r="AQ164" s="324"/>
      <c r="AR164" s="324"/>
      <c r="AS164" s="324"/>
      <c r="AT164" s="324"/>
    </row>
    <row r="165" spans="1:46" s="108" customFormat="1" ht="36.75" customHeight="1">
      <c r="A165" s="323" t="s">
        <v>5399</v>
      </c>
      <c r="B165" s="332" t="s">
        <v>4634</v>
      </c>
      <c r="C165" s="519" t="s">
        <v>4489</v>
      </c>
      <c r="D165" s="536"/>
      <c r="E165" s="332"/>
      <c r="F165" s="536"/>
      <c r="G165" s="323"/>
      <c r="H165" s="537"/>
      <c r="I165" s="538"/>
      <c r="J165" s="539"/>
      <c r="K165" s="540"/>
      <c r="L165" s="332"/>
      <c r="M165" s="613">
        <v>1</v>
      </c>
      <c r="N165" s="534"/>
      <c r="O165" s="733"/>
      <c r="P165" s="726"/>
      <c r="Q165" s="739"/>
      <c r="R165" s="739"/>
      <c r="S165" s="748">
        <f t="shared" ref="S165:S171" si="24">M165*O165</f>
        <v>0</v>
      </c>
      <c r="T165" s="748">
        <f t="shared" ref="T165:T171" si="25">M165*P165</f>
        <v>0</v>
      </c>
      <c r="U165" s="748"/>
      <c r="V165" s="535"/>
      <c r="W165" s="535"/>
      <c r="X165" s="535"/>
    </row>
    <row r="166" spans="1:46" s="108" customFormat="1" ht="60">
      <c r="A166" s="323" t="s">
        <v>5400</v>
      </c>
      <c r="B166" s="332" t="s">
        <v>5120</v>
      </c>
      <c r="C166" s="519" t="s">
        <v>667</v>
      </c>
      <c r="D166" s="536"/>
      <c r="E166" s="332"/>
      <c r="F166" s="536"/>
      <c r="G166" s="323"/>
      <c r="H166" s="537"/>
      <c r="I166" s="538"/>
      <c r="J166" s="539"/>
      <c r="K166" s="540"/>
      <c r="L166" s="332"/>
      <c r="M166" s="613">
        <v>1</v>
      </c>
      <c r="N166" s="534"/>
      <c r="O166" s="733"/>
      <c r="P166" s="726"/>
      <c r="Q166" s="739"/>
      <c r="R166" s="739"/>
      <c r="S166" s="748">
        <f t="shared" si="24"/>
        <v>0</v>
      </c>
      <c r="T166" s="748">
        <f t="shared" si="25"/>
        <v>0</v>
      </c>
      <c r="U166" s="748"/>
      <c r="V166" s="535"/>
      <c r="W166" s="535"/>
      <c r="X166" s="535"/>
    </row>
    <row r="167" spans="1:46" s="108" customFormat="1" ht="18" customHeight="1">
      <c r="A167" s="323" t="s">
        <v>5401</v>
      </c>
      <c r="B167" s="332" t="s">
        <v>4635</v>
      </c>
      <c r="C167" s="519" t="s">
        <v>667</v>
      </c>
      <c r="D167" s="536"/>
      <c r="E167" s="332"/>
      <c r="F167" s="536"/>
      <c r="G167" s="323"/>
      <c r="H167" s="537"/>
      <c r="I167" s="538"/>
      <c r="J167" s="539"/>
      <c r="K167" s="540"/>
      <c r="L167" s="332"/>
      <c r="M167" s="613">
        <v>1</v>
      </c>
      <c r="N167" s="534"/>
      <c r="O167" s="733"/>
      <c r="P167" s="726"/>
      <c r="Q167" s="739"/>
      <c r="R167" s="739"/>
      <c r="S167" s="748">
        <f t="shared" si="24"/>
        <v>0</v>
      </c>
      <c r="T167" s="748">
        <f t="shared" si="25"/>
        <v>0</v>
      </c>
      <c r="U167" s="748"/>
      <c r="V167" s="535"/>
      <c r="W167" s="535"/>
      <c r="X167" s="535"/>
    </row>
    <row r="168" spans="1:46" s="108" customFormat="1" ht="28.5" customHeight="1">
      <c r="A168" s="323" t="s">
        <v>5402</v>
      </c>
      <c r="B168" s="332" t="s">
        <v>4636</v>
      </c>
      <c r="C168" s="519" t="s">
        <v>619</v>
      </c>
      <c r="D168" s="536"/>
      <c r="E168" s="332"/>
      <c r="F168" s="536"/>
      <c r="G168" s="323"/>
      <c r="H168" s="537"/>
      <c r="I168" s="538"/>
      <c r="J168" s="539"/>
      <c r="K168" s="540"/>
      <c r="L168" s="332"/>
      <c r="M168" s="613">
        <v>1</v>
      </c>
      <c r="N168" s="534"/>
      <c r="O168" s="733"/>
      <c r="P168" s="726"/>
      <c r="Q168" s="739"/>
      <c r="R168" s="739"/>
      <c r="S168" s="748">
        <f t="shared" si="24"/>
        <v>0</v>
      </c>
      <c r="T168" s="748">
        <f t="shared" si="25"/>
        <v>0</v>
      </c>
      <c r="U168" s="748"/>
      <c r="V168" s="535"/>
      <c r="W168" s="535"/>
      <c r="X168" s="535"/>
    </row>
    <row r="169" spans="1:46" s="108" customFormat="1" ht="39" customHeight="1">
      <c r="A169" s="323" t="s">
        <v>5403</v>
      </c>
      <c r="B169" s="332" t="s">
        <v>4637</v>
      </c>
      <c r="C169" s="519" t="s">
        <v>619</v>
      </c>
      <c r="D169" s="536"/>
      <c r="E169" s="332"/>
      <c r="F169" s="536"/>
      <c r="G169" s="323"/>
      <c r="H169" s="537"/>
      <c r="I169" s="538"/>
      <c r="J169" s="539"/>
      <c r="K169" s="540"/>
      <c r="L169" s="332"/>
      <c r="M169" s="613">
        <v>1</v>
      </c>
      <c r="N169" s="534"/>
      <c r="O169" s="733"/>
      <c r="P169" s="726"/>
      <c r="Q169" s="739"/>
      <c r="R169" s="739"/>
      <c r="S169" s="748">
        <f t="shared" si="24"/>
        <v>0</v>
      </c>
      <c r="T169" s="748">
        <f t="shared" si="25"/>
        <v>0</v>
      </c>
      <c r="U169" s="748"/>
      <c r="V169" s="535"/>
      <c r="W169" s="535"/>
      <c r="X169" s="535"/>
    </row>
    <row r="170" spans="1:46" s="108" customFormat="1" ht="33" customHeight="1">
      <c r="A170" s="323" t="s">
        <v>5404</v>
      </c>
      <c r="B170" s="332" t="s">
        <v>4638</v>
      </c>
      <c r="C170" s="519" t="s">
        <v>667</v>
      </c>
      <c r="D170" s="536"/>
      <c r="E170" s="332"/>
      <c r="F170" s="536"/>
      <c r="G170" s="323"/>
      <c r="H170" s="537"/>
      <c r="I170" s="538"/>
      <c r="J170" s="539"/>
      <c r="K170" s="540"/>
      <c r="L170" s="332"/>
      <c r="M170" s="613">
        <v>1</v>
      </c>
      <c r="N170" s="534"/>
      <c r="O170" s="733"/>
      <c r="P170" s="726"/>
      <c r="Q170" s="739"/>
      <c r="R170" s="739"/>
      <c r="S170" s="748">
        <f t="shared" si="24"/>
        <v>0</v>
      </c>
      <c r="T170" s="748">
        <f t="shared" si="25"/>
        <v>0</v>
      </c>
      <c r="U170" s="748"/>
      <c r="V170" s="535"/>
      <c r="W170" s="535"/>
      <c r="X170" s="535"/>
    </row>
    <row r="171" spans="1:46" s="108" customFormat="1" ht="23.25" customHeight="1">
      <c r="A171" s="323" t="s">
        <v>5405</v>
      </c>
      <c r="B171" s="332" t="s">
        <v>4639</v>
      </c>
      <c r="C171" s="519" t="s">
        <v>619</v>
      </c>
      <c r="D171" s="536"/>
      <c r="E171" s="332"/>
      <c r="F171" s="536"/>
      <c r="G171" s="323"/>
      <c r="H171" s="537"/>
      <c r="I171" s="538"/>
      <c r="J171" s="539"/>
      <c r="K171" s="540"/>
      <c r="L171" s="332"/>
      <c r="M171" s="613">
        <v>1</v>
      </c>
      <c r="N171" s="534"/>
      <c r="O171" s="733"/>
      <c r="P171" s="726"/>
      <c r="Q171" s="739"/>
      <c r="R171" s="739"/>
      <c r="S171" s="748">
        <f t="shared" si="24"/>
        <v>0</v>
      </c>
      <c r="T171" s="748">
        <f t="shared" si="25"/>
        <v>0</v>
      </c>
      <c r="U171" s="748"/>
      <c r="V171" s="535"/>
      <c r="W171" s="535"/>
      <c r="X171" s="535"/>
    </row>
    <row r="172" spans="1:46" s="108" customFormat="1" ht="21" customHeight="1">
      <c r="A172" s="520"/>
      <c r="B172" s="533" t="s">
        <v>4640</v>
      </c>
      <c r="C172" s="522"/>
      <c r="D172" s="523"/>
      <c r="E172" s="524"/>
      <c r="F172" s="523"/>
      <c r="G172" s="525"/>
      <c r="H172" s="526"/>
      <c r="I172" s="527"/>
      <c r="J172" s="528"/>
      <c r="K172" s="529"/>
      <c r="L172" s="530"/>
      <c r="M172" s="615"/>
      <c r="N172" s="549"/>
      <c r="O172" s="724"/>
      <c r="P172" s="725"/>
      <c r="Q172" s="738"/>
      <c r="R172" s="738"/>
      <c r="S172" s="747"/>
      <c r="T172" s="747"/>
      <c r="U172" s="747"/>
      <c r="V172" s="550"/>
      <c r="W172" s="550"/>
      <c r="X172" s="550"/>
      <c r="Y172" s="324"/>
      <c r="Z172" s="324"/>
      <c r="AA172" s="324"/>
      <c r="AB172" s="324"/>
      <c r="AC172" s="324"/>
      <c r="AD172" s="324"/>
      <c r="AE172" s="324"/>
      <c r="AF172" s="324"/>
      <c r="AG172" s="324"/>
      <c r="AH172" s="324"/>
      <c r="AI172" s="324"/>
      <c r="AJ172" s="324"/>
      <c r="AK172" s="324"/>
      <c r="AL172" s="324"/>
      <c r="AM172" s="324"/>
      <c r="AN172" s="324"/>
      <c r="AO172" s="324"/>
      <c r="AP172" s="324"/>
      <c r="AQ172" s="324"/>
      <c r="AR172" s="324"/>
      <c r="AS172" s="324"/>
      <c r="AT172" s="324"/>
    </row>
    <row r="173" spans="1:46" s="108" customFormat="1" ht="30" customHeight="1">
      <c r="A173" s="300" t="s">
        <v>5406</v>
      </c>
      <c r="B173" s="389" t="s">
        <v>4641</v>
      </c>
      <c r="C173" s="519" t="s">
        <v>619</v>
      </c>
      <c r="D173" s="509"/>
      <c r="E173" s="510"/>
      <c r="F173" s="509"/>
      <c r="G173" s="511"/>
      <c r="H173" s="512"/>
      <c r="I173" s="513"/>
      <c r="J173" s="514"/>
      <c r="K173" s="515"/>
      <c r="L173" s="516"/>
      <c r="M173" s="613">
        <v>1</v>
      </c>
      <c r="N173" s="517"/>
      <c r="O173" s="722"/>
      <c r="P173" s="723"/>
      <c r="Q173" s="737"/>
      <c r="R173" s="737"/>
      <c r="S173" s="746">
        <f t="shared" ref="S173:S178" si="26">M173*O173</f>
        <v>0</v>
      </c>
      <c r="T173" s="746">
        <f t="shared" ref="T173:T178" si="27">M173*P173</f>
        <v>0</v>
      </c>
      <c r="U173" s="746"/>
      <c r="V173" s="518"/>
      <c r="W173" s="518"/>
      <c r="X173" s="518"/>
      <c r="Y173" s="324"/>
      <c r="Z173" s="324"/>
      <c r="AA173" s="324"/>
      <c r="AB173" s="324"/>
      <c r="AC173" s="324"/>
      <c r="AD173" s="324"/>
      <c r="AE173" s="324"/>
      <c r="AF173" s="324"/>
      <c r="AG173" s="324"/>
      <c r="AH173" s="324"/>
      <c r="AI173" s="324"/>
      <c r="AJ173" s="324"/>
      <c r="AK173" s="324"/>
      <c r="AL173" s="324"/>
      <c r="AM173" s="324"/>
      <c r="AN173" s="324"/>
      <c r="AO173" s="324"/>
      <c r="AP173" s="324"/>
      <c r="AQ173" s="324"/>
      <c r="AR173" s="324"/>
      <c r="AS173" s="324"/>
      <c r="AT173" s="324"/>
    </row>
    <row r="174" spans="1:46" s="108" customFormat="1" ht="53.25" customHeight="1">
      <c r="A174" s="300" t="s">
        <v>5407</v>
      </c>
      <c r="B174" s="389" t="s">
        <v>4642</v>
      </c>
      <c r="C174" s="519" t="s">
        <v>619</v>
      </c>
      <c r="D174" s="509"/>
      <c r="E174" s="510"/>
      <c r="F174" s="509"/>
      <c r="G174" s="511"/>
      <c r="H174" s="512"/>
      <c r="I174" s="513"/>
      <c r="J174" s="514"/>
      <c r="K174" s="515"/>
      <c r="L174" s="516"/>
      <c r="M174" s="613">
        <v>1</v>
      </c>
      <c r="N174" s="517"/>
      <c r="O174" s="722"/>
      <c r="P174" s="723"/>
      <c r="Q174" s="737"/>
      <c r="R174" s="737"/>
      <c r="S174" s="746">
        <f t="shared" si="26"/>
        <v>0</v>
      </c>
      <c r="T174" s="746">
        <f t="shared" si="27"/>
        <v>0</v>
      </c>
      <c r="U174" s="746"/>
      <c r="V174" s="518"/>
      <c r="W174" s="518"/>
      <c r="X174" s="518"/>
      <c r="Y174" s="324"/>
      <c r="Z174" s="324"/>
      <c r="AA174" s="324"/>
      <c r="AB174" s="324"/>
      <c r="AC174" s="324"/>
      <c r="AD174" s="324"/>
      <c r="AE174" s="324"/>
      <c r="AF174" s="324"/>
      <c r="AG174" s="324"/>
      <c r="AH174" s="324"/>
      <c r="AI174" s="324"/>
      <c r="AJ174" s="324"/>
      <c r="AK174" s="324"/>
      <c r="AL174" s="324"/>
      <c r="AM174" s="324"/>
      <c r="AN174" s="324"/>
      <c r="AO174" s="324"/>
      <c r="AP174" s="324"/>
      <c r="AQ174" s="324"/>
      <c r="AR174" s="324"/>
      <c r="AS174" s="324"/>
      <c r="AT174" s="324"/>
    </row>
    <row r="175" spans="1:46" s="108" customFormat="1" ht="39" customHeight="1">
      <c r="A175" s="300" t="s">
        <v>5408</v>
      </c>
      <c r="B175" s="332" t="s">
        <v>4643</v>
      </c>
      <c r="C175" s="519" t="s">
        <v>619</v>
      </c>
      <c r="D175" s="536"/>
      <c r="E175" s="332"/>
      <c r="F175" s="536"/>
      <c r="G175" s="323"/>
      <c r="H175" s="537"/>
      <c r="I175" s="538"/>
      <c r="J175" s="539"/>
      <c r="K175" s="540"/>
      <c r="L175" s="332"/>
      <c r="M175" s="613">
        <v>1</v>
      </c>
      <c r="N175" s="534"/>
      <c r="O175" s="733"/>
      <c r="P175" s="726"/>
      <c r="Q175" s="739"/>
      <c r="R175" s="739"/>
      <c r="S175" s="748">
        <f t="shared" si="26"/>
        <v>0</v>
      </c>
      <c r="T175" s="748">
        <f t="shared" si="27"/>
        <v>0</v>
      </c>
      <c r="U175" s="748"/>
      <c r="V175" s="535"/>
      <c r="W175" s="535"/>
      <c r="X175" s="535"/>
    </row>
    <row r="176" spans="1:46" s="108" customFormat="1" ht="44.25" customHeight="1">
      <c r="A176" s="300" t="s">
        <v>5409</v>
      </c>
      <c r="B176" s="389" t="s">
        <v>4644</v>
      </c>
      <c r="C176" s="519" t="s">
        <v>619</v>
      </c>
      <c r="D176" s="509"/>
      <c r="E176" s="510"/>
      <c r="F176" s="509"/>
      <c r="G176" s="511"/>
      <c r="H176" s="512"/>
      <c r="I176" s="513"/>
      <c r="J176" s="514"/>
      <c r="K176" s="515"/>
      <c r="L176" s="516"/>
      <c r="M176" s="613">
        <v>1</v>
      </c>
      <c r="N176" s="517"/>
      <c r="O176" s="722"/>
      <c r="P176" s="723"/>
      <c r="Q176" s="737"/>
      <c r="R176" s="737"/>
      <c r="S176" s="746">
        <f t="shared" si="26"/>
        <v>0</v>
      </c>
      <c r="T176" s="746">
        <f t="shared" si="27"/>
        <v>0</v>
      </c>
      <c r="U176" s="746"/>
      <c r="V176" s="518"/>
      <c r="W176" s="518"/>
      <c r="X176" s="518"/>
      <c r="Y176" s="324"/>
      <c r="Z176" s="324"/>
      <c r="AA176" s="324"/>
      <c r="AB176" s="324"/>
      <c r="AC176" s="324"/>
      <c r="AD176" s="324"/>
      <c r="AE176" s="324"/>
      <c r="AF176" s="324"/>
      <c r="AG176" s="324"/>
      <c r="AH176" s="324"/>
      <c r="AI176" s="324"/>
      <c r="AJ176" s="324"/>
      <c r="AK176" s="324"/>
      <c r="AL176" s="324"/>
      <c r="AM176" s="324"/>
      <c r="AN176" s="324"/>
      <c r="AO176" s="324"/>
      <c r="AP176" s="324"/>
      <c r="AQ176" s="324"/>
      <c r="AR176" s="324"/>
      <c r="AS176" s="324"/>
      <c r="AT176" s="324"/>
    </row>
    <row r="177" spans="1:46" s="108" customFormat="1" ht="63.75" customHeight="1">
      <c r="A177" s="300" t="s">
        <v>5410</v>
      </c>
      <c r="B177" s="389" t="s">
        <v>4645</v>
      </c>
      <c r="C177" s="519" t="s">
        <v>667</v>
      </c>
      <c r="D177" s="509"/>
      <c r="E177" s="510"/>
      <c r="F177" s="509"/>
      <c r="G177" s="511"/>
      <c r="H177" s="512"/>
      <c r="I177" s="513"/>
      <c r="J177" s="514"/>
      <c r="K177" s="515"/>
      <c r="L177" s="516"/>
      <c r="M177" s="613">
        <v>1</v>
      </c>
      <c r="N177" s="517"/>
      <c r="O177" s="722"/>
      <c r="P177" s="723"/>
      <c r="Q177" s="737"/>
      <c r="R177" s="737"/>
      <c r="S177" s="746">
        <f t="shared" si="26"/>
        <v>0</v>
      </c>
      <c r="T177" s="746">
        <f t="shared" si="27"/>
        <v>0</v>
      </c>
      <c r="U177" s="746"/>
      <c r="V177" s="518"/>
      <c r="W177" s="518"/>
      <c r="X177" s="518"/>
      <c r="Y177" s="324"/>
      <c r="Z177" s="324"/>
      <c r="AA177" s="324"/>
      <c r="AB177" s="324"/>
      <c r="AC177" s="324"/>
      <c r="AD177" s="324"/>
      <c r="AE177" s="324"/>
      <c r="AF177" s="324"/>
      <c r="AG177" s="324"/>
      <c r="AH177" s="324"/>
      <c r="AI177" s="324"/>
      <c r="AJ177" s="324"/>
      <c r="AK177" s="324"/>
      <c r="AL177" s="324"/>
      <c r="AM177" s="324"/>
      <c r="AN177" s="324"/>
      <c r="AO177" s="324"/>
      <c r="AP177" s="324"/>
      <c r="AQ177" s="324"/>
      <c r="AR177" s="324"/>
      <c r="AS177" s="324"/>
      <c r="AT177" s="324"/>
    </row>
    <row r="178" spans="1:46" s="108" customFormat="1" ht="39.75" customHeight="1">
      <c r="A178" s="300" t="s">
        <v>5411</v>
      </c>
      <c r="B178" s="389" t="s">
        <v>4646</v>
      </c>
      <c r="C178" s="519" t="s">
        <v>667</v>
      </c>
      <c r="D178" s="509"/>
      <c r="E178" s="510"/>
      <c r="F178" s="509"/>
      <c r="G178" s="511"/>
      <c r="H178" s="512"/>
      <c r="I178" s="513"/>
      <c r="J178" s="514"/>
      <c r="K178" s="515"/>
      <c r="L178" s="516"/>
      <c r="M178" s="613">
        <v>1</v>
      </c>
      <c r="N178" s="517"/>
      <c r="O178" s="722"/>
      <c r="P178" s="723"/>
      <c r="Q178" s="737"/>
      <c r="R178" s="737"/>
      <c r="S178" s="746">
        <f t="shared" si="26"/>
        <v>0</v>
      </c>
      <c r="T178" s="746">
        <f t="shared" si="27"/>
        <v>0</v>
      </c>
      <c r="U178" s="746"/>
      <c r="V178" s="518"/>
      <c r="W178" s="518"/>
      <c r="X178" s="518"/>
      <c r="Y178" s="324"/>
      <c r="Z178" s="324"/>
      <c r="AA178" s="324"/>
      <c r="AB178" s="324"/>
      <c r="AC178" s="324"/>
      <c r="AD178" s="324"/>
      <c r="AE178" s="324"/>
      <c r="AF178" s="324"/>
      <c r="AG178" s="324"/>
      <c r="AH178" s="324"/>
      <c r="AI178" s="324"/>
      <c r="AJ178" s="324"/>
      <c r="AK178" s="324"/>
      <c r="AL178" s="324"/>
      <c r="AM178" s="324"/>
      <c r="AN178" s="324"/>
      <c r="AO178" s="324"/>
      <c r="AP178" s="324"/>
      <c r="AQ178" s="324"/>
      <c r="AR178" s="324"/>
      <c r="AS178" s="324"/>
      <c r="AT178" s="324"/>
    </row>
    <row r="179" spans="1:46" s="108" customFormat="1" ht="21" customHeight="1">
      <c r="A179" s="520"/>
      <c r="B179" s="533" t="s">
        <v>4498</v>
      </c>
      <c r="C179" s="522"/>
      <c r="D179" s="523"/>
      <c r="E179" s="524"/>
      <c r="F179" s="523"/>
      <c r="G179" s="525"/>
      <c r="H179" s="526"/>
      <c r="I179" s="527"/>
      <c r="J179" s="528"/>
      <c r="K179" s="529"/>
      <c r="L179" s="530"/>
      <c r="M179" s="615"/>
      <c r="N179" s="549"/>
      <c r="O179" s="724"/>
      <c r="P179" s="725"/>
      <c r="Q179" s="738"/>
      <c r="R179" s="738"/>
      <c r="S179" s="747"/>
      <c r="T179" s="747"/>
      <c r="U179" s="747"/>
      <c r="V179" s="550"/>
      <c r="W179" s="550"/>
      <c r="X179" s="550"/>
      <c r="Y179" s="324"/>
      <c r="Z179" s="324"/>
      <c r="AA179" s="324"/>
      <c r="AB179" s="324"/>
      <c r="AC179" s="324"/>
      <c r="AD179" s="324"/>
      <c r="AE179" s="324"/>
      <c r="AF179" s="324"/>
      <c r="AG179" s="324"/>
      <c r="AH179" s="324"/>
      <c r="AI179" s="324"/>
      <c r="AJ179" s="324"/>
      <c r="AK179" s="324"/>
      <c r="AL179" s="324"/>
      <c r="AM179" s="324"/>
      <c r="AN179" s="324"/>
      <c r="AO179" s="324"/>
      <c r="AP179" s="324"/>
      <c r="AQ179" s="324"/>
      <c r="AR179" s="324"/>
      <c r="AS179" s="324"/>
      <c r="AT179" s="324"/>
    </row>
    <row r="180" spans="1:46" s="108" customFormat="1" ht="33" customHeight="1">
      <c r="A180" s="323" t="s">
        <v>5412</v>
      </c>
      <c r="B180" s="389" t="s">
        <v>4647</v>
      </c>
      <c r="C180" s="519" t="s">
        <v>667</v>
      </c>
      <c r="D180" s="509"/>
      <c r="E180" s="510"/>
      <c r="F180" s="509"/>
      <c r="G180" s="511"/>
      <c r="H180" s="512"/>
      <c r="I180" s="513"/>
      <c r="J180" s="514"/>
      <c r="K180" s="515"/>
      <c r="L180" s="516"/>
      <c r="M180" s="613">
        <v>1</v>
      </c>
      <c r="N180" s="517"/>
      <c r="O180" s="722"/>
      <c r="P180" s="723"/>
      <c r="Q180" s="737"/>
      <c r="R180" s="737"/>
      <c r="S180" s="746">
        <f t="shared" ref="S180:S193" si="28">M180*O180</f>
        <v>0</v>
      </c>
      <c r="T180" s="746">
        <f t="shared" ref="T180:T193" si="29">M180*P180</f>
        <v>0</v>
      </c>
      <c r="U180" s="746"/>
      <c r="V180" s="518"/>
      <c r="W180" s="518"/>
      <c r="X180" s="518"/>
      <c r="Y180" s="324"/>
      <c r="Z180" s="324"/>
      <c r="AA180" s="324"/>
      <c r="AB180" s="324"/>
      <c r="AC180" s="324"/>
      <c r="AD180" s="324"/>
      <c r="AE180" s="324"/>
      <c r="AF180" s="324"/>
      <c r="AG180" s="324"/>
      <c r="AH180" s="324"/>
      <c r="AI180" s="324"/>
      <c r="AJ180" s="324"/>
      <c r="AK180" s="324"/>
      <c r="AL180" s="324"/>
      <c r="AM180" s="324"/>
      <c r="AN180" s="324"/>
      <c r="AO180" s="324"/>
      <c r="AP180" s="324"/>
      <c r="AQ180" s="324"/>
      <c r="AR180" s="324"/>
      <c r="AS180" s="324"/>
      <c r="AT180" s="324"/>
    </row>
    <row r="181" spans="1:46" s="108" customFormat="1" ht="42" customHeight="1">
      <c r="A181" s="323" t="s">
        <v>5413</v>
      </c>
      <c r="B181" s="668" t="s">
        <v>5111</v>
      </c>
      <c r="C181" s="519" t="s">
        <v>667</v>
      </c>
      <c r="D181" s="509"/>
      <c r="E181" s="510"/>
      <c r="F181" s="509"/>
      <c r="G181" s="511"/>
      <c r="H181" s="512"/>
      <c r="I181" s="513"/>
      <c r="J181" s="514"/>
      <c r="K181" s="515"/>
      <c r="L181" s="516"/>
      <c r="M181" s="613">
        <v>1</v>
      </c>
      <c r="N181" s="517"/>
      <c r="O181" s="722"/>
      <c r="P181" s="723"/>
      <c r="Q181" s="737"/>
      <c r="R181" s="737"/>
      <c r="S181" s="746">
        <f t="shared" si="28"/>
        <v>0</v>
      </c>
      <c r="T181" s="746">
        <f t="shared" si="29"/>
        <v>0</v>
      </c>
      <c r="U181" s="746"/>
      <c r="V181" s="518"/>
      <c r="W181" s="518"/>
      <c r="X181" s="518"/>
      <c r="Y181" s="324"/>
      <c r="Z181" s="324"/>
      <c r="AA181" s="324"/>
      <c r="AB181" s="324"/>
      <c r="AC181" s="324"/>
      <c r="AD181" s="324"/>
      <c r="AE181" s="324"/>
      <c r="AF181" s="324"/>
      <c r="AG181" s="324"/>
      <c r="AH181" s="324"/>
      <c r="AI181" s="324"/>
      <c r="AJ181" s="324"/>
      <c r="AK181" s="324"/>
      <c r="AL181" s="324"/>
      <c r="AM181" s="324"/>
      <c r="AN181" s="324"/>
      <c r="AO181" s="324"/>
      <c r="AP181" s="324"/>
      <c r="AQ181" s="324"/>
      <c r="AR181" s="324"/>
      <c r="AS181" s="324"/>
      <c r="AT181" s="324"/>
    </row>
    <row r="182" spans="1:46" s="108" customFormat="1" ht="42" customHeight="1">
      <c r="A182" s="323" t="s">
        <v>5414</v>
      </c>
      <c r="B182" s="669" t="s">
        <v>5112</v>
      </c>
      <c r="C182" s="519" t="s">
        <v>667</v>
      </c>
      <c r="D182" s="509"/>
      <c r="E182" s="510"/>
      <c r="F182" s="509"/>
      <c r="G182" s="511"/>
      <c r="H182" s="512"/>
      <c r="I182" s="513"/>
      <c r="J182" s="514"/>
      <c r="K182" s="515"/>
      <c r="L182" s="516"/>
      <c r="M182" s="613">
        <v>1</v>
      </c>
      <c r="N182" s="517"/>
      <c r="O182" s="722"/>
      <c r="P182" s="723"/>
      <c r="Q182" s="737"/>
      <c r="R182" s="737"/>
      <c r="S182" s="746">
        <f t="shared" si="28"/>
        <v>0</v>
      </c>
      <c r="T182" s="746">
        <f t="shared" si="29"/>
        <v>0</v>
      </c>
      <c r="U182" s="746"/>
      <c r="V182" s="518"/>
      <c r="W182" s="518"/>
      <c r="X182" s="518"/>
      <c r="Y182" s="324"/>
      <c r="Z182" s="324"/>
      <c r="AA182" s="324"/>
      <c r="AB182" s="324"/>
      <c r="AC182" s="324"/>
      <c r="AD182" s="324"/>
      <c r="AE182" s="324"/>
      <c r="AF182" s="324"/>
      <c r="AG182" s="324"/>
      <c r="AH182" s="324"/>
      <c r="AI182" s="324"/>
      <c r="AJ182" s="324"/>
      <c r="AK182" s="324"/>
      <c r="AL182" s="324"/>
      <c r="AM182" s="324"/>
      <c r="AN182" s="324"/>
      <c r="AO182" s="324"/>
      <c r="AP182" s="324"/>
      <c r="AQ182" s="324"/>
      <c r="AR182" s="324"/>
      <c r="AS182" s="324"/>
      <c r="AT182" s="324"/>
    </row>
    <row r="183" spans="1:46" s="108" customFormat="1" ht="42" customHeight="1">
      <c r="A183" s="323" t="s">
        <v>5415</v>
      </c>
      <c r="B183" s="669" t="s">
        <v>5114</v>
      </c>
      <c r="C183" s="519" t="s">
        <v>667</v>
      </c>
      <c r="D183" s="509"/>
      <c r="E183" s="510"/>
      <c r="F183" s="509"/>
      <c r="G183" s="511"/>
      <c r="H183" s="512"/>
      <c r="I183" s="513"/>
      <c r="J183" s="514"/>
      <c r="K183" s="515"/>
      <c r="L183" s="516"/>
      <c r="M183" s="613">
        <v>1</v>
      </c>
      <c r="N183" s="517"/>
      <c r="O183" s="722"/>
      <c r="P183" s="723"/>
      <c r="Q183" s="737"/>
      <c r="R183" s="737"/>
      <c r="S183" s="746">
        <f t="shared" si="28"/>
        <v>0</v>
      </c>
      <c r="T183" s="746">
        <f t="shared" si="29"/>
        <v>0</v>
      </c>
      <c r="U183" s="746"/>
      <c r="V183" s="518"/>
      <c r="W183" s="518"/>
      <c r="X183" s="518"/>
      <c r="Y183" s="324"/>
      <c r="Z183" s="324"/>
      <c r="AA183" s="324"/>
      <c r="AB183" s="324"/>
      <c r="AC183" s="324"/>
      <c r="AD183" s="324"/>
      <c r="AE183" s="324"/>
      <c r="AF183" s="324"/>
      <c r="AG183" s="324"/>
      <c r="AH183" s="324"/>
      <c r="AI183" s="324"/>
      <c r="AJ183" s="324"/>
      <c r="AK183" s="324"/>
      <c r="AL183" s="324"/>
      <c r="AM183" s="324"/>
      <c r="AN183" s="324"/>
      <c r="AO183" s="324"/>
      <c r="AP183" s="324"/>
      <c r="AQ183" s="324"/>
      <c r="AR183" s="324"/>
      <c r="AS183" s="324"/>
      <c r="AT183" s="324"/>
    </row>
    <row r="184" spans="1:46" s="108" customFormat="1" ht="94.5">
      <c r="A184" s="323" t="s">
        <v>5416</v>
      </c>
      <c r="B184" s="670" t="s">
        <v>5115</v>
      </c>
      <c r="C184" s="519" t="s">
        <v>667</v>
      </c>
      <c r="D184" s="509"/>
      <c r="E184" s="510"/>
      <c r="F184" s="509"/>
      <c r="G184" s="511"/>
      <c r="H184" s="512"/>
      <c r="I184" s="513"/>
      <c r="J184" s="514"/>
      <c r="K184" s="515"/>
      <c r="L184" s="516"/>
      <c r="M184" s="613">
        <v>1</v>
      </c>
      <c r="N184" s="517"/>
      <c r="O184" s="722"/>
      <c r="P184" s="723"/>
      <c r="Q184" s="737"/>
      <c r="R184" s="737"/>
      <c r="S184" s="746">
        <f t="shared" si="28"/>
        <v>0</v>
      </c>
      <c r="T184" s="746">
        <f t="shared" si="29"/>
        <v>0</v>
      </c>
      <c r="U184" s="746"/>
      <c r="V184" s="518"/>
      <c r="W184" s="518"/>
      <c r="X184" s="518"/>
      <c r="Y184" s="324"/>
      <c r="Z184" s="324"/>
      <c r="AA184" s="324"/>
      <c r="AB184" s="324"/>
      <c r="AC184" s="324"/>
      <c r="AD184" s="324"/>
      <c r="AE184" s="324"/>
      <c r="AF184" s="324"/>
      <c r="AG184" s="324"/>
      <c r="AH184" s="324"/>
      <c r="AI184" s="324"/>
      <c r="AJ184" s="324"/>
      <c r="AK184" s="324"/>
      <c r="AL184" s="324"/>
      <c r="AM184" s="324"/>
      <c r="AN184" s="324"/>
      <c r="AO184" s="324"/>
      <c r="AP184" s="324"/>
      <c r="AQ184" s="324"/>
      <c r="AR184" s="324"/>
      <c r="AS184" s="324"/>
      <c r="AT184" s="324"/>
    </row>
    <row r="185" spans="1:46" s="108" customFormat="1" ht="28.5" customHeight="1">
      <c r="A185" s="323" t="s">
        <v>5417</v>
      </c>
      <c r="B185" s="389" t="s">
        <v>4648</v>
      </c>
      <c r="C185" s="519" t="s">
        <v>667</v>
      </c>
      <c r="D185" s="509"/>
      <c r="E185" s="510"/>
      <c r="F185" s="509"/>
      <c r="G185" s="511"/>
      <c r="H185" s="512"/>
      <c r="I185" s="513"/>
      <c r="J185" s="514"/>
      <c r="K185" s="515"/>
      <c r="L185" s="516"/>
      <c r="M185" s="613">
        <v>1</v>
      </c>
      <c r="N185" s="517"/>
      <c r="O185" s="722"/>
      <c r="P185" s="723"/>
      <c r="Q185" s="737"/>
      <c r="R185" s="737"/>
      <c r="S185" s="746">
        <f t="shared" si="28"/>
        <v>0</v>
      </c>
      <c r="T185" s="746">
        <f t="shared" si="29"/>
        <v>0</v>
      </c>
      <c r="U185" s="746"/>
      <c r="V185" s="518"/>
      <c r="W185" s="518"/>
      <c r="X185" s="518"/>
      <c r="Y185" s="324"/>
      <c r="Z185" s="324"/>
      <c r="AA185" s="324"/>
      <c r="AB185" s="324"/>
      <c r="AC185" s="324"/>
      <c r="AD185" s="324"/>
      <c r="AE185" s="324"/>
      <c r="AF185" s="324"/>
      <c r="AG185" s="324"/>
      <c r="AH185" s="324"/>
      <c r="AI185" s="324"/>
      <c r="AJ185" s="324"/>
      <c r="AK185" s="324"/>
      <c r="AL185" s="324"/>
      <c r="AM185" s="324"/>
      <c r="AN185" s="324"/>
      <c r="AO185" s="324"/>
      <c r="AP185" s="324"/>
      <c r="AQ185" s="324"/>
      <c r="AR185" s="324"/>
      <c r="AS185" s="324"/>
      <c r="AT185" s="324"/>
    </row>
    <row r="186" spans="1:46" s="108" customFormat="1" ht="25.5" customHeight="1">
      <c r="A186" s="323" t="s">
        <v>5418</v>
      </c>
      <c r="B186" s="332" t="s">
        <v>4649</v>
      </c>
      <c r="C186" s="519" t="s">
        <v>667</v>
      </c>
      <c r="D186" s="536"/>
      <c r="E186" s="332"/>
      <c r="F186" s="536"/>
      <c r="G186" s="323"/>
      <c r="H186" s="537"/>
      <c r="I186" s="538"/>
      <c r="J186" s="539"/>
      <c r="K186" s="540"/>
      <c r="L186" s="332"/>
      <c r="M186" s="614">
        <v>1</v>
      </c>
      <c r="N186" s="534"/>
      <c r="O186" s="733"/>
      <c r="P186" s="726"/>
      <c r="Q186" s="739"/>
      <c r="R186" s="739"/>
      <c r="S186" s="748">
        <f t="shared" si="28"/>
        <v>0</v>
      </c>
      <c r="T186" s="748">
        <f t="shared" si="29"/>
        <v>0</v>
      </c>
      <c r="U186" s="748"/>
      <c r="V186" s="535"/>
      <c r="W186" s="535"/>
      <c r="X186" s="535"/>
    </row>
    <row r="187" spans="1:46" s="108" customFormat="1" ht="21.75" customHeight="1">
      <c r="A187" s="323" t="s">
        <v>5419</v>
      </c>
      <c r="B187" s="332" t="s">
        <v>4650</v>
      </c>
      <c r="C187" s="519" t="s">
        <v>619</v>
      </c>
      <c r="D187" s="536"/>
      <c r="E187" s="332"/>
      <c r="F187" s="536"/>
      <c r="G187" s="323"/>
      <c r="H187" s="537"/>
      <c r="I187" s="538"/>
      <c r="J187" s="539"/>
      <c r="K187" s="540"/>
      <c r="L187" s="332"/>
      <c r="M187" s="613">
        <v>1</v>
      </c>
      <c r="N187" s="534"/>
      <c r="O187" s="733"/>
      <c r="P187" s="726"/>
      <c r="Q187" s="739"/>
      <c r="R187" s="739"/>
      <c r="S187" s="748">
        <f t="shared" si="28"/>
        <v>0</v>
      </c>
      <c r="T187" s="748">
        <f t="shared" si="29"/>
        <v>0</v>
      </c>
      <c r="U187" s="748"/>
      <c r="V187" s="535"/>
      <c r="W187" s="535"/>
      <c r="X187" s="535"/>
    </row>
    <row r="188" spans="1:46" s="108" customFormat="1" ht="29.25" customHeight="1">
      <c r="A188" s="323" t="s">
        <v>5420</v>
      </c>
      <c r="B188" s="332" t="s">
        <v>4651</v>
      </c>
      <c r="C188" s="519" t="s">
        <v>4489</v>
      </c>
      <c r="D188" s="536"/>
      <c r="E188" s="332"/>
      <c r="F188" s="536"/>
      <c r="G188" s="323"/>
      <c r="H188" s="537"/>
      <c r="I188" s="538"/>
      <c r="J188" s="539"/>
      <c r="K188" s="540"/>
      <c r="L188" s="332"/>
      <c r="M188" s="613">
        <v>1</v>
      </c>
      <c r="N188" s="534"/>
      <c r="O188" s="733"/>
      <c r="P188" s="726"/>
      <c r="Q188" s="739"/>
      <c r="R188" s="739"/>
      <c r="S188" s="748">
        <f t="shared" si="28"/>
        <v>0</v>
      </c>
      <c r="T188" s="748">
        <f t="shared" si="29"/>
        <v>0</v>
      </c>
      <c r="U188" s="748"/>
      <c r="V188" s="535"/>
      <c r="W188" s="535"/>
      <c r="X188" s="535"/>
    </row>
    <row r="189" spans="1:46" s="108" customFormat="1" ht="27.75" customHeight="1">
      <c r="A189" s="323" t="s">
        <v>5421</v>
      </c>
      <c r="B189" s="555" t="s">
        <v>4652</v>
      </c>
      <c r="C189" s="519" t="s">
        <v>667</v>
      </c>
      <c r="D189" s="536"/>
      <c r="E189" s="332"/>
      <c r="F189" s="536"/>
      <c r="G189" s="323"/>
      <c r="H189" s="537"/>
      <c r="I189" s="538"/>
      <c r="J189" s="539"/>
      <c r="K189" s="540"/>
      <c r="L189" s="332"/>
      <c r="M189" s="614">
        <v>1</v>
      </c>
      <c r="N189" s="534"/>
      <c r="O189" s="733"/>
      <c r="P189" s="726"/>
      <c r="Q189" s="739"/>
      <c r="R189" s="739"/>
      <c r="S189" s="748">
        <f t="shared" si="28"/>
        <v>0</v>
      </c>
      <c r="T189" s="748">
        <f t="shared" si="29"/>
        <v>0</v>
      </c>
      <c r="U189" s="748"/>
      <c r="V189" s="535"/>
      <c r="W189" s="535"/>
      <c r="X189" s="535"/>
    </row>
    <row r="190" spans="1:46" s="108" customFormat="1" ht="21" customHeight="1">
      <c r="A190" s="323" t="s">
        <v>5422</v>
      </c>
      <c r="B190" s="81" t="s">
        <v>4495</v>
      </c>
      <c r="C190" s="559" t="s">
        <v>619</v>
      </c>
      <c r="D190" s="536"/>
      <c r="E190" s="332"/>
      <c r="F190" s="536"/>
      <c r="G190" s="323"/>
      <c r="H190" s="537"/>
      <c r="I190" s="538"/>
      <c r="J190" s="539"/>
      <c r="K190" s="540"/>
      <c r="L190" s="332"/>
      <c r="M190" s="613">
        <v>1</v>
      </c>
      <c r="N190" s="534"/>
      <c r="O190" s="733"/>
      <c r="P190" s="726"/>
      <c r="Q190" s="739"/>
      <c r="R190" s="739"/>
      <c r="S190" s="748">
        <f t="shared" si="28"/>
        <v>0</v>
      </c>
      <c r="T190" s="748">
        <f t="shared" si="29"/>
        <v>0</v>
      </c>
      <c r="U190" s="748"/>
      <c r="V190" s="535"/>
      <c r="W190" s="535"/>
      <c r="X190" s="535"/>
    </row>
    <row r="191" spans="1:46" s="108" customFormat="1" ht="36" customHeight="1">
      <c r="A191" s="323" t="s">
        <v>5423</v>
      </c>
      <c r="B191" s="81" t="s">
        <v>4653</v>
      </c>
      <c r="C191" s="559" t="s">
        <v>619</v>
      </c>
      <c r="D191" s="536"/>
      <c r="E191" s="332"/>
      <c r="F191" s="536"/>
      <c r="G191" s="323"/>
      <c r="H191" s="537"/>
      <c r="I191" s="538"/>
      <c r="J191" s="539"/>
      <c r="K191" s="540"/>
      <c r="L191" s="332"/>
      <c r="M191" s="613">
        <v>1</v>
      </c>
      <c r="N191" s="534"/>
      <c r="O191" s="733"/>
      <c r="P191" s="726"/>
      <c r="Q191" s="739"/>
      <c r="R191" s="739"/>
      <c r="S191" s="748">
        <f t="shared" si="28"/>
        <v>0</v>
      </c>
      <c r="T191" s="748">
        <f t="shared" si="29"/>
        <v>0</v>
      </c>
      <c r="U191" s="748"/>
      <c r="V191" s="535"/>
      <c r="W191" s="535"/>
      <c r="X191" s="535"/>
    </row>
    <row r="192" spans="1:46" s="108" customFormat="1" ht="27" customHeight="1">
      <c r="A192" s="323" t="s">
        <v>5424</v>
      </c>
      <c r="B192" s="332" t="s">
        <v>4654</v>
      </c>
      <c r="C192" s="519" t="s">
        <v>619</v>
      </c>
      <c r="D192" s="536"/>
      <c r="E192" s="332"/>
      <c r="F192" s="536"/>
      <c r="G192" s="323"/>
      <c r="H192" s="537"/>
      <c r="I192" s="538"/>
      <c r="J192" s="539"/>
      <c r="K192" s="540"/>
      <c r="L192" s="332"/>
      <c r="M192" s="613">
        <v>1</v>
      </c>
      <c r="N192" s="534"/>
      <c r="O192" s="733"/>
      <c r="P192" s="726"/>
      <c r="Q192" s="739"/>
      <c r="R192" s="739"/>
      <c r="S192" s="748">
        <f t="shared" si="28"/>
        <v>0</v>
      </c>
      <c r="T192" s="748">
        <f t="shared" si="29"/>
        <v>0</v>
      </c>
      <c r="U192" s="748"/>
      <c r="V192" s="535"/>
      <c r="W192" s="535"/>
      <c r="X192" s="535"/>
    </row>
    <row r="193" spans="1:46" s="108" customFormat="1" ht="36" customHeight="1">
      <c r="A193" s="323" t="s">
        <v>5425</v>
      </c>
      <c r="B193" s="332" t="s">
        <v>4655</v>
      </c>
      <c r="C193" s="519" t="s">
        <v>667</v>
      </c>
      <c r="D193" s="536"/>
      <c r="E193" s="332"/>
      <c r="F193" s="536"/>
      <c r="G193" s="323"/>
      <c r="H193" s="537"/>
      <c r="I193" s="538"/>
      <c r="J193" s="539"/>
      <c r="K193" s="540"/>
      <c r="L193" s="332"/>
      <c r="M193" s="613">
        <v>1</v>
      </c>
      <c r="N193" s="534"/>
      <c r="O193" s="733"/>
      <c r="P193" s="726"/>
      <c r="Q193" s="739"/>
      <c r="R193" s="739"/>
      <c r="S193" s="748">
        <f t="shared" si="28"/>
        <v>0</v>
      </c>
      <c r="T193" s="748">
        <f t="shared" si="29"/>
        <v>0</v>
      </c>
      <c r="U193" s="748"/>
      <c r="V193" s="535"/>
      <c r="W193" s="535"/>
      <c r="X193" s="535"/>
    </row>
    <row r="194" spans="1:46" s="108" customFormat="1" ht="21.75" customHeight="1">
      <c r="A194" s="520"/>
      <c r="B194" s="521" t="s">
        <v>4656</v>
      </c>
      <c r="C194" s="522"/>
      <c r="D194" s="523"/>
      <c r="E194" s="524"/>
      <c r="F194" s="523"/>
      <c r="G194" s="525"/>
      <c r="H194" s="526"/>
      <c r="I194" s="527"/>
      <c r="J194" s="528"/>
      <c r="K194" s="529"/>
      <c r="L194" s="530"/>
      <c r="M194" s="616"/>
      <c r="N194" s="531"/>
      <c r="O194" s="731"/>
      <c r="P194" s="732"/>
      <c r="Q194" s="742"/>
      <c r="R194" s="742"/>
      <c r="S194" s="751"/>
      <c r="T194" s="751"/>
      <c r="U194" s="751"/>
      <c r="V194" s="532"/>
      <c r="W194" s="532"/>
      <c r="X194" s="532"/>
      <c r="Y194" s="324"/>
      <c r="Z194" s="324"/>
      <c r="AA194" s="324"/>
      <c r="AB194" s="324"/>
      <c r="AC194" s="324"/>
      <c r="AD194" s="324"/>
      <c r="AE194" s="324"/>
      <c r="AF194" s="324"/>
      <c r="AG194" s="324"/>
      <c r="AH194" s="324"/>
      <c r="AI194" s="324"/>
      <c r="AJ194" s="324"/>
      <c r="AK194" s="324"/>
      <c r="AL194" s="324"/>
      <c r="AM194" s="324"/>
      <c r="AN194" s="324"/>
      <c r="AO194" s="324"/>
      <c r="AP194" s="324"/>
      <c r="AQ194" s="324"/>
      <c r="AR194" s="324"/>
      <c r="AS194" s="324"/>
      <c r="AT194" s="324"/>
    </row>
    <row r="195" spans="1:46" s="108" customFormat="1" ht="27" customHeight="1">
      <c r="A195" s="323" t="s">
        <v>5426</v>
      </c>
      <c r="B195" s="389" t="s">
        <v>4657</v>
      </c>
      <c r="C195" s="519" t="s">
        <v>667</v>
      </c>
      <c r="D195" s="509"/>
      <c r="E195" s="510"/>
      <c r="F195" s="509"/>
      <c r="G195" s="511"/>
      <c r="H195" s="512"/>
      <c r="I195" s="513"/>
      <c r="J195" s="514"/>
      <c r="K195" s="515"/>
      <c r="L195" s="516"/>
      <c r="M195" s="613">
        <v>1</v>
      </c>
      <c r="N195" s="517"/>
      <c r="O195" s="722"/>
      <c r="P195" s="723"/>
      <c r="Q195" s="737"/>
      <c r="R195" s="737"/>
      <c r="S195" s="746">
        <f>M195*O195</f>
        <v>0</v>
      </c>
      <c r="T195" s="746">
        <f>M195*P195</f>
        <v>0</v>
      </c>
      <c r="U195" s="746"/>
      <c r="V195" s="518"/>
      <c r="W195" s="518"/>
      <c r="X195" s="518"/>
      <c r="Y195" s="324"/>
      <c r="Z195" s="324"/>
      <c r="AA195" s="324"/>
      <c r="AB195" s="324"/>
      <c r="AC195" s="324"/>
      <c r="AD195" s="324"/>
      <c r="AE195" s="324"/>
      <c r="AF195" s="324"/>
      <c r="AG195" s="324"/>
      <c r="AH195" s="324"/>
      <c r="AI195" s="324"/>
      <c r="AJ195" s="324"/>
      <c r="AK195" s="324"/>
      <c r="AL195" s="324"/>
      <c r="AM195" s="324"/>
      <c r="AN195" s="324"/>
      <c r="AO195" s="324"/>
      <c r="AP195" s="324"/>
      <c r="AQ195" s="324"/>
      <c r="AR195" s="324"/>
      <c r="AS195" s="324"/>
      <c r="AT195" s="324"/>
    </row>
    <row r="196" spans="1:46" s="108" customFormat="1" ht="39.75" customHeight="1">
      <c r="A196" s="323" t="s">
        <v>5427</v>
      </c>
      <c r="B196" s="389" t="s">
        <v>4658</v>
      </c>
      <c r="C196" s="519" t="s">
        <v>667</v>
      </c>
      <c r="D196" s="509"/>
      <c r="E196" s="510"/>
      <c r="F196" s="509"/>
      <c r="G196" s="511"/>
      <c r="H196" s="512"/>
      <c r="I196" s="513"/>
      <c r="J196" s="514"/>
      <c r="K196" s="515"/>
      <c r="L196" s="516"/>
      <c r="M196" s="613">
        <v>1</v>
      </c>
      <c r="N196" s="517"/>
      <c r="O196" s="722"/>
      <c r="P196" s="723"/>
      <c r="Q196" s="737"/>
      <c r="R196" s="737"/>
      <c r="S196" s="746">
        <f>M196*O196</f>
        <v>0</v>
      </c>
      <c r="T196" s="746">
        <f>M196*P196</f>
        <v>0</v>
      </c>
      <c r="U196" s="746"/>
      <c r="V196" s="518"/>
      <c r="W196" s="518"/>
      <c r="X196" s="518"/>
      <c r="Y196" s="324"/>
      <c r="Z196" s="324"/>
      <c r="AA196" s="324"/>
      <c r="AB196" s="324"/>
      <c r="AC196" s="324"/>
      <c r="AD196" s="324"/>
      <c r="AE196" s="324"/>
      <c r="AF196" s="324"/>
      <c r="AG196" s="324"/>
      <c r="AH196" s="324"/>
      <c r="AI196" s="324"/>
      <c r="AJ196" s="324"/>
      <c r="AK196" s="324"/>
      <c r="AL196" s="324"/>
      <c r="AM196" s="324"/>
      <c r="AN196" s="324"/>
      <c r="AO196" s="324"/>
      <c r="AP196" s="324"/>
      <c r="AQ196" s="324"/>
      <c r="AR196" s="324"/>
      <c r="AS196" s="324"/>
      <c r="AT196" s="324"/>
    </row>
    <row r="197" spans="1:46" s="108" customFormat="1" ht="39.75" customHeight="1">
      <c r="A197" s="323" t="s">
        <v>5428</v>
      </c>
      <c r="B197" s="389" t="s">
        <v>4659</v>
      </c>
      <c r="C197" s="519" t="s">
        <v>667</v>
      </c>
      <c r="D197" s="509"/>
      <c r="E197" s="510"/>
      <c r="F197" s="509"/>
      <c r="G197" s="511"/>
      <c r="H197" s="512"/>
      <c r="I197" s="513"/>
      <c r="J197" s="514"/>
      <c r="K197" s="515"/>
      <c r="L197" s="516"/>
      <c r="M197" s="613">
        <v>1</v>
      </c>
      <c r="N197" s="517"/>
      <c r="O197" s="722"/>
      <c r="P197" s="723"/>
      <c r="Q197" s="737"/>
      <c r="R197" s="737"/>
      <c r="S197" s="746">
        <f>M197*O197</f>
        <v>0</v>
      </c>
      <c r="T197" s="746">
        <f>M197*P197</f>
        <v>0</v>
      </c>
      <c r="U197" s="746"/>
      <c r="V197" s="518"/>
      <c r="W197" s="518"/>
      <c r="X197" s="518"/>
      <c r="Y197" s="324"/>
      <c r="Z197" s="324"/>
      <c r="AA197" s="324"/>
      <c r="AB197" s="324"/>
      <c r="AC197" s="324"/>
      <c r="AD197" s="324"/>
      <c r="AE197" s="324"/>
      <c r="AF197" s="324"/>
      <c r="AG197" s="324"/>
      <c r="AH197" s="324"/>
      <c r="AI197" s="324"/>
      <c r="AJ197" s="324"/>
      <c r="AK197" s="324"/>
      <c r="AL197" s="324"/>
      <c r="AM197" s="324"/>
      <c r="AN197" s="324"/>
      <c r="AO197" s="324"/>
      <c r="AP197" s="324"/>
      <c r="AQ197" s="324"/>
      <c r="AR197" s="324"/>
      <c r="AS197" s="324"/>
      <c r="AT197" s="324"/>
    </row>
    <row r="198" spans="1:46" s="2" customFormat="1" ht="17.25" customHeight="1">
      <c r="A198" s="547"/>
      <c r="B198" s="548" t="s">
        <v>4660</v>
      </c>
      <c r="C198" s="608"/>
      <c r="D198" s="598"/>
      <c r="E198" s="598"/>
      <c r="F198" s="598"/>
      <c r="G198" s="598"/>
      <c r="H198" s="598"/>
      <c r="I198" s="598"/>
      <c r="J198" s="598"/>
      <c r="K198" s="598"/>
      <c r="L198" s="599"/>
      <c r="M198" s="612"/>
      <c r="N198" s="505"/>
      <c r="O198" s="720"/>
      <c r="P198" s="721"/>
      <c r="Q198" s="736"/>
      <c r="R198" s="736"/>
      <c r="S198" s="745"/>
      <c r="T198" s="745"/>
      <c r="U198" s="745"/>
      <c r="V198" s="506"/>
      <c r="W198" s="506"/>
      <c r="X198" s="507"/>
      <c r="Y198" s="504"/>
      <c r="Z198" s="504"/>
      <c r="AA198" s="504"/>
      <c r="AB198" s="504"/>
      <c r="AC198" s="504"/>
      <c r="AD198" s="504"/>
      <c r="AE198" s="504"/>
      <c r="AF198" s="504"/>
      <c r="AG198" s="504"/>
      <c r="AH198" s="504"/>
      <c r="AI198" s="504"/>
      <c r="AJ198" s="504"/>
      <c r="AK198" s="504"/>
      <c r="AL198" s="504"/>
      <c r="AM198" s="504"/>
      <c r="AN198" s="504"/>
      <c r="AO198" s="504"/>
      <c r="AP198" s="504"/>
      <c r="AQ198" s="504"/>
      <c r="AR198" s="504"/>
      <c r="AS198" s="504"/>
      <c r="AT198" s="504"/>
    </row>
    <row r="199" spans="1:46" s="108" customFormat="1" ht="25.5" customHeight="1">
      <c r="A199" s="323" t="s">
        <v>5429</v>
      </c>
      <c r="B199" s="389" t="s">
        <v>4661</v>
      </c>
      <c r="C199" s="519" t="s">
        <v>619</v>
      </c>
      <c r="D199" s="509"/>
      <c r="E199" s="510"/>
      <c r="F199" s="509"/>
      <c r="G199" s="511"/>
      <c r="H199" s="512"/>
      <c r="I199" s="513"/>
      <c r="J199" s="514"/>
      <c r="K199" s="515"/>
      <c r="L199" s="516"/>
      <c r="M199" s="613">
        <v>1</v>
      </c>
      <c r="N199" s="517"/>
      <c r="O199" s="722"/>
      <c r="P199" s="723"/>
      <c r="Q199" s="737"/>
      <c r="R199" s="737"/>
      <c r="S199" s="746">
        <f>M199*O199</f>
        <v>0</v>
      </c>
      <c r="T199" s="746">
        <f>M199*P199</f>
        <v>0</v>
      </c>
      <c r="U199" s="746"/>
      <c r="V199" s="518"/>
      <c r="W199" s="518"/>
      <c r="X199" s="518"/>
      <c r="Y199" s="324"/>
      <c r="Z199" s="324"/>
      <c r="AA199" s="324"/>
      <c r="AB199" s="324"/>
      <c r="AC199" s="324"/>
      <c r="AD199" s="324"/>
      <c r="AE199" s="324"/>
      <c r="AF199" s="324"/>
      <c r="AG199" s="324"/>
      <c r="AH199" s="324"/>
      <c r="AI199" s="324"/>
      <c r="AJ199" s="324"/>
      <c r="AK199" s="324"/>
      <c r="AL199" s="324"/>
      <c r="AM199" s="324"/>
      <c r="AN199" s="324"/>
      <c r="AO199" s="324"/>
      <c r="AP199" s="324"/>
      <c r="AQ199" s="324"/>
      <c r="AR199" s="324"/>
      <c r="AS199" s="324"/>
      <c r="AT199" s="324"/>
    </row>
    <row r="200" spans="1:46" s="108" customFormat="1" ht="27.75" customHeight="1">
      <c r="A200" s="323" t="s">
        <v>5430</v>
      </c>
      <c r="B200" s="556" t="s">
        <v>4662</v>
      </c>
      <c r="C200" s="519" t="s">
        <v>619</v>
      </c>
      <c r="D200" s="509"/>
      <c r="E200" s="510"/>
      <c r="F200" s="509"/>
      <c r="G200" s="511"/>
      <c r="H200" s="512"/>
      <c r="I200" s="513"/>
      <c r="J200" s="514"/>
      <c r="K200" s="515"/>
      <c r="L200" s="516"/>
      <c r="M200" s="613">
        <v>1</v>
      </c>
      <c r="N200" s="517"/>
      <c r="O200" s="722"/>
      <c r="P200" s="723"/>
      <c r="Q200" s="737"/>
      <c r="R200" s="737"/>
      <c r="S200" s="746">
        <f>M200*O200</f>
        <v>0</v>
      </c>
      <c r="T200" s="746">
        <f>M200*P200</f>
        <v>0</v>
      </c>
      <c r="U200" s="746"/>
      <c r="V200" s="518"/>
      <c r="W200" s="518"/>
      <c r="X200" s="518"/>
      <c r="Y200" s="324"/>
      <c r="Z200" s="324"/>
      <c r="AA200" s="324"/>
      <c r="AB200" s="324"/>
      <c r="AC200" s="324"/>
      <c r="AD200" s="324"/>
      <c r="AE200" s="324"/>
      <c r="AF200" s="324"/>
      <c r="AG200" s="324"/>
      <c r="AH200" s="324"/>
      <c r="AI200" s="324"/>
      <c r="AJ200" s="324"/>
      <c r="AK200" s="324"/>
      <c r="AL200" s="324"/>
      <c r="AM200" s="324"/>
      <c r="AN200" s="324"/>
      <c r="AO200" s="324"/>
      <c r="AP200" s="324"/>
      <c r="AQ200" s="324"/>
      <c r="AR200" s="324"/>
      <c r="AS200" s="324"/>
      <c r="AT200" s="324"/>
    </row>
    <row r="201" spans="1:46" s="108" customFormat="1" ht="21" customHeight="1">
      <c r="A201" s="323" t="s">
        <v>5431</v>
      </c>
      <c r="B201" s="556" t="s">
        <v>4663</v>
      </c>
      <c r="C201" s="519" t="s">
        <v>667</v>
      </c>
      <c r="D201" s="509"/>
      <c r="E201" s="510"/>
      <c r="F201" s="509"/>
      <c r="G201" s="511"/>
      <c r="H201" s="512"/>
      <c r="I201" s="513"/>
      <c r="J201" s="514"/>
      <c r="K201" s="515"/>
      <c r="L201" s="516"/>
      <c r="M201" s="613">
        <v>1</v>
      </c>
      <c r="N201" s="517"/>
      <c r="O201" s="722"/>
      <c r="P201" s="723"/>
      <c r="Q201" s="737"/>
      <c r="R201" s="737"/>
      <c r="S201" s="746">
        <f>M201*O201</f>
        <v>0</v>
      </c>
      <c r="T201" s="746">
        <f>M201*P201</f>
        <v>0</v>
      </c>
      <c r="U201" s="746"/>
      <c r="V201" s="518"/>
      <c r="W201" s="518"/>
      <c r="X201" s="518"/>
      <c r="Y201" s="324"/>
      <c r="Z201" s="324"/>
      <c r="AA201" s="324"/>
      <c r="AB201" s="324"/>
      <c r="AC201" s="324"/>
      <c r="AD201" s="324"/>
      <c r="AE201" s="324"/>
      <c r="AF201" s="324"/>
      <c r="AG201" s="324"/>
      <c r="AH201" s="324"/>
      <c r="AI201" s="324"/>
      <c r="AJ201" s="324"/>
      <c r="AK201" s="324"/>
      <c r="AL201" s="324"/>
      <c r="AM201" s="324"/>
      <c r="AN201" s="324"/>
      <c r="AO201" s="324"/>
      <c r="AP201" s="324"/>
      <c r="AQ201" s="324"/>
      <c r="AR201" s="324"/>
      <c r="AS201" s="324"/>
      <c r="AT201" s="324"/>
    </row>
    <row r="202" spans="1:46" s="108" customFormat="1" ht="41.25" customHeight="1">
      <c r="A202" s="323" t="s">
        <v>5432</v>
      </c>
      <c r="B202" s="389" t="s">
        <v>4664</v>
      </c>
      <c r="C202" s="519" t="s">
        <v>667</v>
      </c>
      <c r="D202" s="509"/>
      <c r="E202" s="510"/>
      <c r="F202" s="509"/>
      <c r="G202" s="511"/>
      <c r="H202" s="512"/>
      <c r="I202" s="513"/>
      <c r="J202" s="514"/>
      <c r="K202" s="515"/>
      <c r="L202" s="516"/>
      <c r="M202" s="613">
        <v>1</v>
      </c>
      <c r="N202" s="517"/>
      <c r="O202" s="722"/>
      <c r="P202" s="723"/>
      <c r="Q202" s="737"/>
      <c r="R202" s="737"/>
      <c r="S202" s="746">
        <f>M202*O202</f>
        <v>0</v>
      </c>
      <c r="T202" s="746">
        <f>M202*P202</f>
        <v>0</v>
      </c>
      <c r="U202" s="746"/>
      <c r="V202" s="518"/>
      <c r="W202" s="518"/>
      <c r="X202" s="518"/>
      <c r="Y202" s="324"/>
      <c r="Z202" s="324"/>
      <c r="AA202" s="324"/>
      <c r="AB202" s="324"/>
      <c r="AC202" s="324"/>
      <c r="AD202" s="324"/>
      <c r="AE202" s="324"/>
      <c r="AF202" s="324"/>
      <c r="AG202" s="324"/>
      <c r="AH202" s="324"/>
      <c r="AI202" s="324"/>
      <c r="AJ202" s="324"/>
      <c r="AK202" s="324"/>
      <c r="AL202" s="324"/>
      <c r="AM202" s="324"/>
      <c r="AN202" s="324"/>
      <c r="AO202" s="324"/>
      <c r="AP202" s="324"/>
      <c r="AQ202" s="324"/>
      <c r="AR202" s="324"/>
      <c r="AS202" s="324"/>
      <c r="AT202" s="324"/>
    </row>
    <row r="203" spans="1:46" s="2" customFormat="1" ht="17.25" customHeight="1">
      <c r="A203" s="547"/>
      <c r="B203" s="548" t="s">
        <v>4535</v>
      </c>
      <c r="C203" s="608"/>
      <c r="D203" s="598"/>
      <c r="E203" s="598"/>
      <c r="F203" s="598"/>
      <c r="G203" s="598"/>
      <c r="H203" s="598"/>
      <c r="I203" s="598"/>
      <c r="J203" s="598"/>
      <c r="K203" s="598"/>
      <c r="L203" s="599"/>
      <c r="M203" s="612"/>
      <c r="N203" s="505"/>
      <c r="O203" s="720"/>
      <c r="P203" s="721"/>
      <c r="Q203" s="736"/>
      <c r="R203" s="736"/>
      <c r="S203" s="745"/>
      <c r="T203" s="745"/>
      <c r="U203" s="745"/>
      <c r="V203" s="506"/>
      <c r="W203" s="506"/>
      <c r="X203" s="507"/>
      <c r="Y203" s="504"/>
      <c r="Z203" s="504"/>
      <c r="AA203" s="504"/>
      <c r="AB203" s="504"/>
      <c r="AC203" s="504"/>
      <c r="AD203" s="504"/>
      <c r="AE203" s="504"/>
      <c r="AF203" s="504"/>
      <c r="AG203" s="504"/>
      <c r="AH203" s="504"/>
      <c r="AI203" s="504"/>
      <c r="AJ203" s="504"/>
      <c r="AK203" s="504"/>
      <c r="AL203" s="504"/>
      <c r="AM203" s="504"/>
      <c r="AN203" s="504"/>
      <c r="AO203" s="504"/>
      <c r="AP203" s="504"/>
      <c r="AQ203" s="504"/>
      <c r="AR203" s="504"/>
      <c r="AS203" s="504"/>
      <c r="AT203" s="504"/>
    </row>
    <row r="204" spans="1:46" s="108" customFormat="1" ht="19.5" customHeight="1">
      <c r="A204" s="520"/>
      <c r="B204" s="521" t="s">
        <v>4665</v>
      </c>
      <c r="C204" s="522"/>
      <c r="D204" s="523"/>
      <c r="E204" s="524"/>
      <c r="F204" s="523"/>
      <c r="G204" s="525"/>
      <c r="H204" s="526"/>
      <c r="I204" s="527"/>
      <c r="J204" s="528"/>
      <c r="K204" s="529"/>
      <c r="L204" s="530"/>
      <c r="M204" s="616"/>
      <c r="N204" s="531"/>
      <c r="O204" s="731"/>
      <c r="P204" s="732"/>
      <c r="Q204" s="742"/>
      <c r="R204" s="742"/>
      <c r="S204" s="751"/>
      <c r="T204" s="751"/>
      <c r="U204" s="751"/>
      <c r="V204" s="532"/>
      <c r="W204" s="532"/>
      <c r="X204" s="532"/>
      <c r="Y204" s="324"/>
      <c r="Z204" s="324"/>
      <c r="AA204" s="324"/>
      <c r="AB204" s="324"/>
      <c r="AC204" s="324"/>
      <c r="AD204" s="324"/>
      <c r="AE204" s="324"/>
      <c r="AF204" s="324"/>
      <c r="AG204" s="324"/>
      <c r="AH204" s="324"/>
      <c r="AI204" s="324"/>
      <c r="AJ204" s="324"/>
      <c r="AK204" s="324"/>
      <c r="AL204" s="324"/>
      <c r="AM204" s="324"/>
      <c r="AN204" s="324"/>
      <c r="AO204" s="324"/>
      <c r="AP204" s="324"/>
      <c r="AQ204" s="324"/>
      <c r="AR204" s="324"/>
      <c r="AS204" s="324"/>
      <c r="AT204" s="324"/>
    </row>
    <row r="205" spans="1:46" s="108" customFormat="1" ht="42.75" customHeight="1">
      <c r="A205" s="323" t="s">
        <v>5433</v>
      </c>
      <c r="B205" s="332" t="s">
        <v>4666</v>
      </c>
      <c r="C205" s="519" t="s">
        <v>619</v>
      </c>
      <c r="D205" s="509"/>
      <c r="E205" s="510"/>
      <c r="F205" s="509"/>
      <c r="G205" s="511"/>
      <c r="H205" s="512"/>
      <c r="I205" s="513"/>
      <c r="J205" s="514"/>
      <c r="K205" s="515"/>
      <c r="L205" s="516"/>
      <c r="M205" s="613">
        <v>1</v>
      </c>
      <c r="N205" s="517"/>
      <c r="O205" s="722"/>
      <c r="P205" s="723"/>
      <c r="Q205" s="737"/>
      <c r="R205" s="737"/>
      <c r="S205" s="746">
        <f t="shared" ref="S205:S210" si="30">M205*O205</f>
        <v>0</v>
      </c>
      <c r="T205" s="746">
        <f t="shared" ref="T205:T210" si="31">M205*P205</f>
        <v>0</v>
      </c>
      <c r="U205" s="746"/>
      <c r="V205" s="518"/>
      <c r="W205" s="518"/>
      <c r="X205" s="518"/>
      <c r="Y205" s="324"/>
      <c r="Z205" s="324"/>
      <c r="AA205" s="324"/>
      <c r="AB205" s="324"/>
      <c r="AC205" s="324"/>
      <c r="AD205" s="324"/>
      <c r="AE205" s="324"/>
      <c r="AF205" s="324"/>
      <c r="AG205" s="324"/>
      <c r="AH205" s="324"/>
      <c r="AI205" s="324"/>
      <c r="AJ205" s="324"/>
      <c r="AK205" s="324"/>
      <c r="AL205" s="324"/>
      <c r="AM205" s="324"/>
      <c r="AN205" s="324"/>
      <c r="AO205" s="324"/>
      <c r="AP205" s="324"/>
      <c r="AQ205" s="324"/>
      <c r="AR205" s="324"/>
      <c r="AS205" s="324"/>
      <c r="AT205" s="324"/>
    </row>
    <row r="206" spans="1:46" s="108" customFormat="1" ht="39" customHeight="1">
      <c r="A206" s="323" t="s">
        <v>5434</v>
      </c>
      <c r="B206" s="332" t="s">
        <v>4667</v>
      </c>
      <c r="C206" s="519" t="s">
        <v>619</v>
      </c>
      <c r="D206" s="509"/>
      <c r="E206" s="510"/>
      <c r="F206" s="509"/>
      <c r="G206" s="511"/>
      <c r="H206" s="512"/>
      <c r="I206" s="513"/>
      <c r="J206" s="514"/>
      <c r="K206" s="515"/>
      <c r="L206" s="516"/>
      <c r="M206" s="613">
        <v>1</v>
      </c>
      <c r="N206" s="517"/>
      <c r="O206" s="722"/>
      <c r="P206" s="723"/>
      <c r="Q206" s="737"/>
      <c r="R206" s="737"/>
      <c r="S206" s="746">
        <f t="shared" si="30"/>
        <v>0</v>
      </c>
      <c r="T206" s="746">
        <f t="shared" si="31"/>
        <v>0</v>
      </c>
      <c r="U206" s="746"/>
      <c r="V206" s="518"/>
      <c r="W206" s="518"/>
      <c r="X206" s="518"/>
      <c r="Y206" s="324"/>
      <c r="Z206" s="324"/>
      <c r="AA206" s="324"/>
      <c r="AB206" s="324"/>
      <c r="AC206" s="324"/>
      <c r="AD206" s="324"/>
      <c r="AE206" s="324"/>
      <c r="AF206" s="324"/>
      <c r="AG206" s="324"/>
      <c r="AH206" s="324"/>
      <c r="AI206" s="324"/>
      <c r="AJ206" s="324"/>
      <c r="AK206" s="324"/>
      <c r="AL206" s="324"/>
      <c r="AM206" s="324"/>
      <c r="AN206" s="324"/>
      <c r="AO206" s="324"/>
      <c r="AP206" s="324"/>
      <c r="AQ206" s="324"/>
      <c r="AR206" s="324"/>
      <c r="AS206" s="324"/>
      <c r="AT206" s="324"/>
    </row>
    <row r="207" spans="1:46" s="108" customFormat="1" ht="40.5" customHeight="1">
      <c r="A207" s="323" t="s">
        <v>5435</v>
      </c>
      <c r="B207" s="332" t="s">
        <v>4668</v>
      </c>
      <c r="C207" s="519" t="s">
        <v>619</v>
      </c>
      <c r="D207" s="509"/>
      <c r="E207" s="510"/>
      <c r="F207" s="509"/>
      <c r="G207" s="511"/>
      <c r="H207" s="512"/>
      <c r="I207" s="513"/>
      <c r="J207" s="514"/>
      <c r="K207" s="515"/>
      <c r="L207" s="516"/>
      <c r="M207" s="613">
        <v>1</v>
      </c>
      <c r="N207" s="517"/>
      <c r="O207" s="722"/>
      <c r="P207" s="723"/>
      <c r="Q207" s="737"/>
      <c r="R207" s="737"/>
      <c r="S207" s="746">
        <f t="shared" si="30"/>
        <v>0</v>
      </c>
      <c r="T207" s="746">
        <f t="shared" si="31"/>
        <v>0</v>
      </c>
      <c r="U207" s="746"/>
      <c r="V207" s="518"/>
      <c r="W207" s="518"/>
      <c r="X207" s="518"/>
      <c r="Y207" s="324"/>
      <c r="Z207" s="324"/>
      <c r="AA207" s="324"/>
      <c r="AB207" s="324"/>
      <c r="AC207" s="324"/>
      <c r="AD207" s="324"/>
      <c r="AE207" s="324"/>
      <c r="AF207" s="324"/>
      <c r="AG207" s="324"/>
      <c r="AH207" s="324"/>
      <c r="AI207" s="324"/>
      <c r="AJ207" s="324"/>
      <c r="AK207" s="324"/>
      <c r="AL207" s="324"/>
      <c r="AM207" s="324"/>
      <c r="AN207" s="324"/>
      <c r="AO207" s="324"/>
      <c r="AP207" s="324"/>
      <c r="AQ207" s="324"/>
      <c r="AR207" s="324"/>
      <c r="AS207" s="324"/>
      <c r="AT207" s="324"/>
    </row>
    <row r="208" spans="1:46" s="108" customFormat="1" ht="39" customHeight="1">
      <c r="A208" s="323" t="s">
        <v>5436</v>
      </c>
      <c r="B208" s="332" t="s">
        <v>4669</v>
      </c>
      <c r="C208" s="519" t="s">
        <v>619</v>
      </c>
      <c r="D208" s="509"/>
      <c r="E208" s="510"/>
      <c r="F208" s="509"/>
      <c r="G208" s="511"/>
      <c r="H208" s="512"/>
      <c r="I208" s="513"/>
      <c r="J208" s="514"/>
      <c r="K208" s="515"/>
      <c r="L208" s="516"/>
      <c r="M208" s="613">
        <v>1</v>
      </c>
      <c r="N208" s="517"/>
      <c r="O208" s="722"/>
      <c r="P208" s="723"/>
      <c r="Q208" s="737"/>
      <c r="R208" s="737"/>
      <c r="S208" s="746">
        <f t="shared" si="30"/>
        <v>0</v>
      </c>
      <c r="T208" s="746">
        <f t="shared" si="31"/>
        <v>0</v>
      </c>
      <c r="U208" s="746"/>
      <c r="V208" s="518"/>
      <c r="W208" s="518"/>
      <c r="X208" s="518"/>
      <c r="Y208" s="324"/>
      <c r="Z208" s="324"/>
      <c r="AA208" s="324"/>
      <c r="AB208" s="324"/>
      <c r="AC208" s="324"/>
      <c r="AD208" s="324"/>
      <c r="AE208" s="324"/>
      <c r="AF208" s="324"/>
      <c r="AG208" s="324"/>
      <c r="AH208" s="324"/>
      <c r="AI208" s="324"/>
      <c r="AJ208" s="324"/>
      <c r="AK208" s="324"/>
      <c r="AL208" s="324"/>
      <c r="AM208" s="324"/>
      <c r="AN208" s="324"/>
      <c r="AO208" s="324"/>
      <c r="AP208" s="324"/>
      <c r="AQ208" s="324"/>
      <c r="AR208" s="324"/>
      <c r="AS208" s="324"/>
      <c r="AT208" s="324"/>
    </row>
    <row r="209" spans="1:46" s="108" customFormat="1" ht="40.5" customHeight="1">
      <c r="A209" s="323" t="s">
        <v>5437</v>
      </c>
      <c r="B209" s="332" t="s">
        <v>4670</v>
      </c>
      <c r="C209" s="519" t="s">
        <v>619</v>
      </c>
      <c r="D209" s="509"/>
      <c r="E209" s="510"/>
      <c r="F209" s="509"/>
      <c r="G209" s="511"/>
      <c r="H209" s="512"/>
      <c r="I209" s="513"/>
      <c r="J209" s="514"/>
      <c r="K209" s="515"/>
      <c r="L209" s="516"/>
      <c r="M209" s="613">
        <v>1</v>
      </c>
      <c r="N209" s="517"/>
      <c r="O209" s="722"/>
      <c r="P209" s="723"/>
      <c r="Q209" s="737"/>
      <c r="R209" s="737"/>
      <c r="S209" s="746">
        <f t="shared" si="30"/>
        <v>0</v>
      </c>
      <c r="T209" s="746">
        <f t="shared" si="31"/>
        <v>0</v>
      </c>
      <c r="U209" s="746"/>
      <c r="V209" s="518"/>
      <c r="W209" s="518"/>
      <c r="X209" s="518"/>
      <c r="Y209" s="324"/>
      <c r="Z209" s="324"/>
      <c r="AA209" s="324"/>
      <c r="AB209" s="324"/>
      <c r="AC209" s="324"/>
      <c r="AD209" s="324"/>
      <c r="AE209" s="324"/>
      <c r="AF209" s="324"/>
      <c r="AG209" s="324"/>
      <c r="AH209" s="324"/>
      <c r="AI209" s="324"/>
      <c r="AJ209" s="324"/>
      <c r="AK209" s="324"/>
      <c r="AL209" s="324"/>
      <c r="AM209" s="324"/>
      <c r="AN209" s="324"/>
      <c r="AO209" s="324"/>
      <c r="AP209" s="324"/>
      <c r="AQ209" s="324"/>
      <c r="AR209" s="324"/>
      <c r="AS209" s="324"/>
      <c r="AT209" s="324"/>
    </row>
    <row r="210" spans="1:46" s="108" customFormat="1" ht="25.5" customHeight="1">
      <c r="A210" s="323" t="s">
        <v>5438</v>
      </c>
      <c r="B210" s="332" t="s">
        <v>4671</v>
      </c>
      <c r="C210" s="519" t="s">
        <v>619</v>
      </c>
      <c r="D210" s="509"/>
      <c r="E210" s="510"/>
      <c r="F210" s="509"/>
      <c r="G210" s="511"/>
      <c r="H210" s="512"/>
      <c r="I210" s="513"/>
      <c r="J210" s="514"/>
      <c r="K210" s="515"/>
      <c r="L210" s="516"/>
      <c r="M210" s="613">
        <v>1</v>
      </c>
      <c r="N210" s="517"/>
      <c r="O210" s="722"/>
      <c r="P210" s="723"/>
      <c r="Q210" s="737"/>
      <c r="R210" s="737"/>
      <c r="S210" s="746">
        <f t="shared" si="30"/>
        <v>0</v>
      </c>
      <c r="T210" s="746">
        <f t="shared" si="31"/>
        <v>0</v>
      </c>
      <c r="U210" s="746"/>
      <c r="V210" s="518"/>
      <c r="W210" s="518"/>
      <c r="X210" s="518"/>
      <c r="Y210" s="324"/>
      <c r="Z210" s="324"/>
      <c r="AA210" s="324"/>
      <c r="AB210" s="324"/>
      <c r="AC210" s="324"/>
      <c r="AD210" s="324"/>
      <c r="AE210" s="324"/>
      <c r="AF210" s="324"/>
      <c r="AG210" s="324"/>
      <c r="AH210" s="324"/>
      <c r="AI210" s="324"/>
      <c r="AJ210" s="324"/>
      <c r="AK210" s="324"/>
      <c r="AL210" s="324"/>
      <c r="AM210" s="324"/>
      <c r="AN210" s="324"/>
      <c r="AO210" s="324"/>
      <c r="AP210" s="324"/>
      <c r="AQ210" s="324"/>
      <c r="AR210" s="324"/>
      <c r="AS210" s="324"/>
      <c r="AT210" s="324"/>
    </row>
    <row r="211" spans="1:46" s="108" customFormat="1" ht="19.5" customHeight="1">
      <c r="A211" s="520"/>
      <c r="B211" s="521" t="s">
        <v>4672</v>
      </c>
      <c r="C211" s="522"/>
      <c r="D211" s="523"/>
      <c r="E211" s="524"/>
      <c r="F211" s="523"/>
      <c r="G211" s="525"/>
      <c r="H211" s="526"/>
      <c r="I211" s="527"/>
      <c r="J211" s="528"/>
      <c r="K211" s="529"/>
      <c r="L211" s="530"/>
      <c r="M211" s="616"/>
      <c r="N211" s="531"/>
      <c r="O211" s="731"/>
      <c r="P211" s="732"/>
      <c r="Q211" s="742"/>
      <c r="R211" s="742"/>
      <c r="S211" s="751"/>
      <c r="T211" s="751"/>
      <c r="U211" s="751"/>
      <c r="V211" s="532"/>
      <c r="W211" s="532"/>
      <c r="X211" s="532"/>
      <c r="Y211" s="324"/>
      <c r="Z211" s="324"/>
      <c r="AA211" s="324"/>
      <c r="AB211" s="324"/>
      <c r="AC211" s="324"/>
      <c r="AD211" s="324"/>
      <c r="AE211" s="324"/>
      <c r="AF211" s="324"/>
      <c r="AG211" s="324"/>
      <c r="AH211" s="324"/>
      <c r="AI211" s="324"/>
      <c r="AJ211" s="324"/>
      <c r="AK211" s="324"/>
      <c r="AL211" s="324"/>
      <c r="AM211" s="324"/>
      <c r="AN211" s="324"/>
      <c r="AO211" s="324"/>
      <c r="AP211" s="324"/>
      <c r="AQ211" s="324"/>
      <c r="AR211" s="324"/>
      <c r="AS211" s="324"/>
      <c r="AT211" s="324"/>
    </row>
    <row r="212" spans="1:46" s="108" customFormat="1" ht="30.75" customHeight="1">
      <c r="A212" s="323" t="s">
        <v>5439</v>
      </c>
      <c r="B212" s="332" t="s">
        <v>4673</v>
      </c>
      <c r="C212" s="519" t="s">
        <v>667</v>
      </c>
      <c r="D212" s="509"/>
      <c r="E212" s="510"/>
      <c r="F212" s="509"/>
      <c r="G212" s="511"/>
      <c r="H212" s="512"/>
      <c r="I212" s="513"/>
      <c r="J212" s="514"/>
      <c r="K212" s="515"/>
      <c r="L212" s="516"/>
      <c r="M212" s="613">
        <v>1</v>
      </c>
      <c r="N212" s="517"/>
      <c r="O212" s="722"/>
      <c r="P212" s="723"/>
      <c r="Q212" s="737"/>
      <c r="R212" s="737"/>
      <c r="S212" s="746">
        <f>M212*O212</f>
        <v>0</v>
      </c>
      <c r="T212" s="746">
        <f>M212*P212</f>
        <v>0</v>
      </c>
      <c r="U212" s="746"/>
      <c r="V212" s="518"/>
      <c r="W212" s="518"/>
      <c r="X212" s="518"/>
      <c r="Y212" s="324"/>
      <c r="Z212" s="324"/>
      <c r="AA212" s="324"/>
      <c r="AB212" s="324"/>
      <c r="AC212" s="324"/>
      <c r="AD212" s="324"/>
      <c r="AE212" s="324"/>
      <c r="AF212" s="324"/>
      <c r="AG212" s="324"/>
      <c r="AH212" s="324"/>
      <c r="AI212" s="324"/>
      <c r="AJ212" s="324"/>
      <c r="AK212" s="324"/>
      <c r="AL212" s="324"/>
      <c r="AM212" s="324"/>
      <c r="AN212" s="324"/>
      <c r="AO212" s="324"/>
      <c r="AP212" s="324"/>
      <c r="AQ212" s="324"/>
      <c r="AR212" s="324"/>
      <c r="AS212" s="324"/>
      <c r="AT212" s="324"/>
    </row>
    <row r="213" spans="1:46" s="108" customFormat="1" ht="39" customHeight="1">
      <c r="A213" s="323" t="s">
        <v>5440</v>
      </c>
      <c r="B213" s="332" t="s">
        <v>4674</v>
      </c>
      <c r="C213" s="519" t="s">
        <v>619</v>
      </c>
      <c r="D213" s="509"/>
      <c r="E213" s="510"/>
      <c r="F213" s="509"/>
      <c r="G213" s="511"/>
      <c r="H213" s="512"/>
      <c r="I213" s="513"/>
      <c r="J213" s="514"/>
      <c r="K213" s="515"/>
      <c r="L213" s="516"/>
      <c r="M213" s="613">
        <v>1</v>
      </c>
      <c r="N213" s="517"/>
      <c r="O213" s="722"/>
      <c r="P213" s="723"/>
      <c r="Q213" s="737"/>
      <c r="R213" s="737"/>
      <c r="S213" s="746">
        <f>M213*O213</f>
        <v>0</v>
      </c>
      <c r="T213" s="746">
        <f>M213*P213</f>
        <v>0</v>
      </c>
      <c r="U213" s="746"/>
      <c r="V213" s="518"/>
      <c r="W213" s="518"/>
      <c r="X213" s="518"/>
      <c r="Y213" s="324"/>
      <c r="Z213" s="324"/>
      <c r="AA213" s="324"/>
      <c r="AB213" s="324"/>
      <c r="AC213" s="324"/>
      <c r="AD213" s="324"/>
      <c r="AE213" s="324"/>
      <c r="AF213" s="324"/>
      <c r="AG213" s="324"/>
      <c r="AH213" s="324"/>
      <c r="AI213" s="324"/>
      <c r="AJ213" s="324"/>
      <c r="AK213" s="324"/>
      <c r="AL213" s="324"/>
      <c r="AM213" s="324"/>
      <c r="AN213" s="324"/>
      <c r="AO213" s="324"/>
      <c r="AP213" s="324"/>
      <c r="AQ213" s="324"/>
      <c r="AR213" s="324"/>
      <c r="AS213" s="324"/>
      <c r="AT213" s="324"/>
    </row>
    <row r="214" spans="1:46" s="108" customFormat="1" ht="19.5" customHeight="1">
      <c r="A214" s="520"/>
      <c r="B214" s="521" t="s">
        <v>4675</v>
      </c>
      <c r="C214" s="522"/>
      <c r="D214" s="523"/>
      <c r="E214" s="524"/>
      <c r="F214" s="523"/>
      <c r="G214" s="525"/>
      <c r="H214" s="526"/>
      <c r="I214" s="527"/>
      <c r="J214" s="528"/>
      <c r="K214" s="529"/>
      <c r="L214" s="530"/>
      <c r="M214" s="616"/>
      <c r="N214" s="531"/>
      <c r="O214" s="731"/>
      <c r="P214" s="732"/>
      <c r="Q214" s="742"/>
      <c r="R214" s="742"/>
      <c r="S214" s="751"/>
      <c r="T214" s="751"/>
      <c r="U214" s="751"/>
      <c r="V214" s="532"/>
      <c r="W214" s="532"/>
      <c r="X214" s="532"/>
      <c r="Y214" s="324"/>
      <c r="Z214" s="324"/>
      <c r="AA214" s="324"/>
      <c r="AB214" s="324"/>
      <c r="AC214" s="324"/>
      <c r="AD214" s="324"/>
      <c r="AE214" s="324"/>
      <c r="AF214" s="324"/>
      <c r="AG214" s="324"/>
      <c r="AH214" s="324"/>
      <c r="AI214" s="324"/>
      <c r="AJ214" s="324"/>
      <c r="AK214" s="324"/>
      <c r="AL214" s="324"/>
      <c r="AM214" s="324"/>
      <c r="AN214" s="324"/>
      <c r="AO214" s="324"/>
      <c r="AP214" s="324"/>
      <c r="AQ214" s="324"/>
      <c r="AR214" s="324"/>
      <c r="AS214" s="324"/>
      <c r="AT214" s="324"/>
    </row>
    <row r="215" spans="1:46" s="108" customFormat="1" ht="35.25" customHeight="1">
      <c r="A215" s="323" t="s">
        <v>5441</v>
      </c>
      <c r="B215" s="332" t="s">
        <v>4676</v>
      </c>
      <c r="C215" s="519" t="s">
        <v>667</v>
      </c>
      <c r="D215" s="509"/>
      <c r="E215" s="510"/>
      <c r="F215" s="509"/>
      <c r="G215" s="511"/>
      <c r="H215" s="512"/>
      <c r="I215" s="513"/>
      <c r="J215" s="514"/>
      <c r="K215" s="515"/>
      <c r="L215" s="516"/>
      <c r="M215" s="613">
        <v>1</v>
      </c>
      <c r="N215" s="517"/>
      <c r="O215" s="722"/>
      <c r="P215" s="723"/>
      <c r="Q215" s="737"/>
      <c r="R215" s="737"/>
      <c r="S215" s="746">
        <f t="shared" ref="S215:S220" si="32">M215*O215</f>
        <v>0</v>
      </c>
      <c r="T215" s="746">
        <f t="shared" ref="T215:T220" si="33">M215*P215</f>
        <v>0</v>
      </c>
      <c r="U215" s="746"/>
      <c r="V215" s="518"/>
      <c r="W215" s="518"/>
      <c r="X215" s="518"/>
      <c r="Y215" s="324"/>
      <c r="Z215" s="324"/>
      <c r="AA215" s="324"/>
      <c r="AB215" s="324"/>
      <c r="AC215" s="324"/>
      <c r="AD215" s="324"/>
      <c r="AE215" s="324"/>
      <c r="AF215" s="324"/>
      <c r="AG215" s="324"/>
      <c r="AH215" s="324"/>
      <c r="AI215" s="324"/>
      <c r="AJ215" s="324"/>
      <c r="AK215" s="324"/>
      <c r="AL215" s="324"/>
      <c r="AM215" s="324"/>
      <c r="AN215" s="324"/>
      <c r="AO215" s="324"/>
      <c r="AP215" s="324"/>
      <c r="AQ215" s="324"/>
      <c r="AR215" s="324"/>
      <c r="AS215" s="324"/>
      <c r="AT215" s="324"/>
    </row>
    <row r="216" spans="1:46" s="108" customFormat="1" ht="35.25" customHeight="1">
      <c r="A216" s="323" t="s">
        <v>5442</v>
      </c>
      <c r="B216" s="332" t="s">
        <v>5119</v>
      </c>
      <c r="C216" s="519" t="s">
        <v>667</v>
      </c>
      <c r="D216" s="509"/>
      <c r="E216" s="510"/>
      <c r="F216" s="509"/>
      <c r="G216" s="511"/>
      <c r="H216" s="512"/>
      <c r="I216" s="513"/>
      <c r="J216" s="514"/>
      <c r="K216" s="515"/>
      <c r="L216" s="516"/>
      <c r="M216" s="613">
        <v>1</v>
      </c>
      <c r="N216" s="517"/>
      <c r="O216" s="722"/>
      <c r="P216" s="723"/>
      <c r="Q216" s="737"/>
      <c r="R216" s="737"/>
      <c r="S216" s="746">
        <f t="shared" si="32"/>
        <v>0</v>
      </c>
      <c r="T216" s="746">
        <f t="shared" si="33"/>
        <v>0</v>
      </c>
      <c r="U216" s="746"/>
      <c r="V216" s="518"/>
      <c r="W216" s="518"/>
      <c r="X216" s="518"/>
      <c r="Y216" s="324"/>
      <c r="Z216" s="324"/>
      <c r="AA216" s="324"/>
      <c r="AB216" s="324"/>
      <c r="AC216" s="324"/>
      <c r="AD216" s="324"/>
      <c r="AE216" s="324"/>
      <c r="AF216" s="324"/>
      <c r="AG216" s="324"/>
      <c r="AH216" s="324"/>
      <c r="AI216" s="324"/>
      <c r="AJ216" s="324"/>
      <c r="AK216" s="324"/>
      <c r="AL216" s="324"/>
      <c r="AM216" s="324"/>
      <c r="AN216" s="324"/>
      <c r="AO216" s="324"/>
      <c r="AP216" s="324"/>
      <c r="AQ216" s="324"/>
      <c r="AR216" s="324"/>
      <c r="AS216" s="324"/>
      <c r="AT216" s="324"/>
    </row>
    <row r="217" spans="1:46" s="108" customFormat="1" ht="68.25" customHeight="1">
      <c r="A217" s="323" t="s">
        <v>5443</v>
      </c>
      <c r="B217" s="332" t="s">
        <v>4677</v>
      </c>
      <c r="C217" s="519" t="s">
        <v>619</v>
      </c>
      <c r="D217" s="509"/>
      <c r="E217" s="510"/>
      <c r="F217" s="509"/>
      <c r="G217" s="511"/>
      <c r="H217" s="512"/>
      <c r="I217" s="513"/>
      <c r="J217" s="514"/>
      <c r="K217" s="515"/>
      <c r="L217" s="516"/>
      <c r="M217" s="613">
        <v>1</v>
      </c>
      <c r="N217" s="517"/>
      <c r="O217" s="722"/>
      <c r="P217" s="723"/>
      <c r="Q217" s="737"/>
      <c r="R217" s="737"/>
      <c r="S217" s="746">
        <f t="shared" si="32"/>
        <v>0</v>
      </c>
      <c r="T217" s="746">
        <f t="shared" si="33"/>
        <v>0</v>
      </c>
      <c r="U217" s="746"/>
      <c r="V217" s="518"/>
      <c r="W217" s="518"/>
      <c r="X217" s="518"/>
      <c r="Y217" s="324"/>
      <c r="Z217" s="324"/>
      <c r="AA217" s="324"/>
      <c r="AB217" s="324"/>
      <c r="AC217" s="324"/>
      <c r="AD217" s="324"/>
      <c r="AE217" s="324"/>
      <c r="AF217" s="324"/>
      <c r="AG217" s="324"/>
      <c r="AH217" s="324"/>
      <c r="AI217" s="324"/>
      <c r="AJ217" s="324"/>
      <c r="AK217" s="324"/>
      <c r="AL217" s="324"/>
      <c r="AM217" s="324"/>
      <c r="AN217" s="324"/>
      <c r="AO217" s="324"/>
      <c r="AP217" s="324"/>
      <c r="AQ217" s="324"/>
      <c r="AR217" s="324"/>
      <c r="AS217" s="324"/>
      <c r="AT217" s="324"/>
    </row>
    <row r="218" spans="1:46" s="108" customFormat="1" ht="39.75" customHeight="1">
      <c r="A218" s="323" t="s">
        <v>5444</v>
      </c>
      <c r="B218" s="332" t="s">
        <v>4678</v>
      </c>
      <c r="C218" s="519" t="s">
        <v>667</v>
      </c>
      <c r="D218" s="509"/>
      <c r="E218" s="510"/>
      <c r="F218" s="509"/>
      <c r="G218" s="511"/>
      <c r="H218" s="512"/>
      <c r="I218" s="513"/>
      <c r="J218" s="514"/>
      <c r="K218" s="515"/>
      <c r="L218" s="516"/>
      <c r="M218" s="613">
        <v>1</v>
      </c>
      <c r="N218" s="517"/>
      <c r="O218" s="722"/>
      <c r="P218" s="723"/>
      <c r="Q218" s="737"/>
      <c r="R218" s="737"/>
      <c r="S218" s="746">
        <f t="shared" si="32"/>
        <v>0</v>
      </c>
      <c r="T218" s="746">
        <f t="shared" si="33"/>
        <v>0</v>
      </c>
      <c r="U218" s="746"/>
      <c r="V218" s="518"/>
      <c r="W218" s="518"/>
      <c r="X218" s="518"/>
      <c r="Y218" s="324"/>
      <c r="Z218" s="324"/>
      <c r="AA218" s="324"/>
      <c r="AB218" s="324"/>
      <c r="AC218" s="324"/>
      <c r="AD218" s="324"/>
      <c r="AE218" s="324"/>
      <c r="AF218" s="324"/>
      <c r="AG218" s="324"/>
      <c r="AH218" s="324"/>
      <c r="AI218" s="324"/>
      <c r="AJ218" s="324"/>
      <c r="AK218" s="324"/>
      <c r="AL218" s="324"/>
      <c r="AM218" s="324"/>
      <c r="AN218" s="324"/>
      <c r="AO218" s="324"/>
      <c r="AP218" s="324"/>
      <c r="AQ218" s="324"/>
      <c r="AR218" s="324"/>
      <c r="AS218" s="324"/>
      <c r="AT218" s="324"/>
    </row>
    <row r="219" spans="1:46" s="108" customFormat="1" ht="24" customHeight="1">
      <c r="A219" s="323" t="s">
        <v>5445</v>
      </c>
      <c r="B219" s="332" t="s">
        <v>4679</v>
      </c>
      <c r="C219" s="519" t="s">
        <v>667</v>
      </c>
      <c r="D219" s="509"/>
      <c r="E219" s="510"/>
      <c r="F219" s="509"/>
      <c r="G219" s="511"/>
      <c r="H219" s="512"/>
      <c r="I219" s="513"/>
      <c r="J219" s="514"/>
      <c r="K219" s="515"/>
      <c r="L219" s="516"/>
      <c r="M219" s="613">
        <v>1</v>
      </c>
      <c r="N219" s="517"/>
      <c r="O219" s="722"/>
      <c r="P219" s="723"/>
      <c r="Q219" s="737"/>
      <c r="R219" s="737"/>
      <c r="S219" s="746">
        <f t="shared" si="32"/>
        <v>0</v>
      </c>
      <c r="T219" s="746">
        <f t="shared" si="33"/>
        <v>0</v>
      </c>
      <c r="U219" s="746"/>
      <c r="V219" s="518"/>
      <c r="W219" s="518"/>
      <c r="X219" s="518"/>
      <c r="Y219" s="324"/>
      <c r="Z219" s="324"/>
      <c r="AA219" s="324"/>
      <c r="AB219" s="324"/>
      <c r="AC219" s="324"/>
      <c r="AD219" s="324"/>
      <c r="AE219" s="324"/>
      <c r="AF219" s="324"/>
      <c r="AG219" s="324"/>
      <c r="AH219" s="324"/>
      <c r="AI219" s="324"/>
      <c r="AJ219" s="324"/>
      <c r="AK219" s="324"/>
      <c r="AL219" s="324"/>
      <c r="AM219" s="324"/>
      <c r="AN219" s="324"/>
      <c r="AO219" s="324"/>
      <c r="AP219" s="324"/>
      <c r="AQ219" s="324"/>
      <c r="AR219" s="324"/>
      <c r="AS219" s="324"/>
      <c r="AT219" s="324"/>
    </row>
    <row r="220" spans="1:46" s="108" customFormat="1" ht="38.25" customHeight="1">
      <c r="A220" s="323" t="s">
        <v>5446</v>
      </c>
      <c r="B220" s="332" t="s">
        <v>4680</v>
      </c>
      <c r="C220" s="519" t="s">
        <v>667</v>
      </c>
      <c r="D220" s="509"/>
      <c r="E220" s="510"/>
      <c r="F220" s="509"/>
      <c r="G220" s="511"/>
      <c r="H220" s="512"/>
      <c r="I220" s="513"/>
      <c r="J220" s="514"/>
      <c r="K220" s="515"/>
      <c r="L220" s="516"/>
      <c r="M220" s="613">
        <v>1</v>
      </c>
      <c r="N220" s="517"/>
      <c r="O220" s="722"/>
      <c r="P220" s="723"/>
      <c r="Q220" s="737"/>
      <c r="R220" s="737"/>
      <c r="S220" s="746">
        <f t="shared" si="32"/>
        <v>0</v>
      </c>
      <c r="T220" s="746">
        <f t="shared" si="33"/>
        <v>0</v>
      </c>
      <c r="U220" s="746"/>
      <c r="V220" s="518"/>
      <c r="W220" s="518"/>
      <c r="X220" s="518"/>
      <c r="Y220" s="324"/>
      <c r="Z220" s="324"/>
      <c r="AA220" s="324"/>
      <c r="AB220" s="324"/>
      <c r="AC220" s="324"/>
      <c r="AD220" s="324"/>
      <c r="AE220" s="324"/>
      <c r="AF220" s="324"/>
      <c r="AG220" s="324"/>
      <c r="AH220" s="324"/>
      <c r="AI220" s="324"/>
      <c r="AJ220" s="324"/>
      <c r="AK220" s="324"/>
      <c r="AL220" s="324"/>
      <c r="AM220" s="324"/>
      <c r="AN220" s="324"/>
      <c r="AO220" s="324"/>
      <c r="AP220" s="324"/>
      <c r="AQ220" s="324"/>
      <c r="AR220" s="324"/>
      <c r="AS220" s="324"/>
      <c r="AT220" s="324"/>
    </row>
    <row r="221" spans="1:46" s="108" customFormat="1" ht="19.5" customHeight="1">
      <c r="A221" s="520"/>
      <c r="B221" s="521" t="s">
        <v>4681</v>
      </c>
      <c r="C221" s="522"/>
      <c r="D221" s="523"/>
      <c r="E221" s="524"/>
      <c r="F221" s="523"/>
      <c r="G221" s="525"/>
      <c r="H221" s="526"/>
      <c r="I221" s="527"/>
      <c r="J221" s="528"/>
      <c r="K221" s="529"/>
      <c r="L221" s="530"/>
      <c r="M221" s="616"/>
      <c r="N221" s="531"/>
      <c r="O221" s="731"/>
      <c r="P221" s="732"/>
      <c r="Q221" s="742"/>
      <c r="R221" s="742"/>
      <c r="S221" s="751"/>
      <c r="T221" s="751"/>
      <c r="U221" s="751"/>
      <c r="V221" s="532"/>
      <c r="W221" s="532"/>
      <c r="X221" s="532"/>
      <c r="Y221" s="324"/>
      <c r="Z221" s="324"/>
      <c r="AA221" s="324"/>
      <c r="AB221" s="324"/>
      <c r="AC221" s="324"/>
      <c r="AD221" s="324"/>
      <c r="AE221" s="324"/>
      <c r="AF221" s="324"/>
      <c r="AG221" s="324"/>
      <c r="AH221" s="324"/>
      <c r="AI221" s="324"/>
      <c r="AJ221" s="324"/>
      <c r="AK221" s="324"/>
      <c r="AL221" s="324"/>
      <c r="AM221" s="324"/>
      <c r="AN221" s="324"/>
      <c r="AO221" s="324"/>
      <c r="AP221" s="324"/>
      <c r="AQ221" s="324"/>
      <c r="AR221" s="324"/>
      <c r="AS221" s="324"/>
      <c r="AT221" s="324"/>
    </row>
    <row r="222" spans="1:46" s="108" customFormat="1" ht="38.25" customHeight="1">
      <c r="A222" s="323" t="s">
        <v>5447</v>
      </c>
      <c r="B222" s="81" t="s">
        <v>4682</v>
      </c>
      <c r="C222" s="519" t="s">
        <v>667</v>
      </c>
      <c r="D222" s="509"/>
      <c r="E222" s="510"/>
      <c r="F222" s="509"/>
      <c r="G222" s="511"/>
      <c r="H222" s="512"/>
      <c r="I222" s="513"/>
      <c r="J222" s="514"/>
      <c r="K222" s="515"/>
      <c r="L222" s="516"/>
      <c r="M222" s="613">
        <v>1</v>
      </c>
      <c r="N222" s="517"/>
      <c r="O222" s="722"/>
      <c r="P222" s="723"/>
      <c r="Q222" s="737"/>
      <c r="R222" s="737"/>
      <c r="S222" s="746">
        <f>M222*O222</f>
        <v>0</v>
      </c>
      <c r="T222" s="746">
        <f>M222*P222</f>
        <v>0</v>
      </c>
      <c r="U222" s="746"/>
      <c r="V222" s="518"/>
      <c r="W222" s="518"/>
      <c r="X222" s="518"/>
      <c r="Y222" s="324"/>
      <c r="Z222" s="324"/>
      <c r="AA222" s="324"/>
      <c r="AB222" s="324"/>
      <c r="AC222" s="324"/>
      <c r="AD222" s="324"/>
      <c r="AE222" s="324"/>
      <c r="AF222" s="324"/>
      <c r="AG222" s="324"/>
      <c r="AH222" s="324"/>
      <c r="AI222" s="324"/>
      <c r="AJ222" s="324"/>
      <c r="AK222" s="324"/>
      <c r="AL222" s="324"/>
      <c r="AM222" s="324"/>
      <c r="AN222" s="324"/>
      <c r="AO222" s="324"/>
      <c r="AP222" s="324"/>
      <c r="AQ222" s="324"/>
      <c r="AR222" s="324"/>
      <c r="AS222" s="324"/>
      <c r="AT222" s="324"/>
    </row>
    <row r="223" spans="1:46" s="108" customFormat="1" ht="20.25" customHeight="1">
      <c r="A223" s="323" t="s">
        <v>5448</v>
      </c>
      <c r="B223" s="332" t="s">
        <v>4683</v>
      </c>
      <c r="C223" s="519" t="s">
        <v>619</v>
      </c>
      <c r="D223" s="536"/>
      <c r="E223" s="332"/>
      <c r="F223" s="536"/>
      <c r="G223" s="323"/>
      <c r="H223" s="537"/>
      <c r="I223" s="538"/>
      <c r="J223" s="539"/>
      <c r="K223" s="540"/>
      <c r="L223" s="332"/>
      <c r="M223" s="613">
        <v>1</v>
      </c>
      <c r="N223" s="534"/>
      <c r="O223" s="733"/>
      <c r="P223" s="726"/>
      <c r="Q223" s="739"/>
      <c r="R223" s="739"/>
      <c r="S223" s="748">
        <f>M223*O223</f>
        <v>0</v>
      </c>
      <c r="T223" s="748">
        <f>M223*P223</f>
        <v>0</v>
      </c>
      <c r="U223" s="748"/>
      <c r="V223" s="535"/>
      <c r="W223" s="535"/>
      <c r="X223" s="535"/>
    </row>
    <row r="224" spans="1:46" s="108" customFormat="1" ht="42" customHeight="1">
      <c r="A224" s="323" t="s">
        <v>5449</v>
      </c>
      <c r="B224" s="389" t="s">
        <v>4686</v>
      </c>
      <c r="C224" s="519" t="s">
        <v>667</v>
      </c>
      <c r="D224" s="509"/>
      <c r="E224" s="510"/>
      <c r="F224" s="509"/>
      <c r="G224" s="511"/>
      <c r="H224" s="512"/>
      <c r="I224" s="513"/>
      <c r="J224" s="514"/>
      <c r="K224" s="515"/>
      <c r="L224" s="516"/>
      <c r="M224" s="613">
        <v>1</v>
      </c>
      <c r="N224" s="517"/>
      <c r="O224" s="722"/>
      <c r="P224" s="723"/>
      <c r="Q224" s="737"/>
      <c r="R224" s="737"/>
      <c r="S224" s="746">
        <f>M224*O224</f>
        <v>0</v>
      </c>
      <c r="T224" s="746">
        <f>M224*P224</f>
        <v>0</v>
      </c>
      <c r="U224" s="746"/>
      <c r="V224" s="518"/>
      <c r="W224" s="518"/>
      <c r="X224" s="518"/>
      <c r="Y224" s="324"/>
      <c r="Z224" s="324"/>
      <c r="AA224" s="324"/>
      <c r="AB224" s="324"/>
      <c r="AC224" s="324"/>
      <c r="AD224" s="324"/>
      <c r="AE224" s="324"/>
      <c r="AF224" s="324"/>
      <c r="AG224" s="324"/>
      <c r="AH224" s="324"/>
      <c r="AI224" s="324"/>
      <c r="AJ224" s="324"/>
      <c r="AK224" s="324"/>
      <c r="AL224" s="324"/>
      <c r="AM224" s="324"/>
      <c r="AN224" s="324"/>
      <c r="AO224" s="324"/>
      <c r="AP224" s="324"/>
      <c r="AQ224" s="324"/>
      <c r="AR224" s="324"/>
      <c r="AS224" s="324"/>
      <c r="AT224" s="324"/>
    </row>
    <row r="225" spans="1:46" s="108" customFormat="1" ht="22.5" customHeight="1">
      <c r="A225" s="323" t="s">
        <v>5450</v>
      </c>
      <c r="B225" s="389" t="s">
        <v>4684</v>
      </c>
      <c r="C225" s="519" t="s">
        <v>667</v>
      </c>
      <c r="D225" s="509"/>
      <c r="E225" s="510"/>
      <c r="F225" s="509"/>
      <c r="G225" s="511"/>
      <c r="H225" s="512"/>
      <c r="I225" s="513"/>
      <c r="J225" s="514"/>
      <c r="K225" s="515"/>
      <c r="L225" s="516"/>
      <c r="M225" s="613">
        <v>1</v>
      </c>
      <c r="N225" s="517"/>
      <c r="O225" s="722"/>
      <c r="P225" s="723"/>
      <c r="Q225" s="737"/>
      <c r="R225" s="737"/>
      <c r="S225" s="746">
        <f>M225*O225</f>
        <v>0</v>
      </c>
      <c r="T225" s="746">
        <f>M225*P225</f>
        <v>0</v>
      </c>
      <c r="U225" s="746"/>
      <c r="V225" s="518"/>
      <c r="W225" s="518"/>
      <c r="X225" s="518"/>
      <c r="Y225" s="324"/>
      <c r="Z225" s="324"/>
      <c r="AA225" s="324"/>
      <c r="AB225" s="324"/>
      <c r="AC225" s="324"/>
      <c r="AD225" s="324"/>
      <c r="AE225" s="324"/>
      <c r="AF225" s="324"/>
      <c r="AG225" s="324"/>
      <c r="AH225" s="324"/>
      <c r="AI225" s="324"/>
      <c r="AJ225" s="324"/>
      <c r="AK225" s="324"/>
      <c r="AL225" s="324"/>
      <c r="AM225" s="324"/>
      <c r="AN225" s="324"/>
      <c r="AO225" s="324"/>
      <c r="AP225" s="324"/>
      <c r="AQ225" s="324"/>
      <c r="AR225" s="324"/>
      <c r="AS225" s="324"/>
      <c r="AT225" s="324"/>
    </row>
    <row r="226" spans="1:46" s="108" customFormat="1" ht="22.5" customHeight="1">
      <c r="A226" s="323" t="s">
        <v>5451</v>
      </c>
      <c r="B226" s="389" t="s">
        <v>4685</v>
      </c>
      <c r="C226" s="519" t="s">
        <v>667</v>
      </c>
      <c r="D226" s="509"/>
      <c r="E226" s="510"/>
      <c r="F226" s="509"/>
      <c r="G226" s="511"/>
      <c r="H226" s="512"/>
      <c r="I226" s="513"/>
      <c r="J226" s="514"/>
      <c r="K226" s="515"/>
      <c r="L226" s="516"/>
      <c r="M226" s="613">
        <v>1</v>
      </c>
      <c r="N226" s="517"/>
      <c r="O226" s="722"/>
      <c r="P226" s="723"/>
      <c r="Q226" s="737"/>
      <c r="R226" s="737"/>
      <c r="S226" s="746">
        <f>M226*O226</f>
        <v>0</v>
      </c>
      <c r="T226" s="746">
        <f>M226*P226</f>
        <v>0</v>
      </c>
      <c r="U226" s="746"/>
      <c r="V226" s="518"/>
      <c r="W226" s="518"/>
      <c r="X226" s="518"/>
      <c r="Y226" s="324"/>
      <c r="Z226" s="324"/>
      <c r="AA226" s="324"/>
      <c r="AB226" s="324"/>
      <c r="AC226" s="324"/>
      <c r="AD226" s="324"/>
      <c r="AE226" s="324"/>
      <c r="AF226" s="324"/>
      <c r="AG226" s="324"/>
      <c r="AH226" s="324"/>
      <c r="AI226" s="324"/>
      <c r="AJ226" s="324"/>
      <c r="AK226" s="324"/>
      <c r="AL226" s="324"/>
      <c r="AM226" s="324"/>
      <c r="AN226" s="324"/>
      <c r="AO226" s="324"/>
      <c r="AP226" s="324"/>
      <c r="AQ226" s="324"/>
      <c r="AR226" s="324"/>
      <c r="AS226" s="324"/>
      <c r="AT226" s="324"/>
    </row>
    <row r="227" spans="1:46" s="108" customFormat="1" ht="19.5" customHeight="1">
      <c r="A227" s="520"/>
      <c r="B227" s="521" t="s">
        <v>4687</v>
      </c>
      <c r="C227" s="522"/>
      <c r="D227" s="523"/>
      <c r="E227" s="524"/>
      <c r="F227" s="523"/>
      <c r="G227" s="525"/>
      <c r="H227" s="526"/>
      <c r="I227" s="527"/>
      <c r="J227" s="528"/>
      <c r="K227" s="529"/>
      <c r="L227" s="530"/>
      <c r="M227" s="616"/>
      <c r="N227" s="531"/>
      <c r="O227" s="731"/>
      <c r="P227" s="732"/>
      <c r="Q227" s="742"/>
      <c r="R227" s="742"/>
      <c r="S227" s="751"/>
      <c r="T227" s="751"/>
      <c r="U227" s="751"/>
      <c r="V227" s="532"/>
      <c r="W227" s="532"/>
      <c r="X227" s="532"/>
      <c r="Y227" s="324"/>
      <c r="Z227" s="324"/>
      <c r="AA227" s="324"/>
      <c r="AB227" s="324"/>
      <c r="AC227" s="324"/>
      <c r="AD227" s="324"/>
      <c r="AE227" s="324"/>
      <c r="AF227" s="324"/>
      <c r="AG227" s="324"/>
      <c r="AH227" s="324"/>
      <c r="AI227" s="324"/>
      <c r="AJ227" s="324"/>
      <c r="AK227" s="324"/>
      <c r="AL227" s="324"/>
      <c r="AM227" s="324"/>
      <c r="AN227" s="324"/>
      <c r="AO227" s="324"/>
      <c r="AP227" s="324"/>
      <c r="AQ227" s="324"/>
      <c r="AR227" s="324"/>
      <c r="AS227" s="324"/>
      <c r="AT227" s="324"/>
    </row>
    <row r="228" spans="1:46" s="108" customFormat="1" ht="38.25" customHeight="1">
      <c r="A228" s="300" t="s">
        <v>5452</v>
      </c>
      <c r="B228" s="389" t="s">
        <v>4688</v>
      </c>
      <c r="C228" s="519" t="s">
        <v>619</v>
      </c>
      <c r="D228" s="509"/>
      <c r="E228" s="510"/>
      <c r="F228" s="509"/>
      <c r="G228" s="511"/>
      <c r="H228" s="512"/>
      <c r="I228" s="513"/>
      <c r="J228" s="514"/>
      <c r="K228" s="515"/>
      <c r="L228" s="516"/>
      <c r="M228" s="613">
        <v>1</v>
      </c>
      <c r="N228" s="517"/>
      <c r="O228" s="722"/>
      <c r="P228" s="723"/>
      <c r="Q228" s="737"/>
      <c r="R228" s="737"/>
      <c r="S228" s="746">
        <f>M228*O228</f>
        <v>0</v>
      </c>
      <c r="T228" s="746">
        <f>M228*P228</f>
        <v>0</v>
      </c>
      <c r="U228" s="746"/>
      <c r="V228" s="518"/>
      <c r="W228" s="518"/>
      <c r="X228" s="518"/>
      <c r="Y228" s="324"/>
      <c r="Z228" s="324"/>
      <c r="AA228" s="324"/>
      <c r="AB228" s="324"/>
      <c r="AC228" s="324"/>
      <c r="AD228" s="324"/>
      <c r="AE228" s="324"/>
      <c r="AF228" s="324"/>
      <c r="AG228" s="324"/>
      <c r="AH228" s="324"/>
      <c r="AI228" s="324"/>
      <c r="AJ228" s="324"/>
      <c r="AK228" s="324"/>
      <c r="AL228" s="324"/>
      <c r="AM228" s="324"/>
      <c r="AN228" s="324"/>
      <c r="AO228" s="324"/>
      <c r="AP228" s="324"/>
      <c r="AQ228" s="324"/>
      <c r="AR228" s="324"/>
      <c r="AS228" s="324"/>
      <c r="AT228" s="324"/>
    </row>
    <row r="229" spans="1:46" s="108" customFormat="1" ht="39.75" customHeight="1">
      <c r="A229" s="300" t="s">
        <v>5453</v>
      </c>
      <c r="B229" s="389" t="s">
        <v>4689</v>
      </c>
      <c r="C229" s="519" t="s">
        <v>667</v>
      </c>
      <c r="D229" s="509"/>
      <c r="E229" s="510"/>
      <c r="F229" s="509"/>
      <c r="G229" s="511"/>
      <c r="H229" s="512"/>
      <c r="I229" s="513"/>
      <c r="J229" s="514"/>
      <c r="K229" s="515"/>
      <c r="L229" s="516"/>
      <c r="M229" s="613">
        <v>1</v>
      </c>
      <c r="N229" s="517"/>
      <c r="O229" s="722"/>
      <c r="P229" s="723"/>
      <c r="Q229" s="737"/>
      <c r="R229" s="737"/>
      <c r="S229" s="746">
        <f>M229*O229</f>
        <v>0</v>
      </c>
      <c r="T229" s="746">
        <f>M229*P229</f>
        <v>0</v>
      </c>
      <c r="U229" s="746"/>
      <c r="V229" s="518"/>
      <c r="W229" s="518"/>
      <c r="X229" s="518"/>
      <c r="Y229" s="324"/>
      <c r="Z229" s="324"/>
      <c r="AA229" s="324"/>
      <c r="AB229" s="324"/>
      <c r="AC229" s="324"/>
      <c r="AD229" s="324"/>
      <c r="AE229" s="324"/>
      <c r="AF229" s="324"/>
      <c r="AG229" s="324"/>
      <c r="AH229" s="324"/>
      <c r="AI229" s="324"/>
      <c r="AJ229" s="324"/>
      <c r="AK229" s="324"/>
      <c r="AL229" s="324"/>
      <c r="AM229" s="324"/>
      <c r="AN229" s="324"/>
      <c r="AO229" s="324"/>
      <c r="AP229" s="324"/>
      <c r="AQ229" s="324"/>
      <c r="AR229" s="324"/>
      <c r="AS229" s="324"/>
      <c r="AT229" s="324"/>
    </row>
    <row r="230" spans="1:46" s="108" customFormat="1" ht="19.5" customHeight="1">
      <c r="A230" s="520"/>
      <c r="B230" s="521" t="s">
        <v>4690</v>
      </c>
      <c r="C230" s="522"/>
      <c r="D230" s="523"/>
      <c r="E230" s="524"/>
      <c r="F230" s="523"/>
      <c r="G230" s="525"/>
      <c r="H230" s="526"/>
      <c r="I230" s="527"/>
      <c r="J230" s="528"/>
      <c r="K230" s="529"/>
      <c r="L230" s="530"/>
      <c r="M230" s="616"/>
      <c r="N230" s="531"/>
      <c r="O230" s="731"/>
      <c r="P230" s="732"/>
      <c r="Q230" s="742"/>
      <c r="R230" s="742"/>
      <c r="S230" s="751"/>
      <c r="T230" s="751"/>
      <c r="U230" s="751"/>
      <c r="V230" s="532"/>
      <c r="W230" s="532"/>
      <c r="X230" s="532"/>
      <c r="Y230" s="324"/>
      <c r="Z230" s="324"/>
      <c r="AA230" s="324"/>
      <c r="AB230" s="324"/>
      <c r="AC230" s="324"/>
      <c r="AD230" s="324"/>
      <c r="AE230" s="324"/>
      <c r="AF230" s="324"/>
      <c r="AG230" s="324"/>
      <c r="AH230" s="324"/>
      <c r="AI230" s="324"/>
      <c r="AJ230" s="324"/>
      <c r="AK230" s="324"/>
      <c r="AL230" s="324"/>
      <c r="AM230" s="324"/>
      <c r="AN230" s="324"/>
      <c r="AO230" s="324"/>
      <c r="AP230" s="324"/>
      <c r="AQ230" s="324"/>
      <c r="AR230" s="324"/>
      <c r="AS230" s="324"/>
      <c r="AT230" s="324"/>
    </row>
    <row r="231" spans="1:46" s="108" customFormat="1" ht="38.25" customHeight="1">
      <c r="A231" s="300" t="s">
        <v>5454</v>
      </c>
      <c r="B231" s="389" t="s">
        <v>4691</v>
      </c>
      <c r="C231" s="519" t="s">
        <v>619</v>
      </c>
      <c r="D231" s="509"/>
      <c r="E231" s="510"/>
      <c r="F231" s="509"/>
      <c r="G231" s="511"/>
      <c r="H231" s="512"/>
      <c r="I231" s="513"/>
      <c r="J231" s="514"/>
      <c r="K231" s="515"/>
      <c r="L231" s="516"/>
      <c r="M231" s="613">
        <v>1</v>
      </c>
      <c r="N231" s="517"/>
      <c r="O231" s="722"/>
      <c r="P231" s="723"/>
      <c r="Q231" s="737"/>
      <c r="R231" s="737"/>
      <c r="S231" s="746">
        <f>M231*O231</f>
        <v>0</v>
      </c>
      <c r="T231" s="746">
        <f>M231*P231</f>
        <v>0</v>
      </c>
      <c r="U231" s="746"/>
      <c r="V231" s="518"/>
      <c r="W231" s="518"/>
      <c r="X231" s="518"/>
      <c r="Y231" s="324"/>
      <c r="Z231" s="324"/>
      <c r="AA231" s="324"/>
      <c r="AB231" s="324"/>
      <c r="AC231" s="324"/>
      <c r="AD231" s="324"/>
      <c r="AE231" s="324"/>
      <c r="AF231" s="324"/>
      <c r="AG231" s="324"/>
      <c r="AH231" s="324"/>
      <c r="AI231" s="324"/>
      <c r="AJ231" s="324"/>
      <c r="AK231" s="324"/>
      <c r="AL231" s="324"/>
      <c r="AM231" s="324"/>
      <c r="AN231" s="324"/>
      <c r="AO231" s="324"/>
      <c r="AP231" s="324"/>
      <c r="AQ231" s="324"/>
      <c r="AR231" s="324"/>
      <c r="AS231" s="324"/>
      <c r="AT231" s="324"/>
    </row>
    <row r="232" spans="1:46" s="108" customFormat="1" ht="29.25" customHeight="1">
      <c r="A232" s="300" t="s">
        <v>5455</v>
      </c>
      <c r="B232" s="389" t="s">
        <v>4692</v>
      </c>
      <c r="C232" s="519" t="s">
        <v>4489</v>
      </c>
      <c r="D232" s="509"/>
      <c r="E232" s="510"/>
      <c r="F232" s="509"/>
      <c r="G232" s="511"/>
      <c r="H232" s="512"/>
      <c r="I232" s="513"/>
      <c r="J232" s="514"/>
      <c r="K232" s="515"/>
      <c r="L232" s="516"/>
      <c r="M232" s="613">
        <v>1</v>
      </c>
      <c r="N232" s="517"/>
      <c r="O232" s="722"/>
      <c r="P232" s="723"/>
      <c r="Q232" s="737"/>
      <c r="R232" s="737"/>
      <c r="S232" s="746">
        <f>M232*O232</f>
        <v>0</v>
      </c>
      <c r="T232" s="746">
        <f>M232*P232</f>
        <v>0</v>
      </c>
      <c r="U232" s="746"/>
      <c r="V232" s="518"/>
      <c r="W232" s="518"/>
      <c r="X232" s="518"/>
      <c r="Y232" s="324"/>
      <c r="Z232" s="324"/>
      <c r="AA232" s="324"/>
      <c r="AB232" s="324"/>
      <c r="AC232" s="324"/>
      <c r="AD232" s="324"/>
      <c r="AE232" s="324"/>
      <c r="AF232" s="324"/>
      <c r="AG232" s="324"/>
      <c r="AH232" s="324"/>
      <c r="AI232" s="324"/>
      <c r="AJ232" s="324"/>
      <c r="AK232" s="324"/>
      <c r="AL232" s="324"/>
      <c r="AM232" s="324"/>
      <c r="AN232" s="324"/>
      <c r="AO232" s="324"/>
      <c r="AP232" s="324"/>
      <c r="AQ232" s="324"/>
      <c r="AR232" s="324"/>
      <c r="AS232" s="324"/>
      <c r="AT232" s="324"/>
    </row>
    <row r="233" spans="1:46" s="108" customFormat="1" ht="24" customHeight="1">
      <c r="A233" s="520"/>
      <c r="B233" s="521" t="s">
        <v>4693</v>
      </c>
      <c r="C233" s="522"/>
      <c r="D233" s="523"/>
      <c r="E233" s="524"/>
      <c r="F233" s="523"/>
      <c r="G233" s="525"/>
      <c r="H233" s="526"/>
      <c r="I233" s="527"/>
      <c r="J233" s="528"/>
      <c r="K233" s="529"/>
      <c r="L233" s="530"/>
      <c r="M233" s="616"/>
      <c r="N233" s="531"/>
      <c r="O233" s="731"/>
      <c r="P233" s="732"/>
      <c r="Q233" s="742"/>
      <c r="R233" s="742"/>
      <c r="S233" s="751"/>
      <c r="T233" s="751"/>
      <c r="U233" s="751"/>
      <c r="V233" s="532"/>
      <c r="W233" s="532"/>
      <c r="X233" s="532"/>
      <c r="Y233" s="324"/>
      <c r="Z233" s="324"/>
      <c r="AA233" s="324"/>
      <c r="AB233" s="324"/>
      <c r="AC233" s="324"/>
      <c r="AD233" s="324"/>
      <c r="AE233" s="324"/>
      <c r="AF233" s="324"/>
      <c r="AG233" s="324"/>
      <c r="AH233" s="324"/>
      <c r="AI233" s="324"/>
      <c r="AJ233" s="324"/>
      <c r="AK233" s="324"/>
      <c r="AL233" s="324"/>
      <c r="AM233" s="324"/>
      <c r="AN233" s="324"/>
      <c r="AO233" s="324"/>
      <c r="AP233" s="324"/>
      <c r="AQ233" s="324"/>
      <c r="AR233" s="324"/>
      <c r="AS233" s="324"/>
      <c r="AT233" s="324"/>
    </row>
    <row r="234" spans="1:46" s="108" customFormat="1" ht="38.25" customHeight="1">
      <c r="A234" s="323" t="s">
        <v>5456</v>
      </c>
      <c r="B234" s="389" t="s">
        <v>4694</v>
      </c>
      <c r="C234" s="519" t="s">
        <v>667</v>
      </c>
      <c r="D234" s="536"/>
      <c r="E234" s="332"/>
      <c r="F234" s="536"/>
      <c r="G234" s="323"/>
      <c r="H234" s="537"/>
      <c r="I234" s="538"/>
      <c r="J234" s="539"/>
      <c r="K234" s="540"/>
      <c r="L234" s="332"/>
      <c r="M234" s="614">
        <v>1</v>
      </c>
      <c r="N234" s="534"/>
      <c r="O234" s="733"/>
      <c r="P234" s="726"/>
      <c r="Q234" s="739"/>
      <c r="R234" s="739"/>
      <c r="S234" s="748">
        <f t="shared" ref="S234:S239" si="34">M234*O234</f>
        <v>0</v>
      </c>
      <c r="T234" s="748">
        <f t="shared" ref="T234:T239" si="35">M234*P234</f>
        <v>0</v>
      </c>
      <c r="U234" s="748"/>
      <c r="V234" s="535"/>
      <c r="W234" s="535"/>
      <c r="X234" s="535"/>
    </row>
    <row r="235" spans="1:46" s="108" customFormat="1" ht="39.75" customHeight="1">
      <c r="A235" s="323" t="s">
        <v>5457</v>
      </c>
      <c r="B235" s="389" t="s">
        <v>4695</v>
      </c>
      <c r="C235" s="519" t="s">
        <v>667</v>
      </c>
      <c r="D235" s="536"/>
      <c r="E235" s="332"/>
      <c r="F235" s="536"/>
      <c r="G235" s="323"/>
      <c r="H235" s="537"/>
      <c r="I235" s="538"/>
      <c r="J235" s="539"/>
      <c r="K235" s="540"/>
      <c r="L235" s="332"/>
      <c r="M235" s="614">
        <v>1</v>
      </c>
      <c r="N235" s="534"/>
      <c r="O235" s="733"/>
      <c r="P235" s="726"/>
      <c r="Q235" s="739"/>
      <c r="R235" s="739"/>
      <c r="S235" s="748">
        <f t="shared" si="34"/>
        <v>0</v>
      </c>
      <c r="T235" s="748">
        <f t="shared" si="35"/>
        <v>0</v>
      </c>
      <c r="U235" s="748"/>
      <c r="V235" s="535"/>
      <c r="W235" s="535"/>
      <c r="X235" s="535"/>
    </row>
    <row r="236" spans="1:46" s="108" customFormat="1" ht="29.25" customHeight="1">
      <c r="A236" s="323" t="s">
        <v>5458</v>
      </c>
      <c r="B236" s="389" t="s">
        <v>4696</v>
      </c>
      <c r="C236" s="519" t="s">
        <v>667</v>
      </c>
      <c r="D236" s="536"/>
      <c r="E236" s="332"/>
      <c r="F236" s="536"/>
      <c r="G236" s="323"/>
      <c r="H236" s="537"/>
      <c r="I236" s="538"/>
      <c r="J236" s="539"/>
      <c r="K236" s="540"/>
      <c r="L236" s="332"/>
      <c r="M236" s="614">
        <v>1</v>
      </c>
      <c r="N236" s="534"/>
      <c r="O236" s="733"/>
      <c r="P236" s="726"/>
      <c r="Q236" s="739"/>
      <c r="R236" s="739"/>
      <c r="S236" s="748">
        <f t="shared" si="34"/>
        <v>0</v>
      </c>
      <c r="T236" s="748">
        <f t="shared" si="35"/>
        <v>0</v>
      </c>
      <c r="U236" s="748"/>
      <c r="V236" s="535"/>
      <c r="W236" s="535"/>
      <c r="X236" s="535"/>
    </row>
    <row r="237" spans="1:46" s="108" customFormat="1" ht="41.25" customHeight="1">
      <c r="A237" s="323" t="s">
        <v>5459</v>
      </c>
      <c r="B237" s="389" t="s">
        <v>4697</v>
      </c>
      <c r="C237" s="519" t="s">
        <v>667</v>
      </c>
      <c r="D237" s="536"/>
      <c r="E237" s="332"/>
      <c r="F237" s="536"/>
      <c r="G237" s="323"/>
      <c r="H237" s="537"/>
      <c r="I237" s="538"/>
      <c r="J237" s="539"/>
      <c r="K237" s="540"/>
      <c r="L237" s="332"/>
      <c r="M237" s="614">
        <v>1</v>
      </c>
      <c r="N237" s="534"/>
      <c r="O237" s="733"/>
      <c r="P237" s="726"/>
      <c r="Q237" s="739"/>
      <c r="R237" s="739"/>
      <c r="S237" s="748">
        <f t="shared" si="34"/>
        <v>0</v>
      </c>
      <c r="T237" s="748">
        <f t="shared" si="35"/>
        <v>0</v>
      </c>
      <c r="U237" s="748"/>
      <c r="V237" s="535"/>
      <c r="W237" s="535"/>
      <c r="X237" s="535"/>
    </row>
    <row r="238" spans="1:46" s="108" customFormat="1" ht="36" customHeight="1">
      <c r="A238" s="323" t="s">
        <v>5460</v>
      </c>
      <c r="B238" s="389" t="s">
        <v>4698</v>
      </c>
      <c r="C238" s="519" t="s">
        <v>667</v>
      </c>
      <c r="D238" s="536"/>
      <c r="E238" s="332"/>
      <c r="F238" s="536"/>
      <c r="G238" s="323"/>
      <c r="H238" s="537"/>
      <c r="I238" s="538"/>
      <c r="J238" s="539"/>
      <c r="K238" s="540"/>
      <c r="L238" s="332"/>
      <c r="M238" s="614">
        <v>1</v>
      </c>
      <c r="N238" s="534"/>
      <c r="O238" s="733"/>
      <c r="P238" s="726"/>
      <c r="Q238" s="739"/>
      <c r="R238" s="739"/>
      <c r="S238" s="748">
        <f t="shared" si="34"/>
        <v>0</v>
      </c>
      <c r="T238" s="748">
        <f t="shared" si="35"/>
        <v>0</v>
      </c>
      <c r="U238" s="748"/>
      <c r="V238" s="535"/>
      <c r="W238" s="535"/>
      <c r="X238" s="535"/>
    </row>
    <row r="239" spans="1:46" s="108" customFormat="1" ht="38.25" customHeight="1">
      <c r="A239" s="323" t="s">
        <v>5461</v>
      </c>
      <c r="B239" s="389" t="s">
        <v>4699</v>
      </c>
      <c r="C239" s="519" t="s">
        <v>667</v>
      </c>
      <c r="D239" s="536"/>
      <c r="E239" s="332"/>
      <c r="F239" s="536"/>
      <c r="G239" s="323"/>
      <c r="H239" s="537"/>
      <c r="I239" s="538"/>
      <c r="J239" s="539"/>
      <c r="K239" s="540"/>
      <c r="L239" s="332"/>
      <c r="M239" s="614">
        <v>1</v>
      </c>
      <c r="N239" s="534"/>
      <c r="O239" s="733"/>
      <c r="P239" s="726"/>
      <c r="Q239" s="739"/>
      <c r="R239" s="739"/>
      <c r="S239" s="748">
        <f t="shared" si="34"/>
        <v>0</v>
      </c>
      <c r="T239" s="748">
        <f t="shared" si="35"/>
        <v>0</v>
      </c>
      <c r="U239" s="748"/>
      <c r="V239" s="535"/>
      <c r="W239" s="535"/>
      <c r="X239" s="535"/>
    </row>
    <row r="240" spans="1:46" s="108" customFormat="1" ht="24" customHeight="1">
      <c r="A240" s="520"/>
      <c r="B240" s="521" t="s">
        <v>4535</v>
      </c>
      <c r="C240" s="522"/>
      <c r="D240" s="523"/>
      <c r="E240" s="524"/>
      <c r="F240" s="523"/>
      <c r="G240" s="525"/>
      <c r="H240" s="526"/>
      <c r="I240" s="527"/>
      <c r="J240" s="528"/>
      <c r="K240" s="529"/>
      <c r="L240" s="530"/>
      <c r="M240" s="616"/>
      <c r="N240" s="531"/>
      <c r="O240" s="731"/>
      <c r="P240" s="732"/>
      <c r="Q240" s="742"/>
      <c r="R240" s="742"/>
      <c r="S240" s="751"/>
      <c r="T240" s="751"/>
      <c r="U240" s="751"/>
      <c r="V240" s="532"/>
      <c r="W240" s="532"/>
      <c r="X240" s="532"/>
      <c r="Y240" s="324"/>
      <c r="Z240" s="324"/>
      <c r="AA240" s="324"/>
      <c r="AB240" s="324"/>
      <c r="AC240" s="324"/>
      <c r="AD240" s="324"/>
      <c r="AE240" s="324"/>
      <c r="AF240" s="324"/>
      <c r="AG240" s="324"/>
      <c r="AH240" s="324"/>
      <c r="AI240" s="324"/>
      <c r="AJ240" s="324"/>
      <c r="AK240" s="324"/>
      <c r="AL240" s="324"/>
      <c r="AM240" s="324"/>
      <c r="AN240" s="324"/>
      <c r="AO240" s="324"/>
      <c r="AP240" s="324"/>
      <c r="AQ240" s="324"/>
      <c r="AR240" s="324"/>
      <c r="AS240" s="324"/>
      <c r="AT240" s="324"/>
    </row>
    <row r="241" spans="1:46" s="108" customFormat="1" ht="24" customHeight="1">
      <c r="A241" s="323" t="s">
        <v>5462</v>
      </c>
      <c r="B241" s="541" t="s">
        <v>4700</v>
      </c>
      <c r="C241" s="519" t="s">
        <v>667</v>
      </c>
      <c r="D241" s="536"/>
      <c r="E241" s="332"/>
      <c r="F241" s="536"/>
      <c r="G241" s="323"/>
      <c r="H241" s="537"/>
      <c r="I241" s="538"/>
      <c r="J241" s="539"/>
      <c r="K241" s="540"/>
      <c r="L241" s="332"/>
      <c r="M241" s="614">
        <v>1</v>
      </c>
      <c r="N241" s="534"/>
      <c r="O241" s="733"/>
      <c r="P241" s="726"/>
      <c r="Q241" s="739"/>
      <c r="R241" s="739"/>
      <c r="S241" s="748">
        <f t="shared" ref="S241:S258" si="36">M241*O241</f>
        <v>0</v>
      </c>
      <c r="T241" s="748">
        <f t="shared" ref="T241:T258" si="37">M241*P241</f>
        <v>0</v>
      </c>
      <c r="U241" s="748"/>
      <c r="V241" s="535"/>
      <c r="W241" s="535"/>
      <c r="X241" s="535"/>
    </row>
    <row r="242" spans="1:46" s="108" customFormat="1" ht="24" customHeight="1">
      <c r="A242" s="323" t="s">
        <v>5463</v>
      </c>
      <c r="B242" s="541" t="s">
        <v>4701</v>
      </c>
      <c r="C242" s="519" t="s">
        <v>619</v>
      </c>
      <c r="D242" s="536"/>
      <c r="E242" s="332"/>
      <c r="F242" s="536"/>
      <c r="G242" s="323"/>
      <c r="H242" s="537"/>
      <c r="I242" s="538"/>
      <c r="J242" s="539"/>
      <c r="K242" s="540"/>
      <c r="L242" s="332"/>
      <c r="M242" s="614">
        <v>1</v>
      </c>
      <c r="N242" s="534"/>
      <c r="O242" s="733"/>
      <c r="P242" s="726"/>
      <c r="Q242" s="739"/>
      <c r="R242" s="739"/>
      <c r="S242" s="748">
        <f t="shared" si="36"/>
        <v>0</v>
      </c>
      <c r="T242" s="748">
        <f t="shared" si="37"/>
        <v>0</v>
      </c>
      <c r="U242" s="748"/>
      <c r="V242" s="535"/>
      <c r="W242" s="535"/>
      <c r="X242" s="535"/>
    </row>
    <row r="243" spans="1:46" s="108" customFormat="1" ht="24" customHeight="1">
      <c r="A243" s="323" t="s">
        <v>5464</v>
      </c>
      <c r="B243" s="389" t="s">
        <v>4702</v>
      </c>
      <c r="C243" s="519" t="s">
        <v>619</v>
      </c>
      <c r="D243" s="536"/>
      <c r="E243" s="332"/>
      <c r="F243" s="536"/>
      <c r="G243" s="323"/>
      <c r="H243" s="537"/>
      <c r="I243" s="538"/>
      <c r="J243" s="539"/>
      <c r="K243" s="540"/>
      <c r="L243" s="332"/>
      <c r="M243" s="614">
        <v>1</v>
      </c>
      <c r="N243" s="534"/>
      <c r="O243" s="733"/>
      <c r="P243" s="726"/>
      <c r="Q243" s="739"/>
      <c r="R243" s="739"/>
      <c r="S243" s="748">
        <f t="shared" si="36"/>
        <v>0</v>
      </c>
      <c r="T243" s="748">
        <f t="shared" si="37"/>
        <v>0</v>
      </c>
      <c r="U243" s="748"/>
      <c r="V243" s="535"/>
      <c r="W243" s="535"/>
      <c r="X243" s="535"/>
    </row>
    <row r="244" spans="1:46" s="108" customFormat="1" ht="24" customHeight="1">
      <c r="A244" s="323" t="s">
        <v>5465</v>
      </c>
      <c r="B244" s="389" t="s">
        <v>4703</v>
      </c>
      <c r="C244" s="519" t="s">
        <v>619</v>
      </c>
      <c r="D244" s="536"/>
      <c r="E244" s="332"/>
      <c r="F244" s="536"/>
      <c r="G244" s="323"/>
      <c r="H244" s="537"/>
      <c r="I244" s="538"/>
      <c r="J244" s="539"/>
      <c r="K244" s="540"/>
      <c r="L244" s="332"/>
      <c r="M244" s="614">
        <v>1</v>
      </c>
      <c r="N244" s="534"/>
      <c r="O244" s="733"/>
      <c r="P244" s="726"/>
      <c r="Q244" s="739"/>
      <c r="R244" s="739"/>
      <c r="S244" s="748">
        <f t="shared" si="36"/>
        <v>0</v>
      </c>
      <c r="T244" s="748">
        <f t="shared" si="37"/>
        <v>0</v>
      </c>
      <c r="U244" s="748"/>
      <c r="V244" s="535"/>
      <c r="W244" s="535"/>
      <c r="X244" s="535"/>
    </row>
    <row r="245" spans="1:46" s="108" customFormat="1" ht="24" customHeight="1">
      <c r="A245" s="323" t="s">
        <v>5466</v>
      </c>
      <c r="B245" s="541" t="s">
        <v>4704</v>
      </c>
      <c r="C245" s="519" t="s">
        <v>667</v>
      </c>
      <c r="D245" s="536"/>
      <c r="E245" s="332"/>
      <c r="F245" s="536"/>
      <c r="G245" s="323"/>
      <c r="H245" s="537"/>
      <c r="I245" s="538"/>
      <c r="J245" s="539"/>
      <c r="K245" s="540"/>
      <c r="L245" s="332"/>
      <c r="M245" s="614">
        <v>1</v>
      </c>
      <c r="N245" s="534"/>
      <c r="O245" s="733"/>
      <c r="P245" s="726"/>
      <c r="Q245" s="739"/>
      <c r="R245" s="739"/>
      <c r="S245" s="748">
        <f t="shared" si="36"/>
        <v>0</v>
      </c>
      <c r="T245" s="748">
        <f t="shared" si="37"/>
        <v>0</v>
      </c>
      <c r="U245" s="748"/>
      <c r="V245" s="535"/>
      <c r="W245" s="535"/>
      <c r="X245" s="535"/>
    </row>
    <row r="246" spans="1:46" s="108" customFormat="1" ht="24" customHeight="1">
      <c r="A246" s="323" t="s">
        <v>5467</v>
      </c>
      <c r="B246" s="332" t="s">
        <v>4705</v>
      </c>
      <c r="C246" s="508" t="s">
        <v>667</v>
      </c>
      <c r="D246" s="509"/>
      <c r="E246" s="510"/>
      <c r="F246" s="509"/>
      <c r="G246" s="511"/>
      <c r="H246" s="512"/>
      <c r="I246" s="513"/>
      <c r="J246" s="514"/>
      <c r="K246" s="515"/>
      <c r="L246" s="516"/>
      <c r="M246" s="613">
        <v>1</v>
      </c>
      <c r="N246" s="534"/>
      <c r="O246" s="733"/>
      <c r="P246" s="726"/>
      <c r="Q246" s="739"/>
      <c r="R246" s="739"/>
      <c r="S246" s="748">
        <f t="shared" si="36"/>
        <v>0</v>
      </c>
      <c r="T246" s="748">
        <f t="shared" si="37"/>
        <v>0</v>
      </c>
      <c r="U246" s="748"/>
      <c r="V246" s="535"/>
      <c r="W246" s="535"/>
      <c r="X246" s="535"/>
    </row>
    <row r="247" spans="1:46" s="108" customFormat="1" ht="24" customHeight="1">
      <c r="A247" s="323" t="s">
        <v>5468</v>
      </c>
      <c r="B247" s="332" t="s">
        <v>4706</v>
      </c>
      <c r="C247" s="508" t="s">
        <v>4489</v>
      </c>
      <c r="D247" s="509"/>
      <c r="E247" s="510"/>
      <c r="F247" s="509"/>
      <c r="G247" s="511"/>
      <c r="H247" s="512"/>
      <c r="I247" s="513"/>
      <c r="J247" s="514"/>
      <c r="K247" s="515"/>
      <c r="L247" s="516"/>
      <c r="M247" s="613">
        <v>1</v>
      </c>
      <c r="N247" s="534"/>
      <c r="O247" s="733"/>
      <c r="P247" s="726"/>
      <c r="Q247" s="739"/>
      <c r="R247" s="739"/>
      <c r="S247" s="748">
        <f t="shared" si="36"/>
        <v>0</v>
      </c>
      <c r="T247" s="748">
        <f t="shared" si="37"/>
        <v>0</v>
      </c>
      <c r="U247" s="748"/>
      <c r="V247" s="535"/>
      <c r="W247" s="535"/>
      <c r="X247" s="535"/>
    </row>
    <row r="248" spans="1:46" s="108" customFormat="1" ht="31.5" customHeight="1">
      <c r="A248" s="323" t="s">
        <v>5469</v>
      </c>
      <c r="B248" s="81" t="s">
        <v>4989</v>
      </c>
      <c r="C248" s="558" t="s">
        <v>4489</v>
      </c>
      <c r="D248" s="81"/>
      <c r="E248" s="81"/>
      <c r="F248" s="81"/>
      <c r="G248" s="81"/>
      <c r="H248" s="81"/>
      <c r="I248" s="81"/>
      <c r="J248" s="81"/>
      <c r="K248" s="81"/>
      <c r="L248" s="81"/>
      <c r="M248" s="559">
        <v>1</v>
      </c>
      <c r="N248" s="535"/>
      <c r="O248" s="733"/>
      <c r="P248" s="726"/>
      <c r="Q248" s="739"/>
      <c r="R248" s="739"/>
      <c r="S248" s="748">
        <f t="shared" si="36"/>
        <v>0</v>
      </c>
      <c r="T248" s="748">
        <f t="shared" si="37"/>
        <v>0</v>
      </c>
      <c r="U248" s="748"/>
      <c r="V248" s="535"/>
      <c r="W248" s="535"/>
      <c r="X248" s="535"/>
    </row>
    <row r="249" spans="1:46" s="108" customFormat="1" ht="27.75" customHeight="1">
      <c r="A249" s="323" t="s">
        <v>5470</v>
      </c>
      <c r="B249" s="81" t="s">
        <v>4990</v>
      </c>
      <c r="C249" s="558" t="s">
        <v>4489</v>
      </c>
      <c r="D249" s="81"/>
      <c r="E249" s="81"/>
      <c r="F249" s="81"/>
      <c r="G249" s="81"/>
      <c r="H249" s="81"/>
      <c r="I249" s="81"/>
      <c r="J249" s="81"/>
      <c r="K249" s="81"/>
      <c r="L249" s="81"/>
      <c r="M249" s="559">
        <v>1</v>
      </c>
      <c r="N249" s="535"/>
      <c r="O249" s="733"/>
      <c r="P249" s="726"/>
      <c r="Q249" s="739"/>
      <c r="R249" s="739"/>
      <c r="S249" s="748">
        <f t="shared" si="36"/>
        <v>0</v>
      </c>
      <c r="T249" s="748">
        <f t="shared" si="37"/>
        <v>0</v>
      </c>
      <c r="U249" s="748"/>
      <c r="V249" s="535"/>
      <c r="W249" s="535"/>
      <c r="X249" s="535"/>
    </row>
    <row r="250" spans="1:46" s="108" customFormat="1" ht="24" customHeight="1">
      <c r="A250" s="323" t="s">
        <v>5471</v>
      </c>
      <c r="B250" s="81" t="s">
        <v>4991</v>
      </c>
      <c r="C250" s="558" t="s">
        <v>4489</v>
      </c>
      <c r="D250" s="81"/>
      <c r="E250" s="81"/>
      <c r="F250" s="81"/>
      <c r="G250" s="81"/>
      <c r="H250" s="81"/>
      <c r="I250" s="81"/>
      <c r="J250" s="81"/>
      <c r="K250" s="81"/>
      <c r="L250" s="81"/>
      <c r="M250" s="559">
        <v>1</v>
      </c>
      <c r="N250" s="535"/>
      <c r="O250" s="733"/>
      <c r="P250" s="726"/>
      <c r="Q250" s="739"/>
      <c r="R250" s="739"/>
      <c r="S250" s="748">
        <f t="shared" si="36"/>
        <v>0</v>
      </c>
      <c r="T250" s="748">
        <f t="shared" si="37"/>
        <v>0</v>
      </c>
      <c r="U250" s="748"/>
      <c r="V250" s="535"/>
      <c r="W250" s="535"/>
      <c r="X250" s="535"/>
    </row>
    <row r="251" spans="1:46" s="108" customFormat="1" ht="24" customHeight="1">
      <c r="A251" s="323" t="s">
        <v>5472</v>
      </c>
      <c r="B251" s="81" t="s">
        <v>4992</v>
      </c>
      <c r="C251" s="558" t="s">
        <v>4489</v>
      </c>
      <c r="D251" s="81"/>
      <c r="E251" s="81"/>
      <c r="F251" s="81"/>
      <c r="G251" s="81"/>
      <c r="H251" s="81"/>
      <c r="I251" s="81"/>
      <c r="J251" s="81"/>
      <c r="K251" s="81"/>
      <c r="L251" s="81"/>
      <c r="M251" s="559">
        <v>1</v>
      </c>
      <c r="N251" s="535"/>
      <c r="O251" s="733"/>
      <c r="P251" s="726"/>
      <c r="Q251" s="739"/>
      <c r="R251" s="739"/>
      <c r="S251" s="748">
        <f t="shared" si="36"/>
        <v>0</v>
      </c>
      <c r="T251" s="748">
        <f t="shared" si="37"/>
        <v>0</v>
      </c>
      <c r="U251" s="748"/>
      <c r="V251" s="535"/>
      <c r="W251" s="535"/>
      <c r="X251" s="535"/>
    </row>
    <row r="252" spans="1:46" s="108" customFormat="1" ht="24" customHeight="1">
      <c r="A252" s="323" t="s">
        <v>5473</v>
      </c>
      <c r="B252" s="81" t="s">
        <v>4994</v>
      </c>
      <c r="C252" s="558" t="s">
        <v>4489</v>
      </c>
      <c r="D252" s="81"/>
      <c r="E252" s="81"/>
      <c r="F252" s="81"/>
      <c r="G252" s="81"/>
      <c r="H252" s="81"/>
      <c r="I252" s="81"/>
      <c r="J252" s="81"/>
      <c r="K252" s="81"/>
      <c r="L252" s="81"/>
      <c r="M252" s="559">
        <v>1</v>
      </c>
      <c r="N252" s="535"/>
      <c r="O252" s="733"/>
      <c r="P252" s="726"/>
      <c r="Q252" s="739"/>
      <c r="R252" s="739"/>
      <c r="S252" s="748">
        <f t="shared" si="36"/>
        <v>0</v>
      </c>
      <c r="T252" s="748">
        <f t="shared" si="37"/>
        <v>0</v>
      </c>
      <c r="U252" s="748"/>
      <c r="V252" s="535"/>
      <c r="W252" s="535"/>
      <c r="X252" s="535"/>
    </row>
    <row r="253" spans="1:46" s="108" customFormat="1" ht="26.25" customHeight="1">
      <c r="A253" s="323" t="s">
        <v>5474</v>
      </c>
      <c r="B253" s="81" t="s">
        <v>4993</v>
      </c>
      <c r="C253" s="558" t="s">
        <v>4489</v>
      </c>
      <c r="D253" s="81"/>
      <c r="E253" s="81"/>
      <c r="F253" s="81"/>
      <c r="G253" s="81"/>
      <c r="H253" s="81"/>
      <c r="I253" s="81"/>
      <c r="J253" s="81"/>
      <c r="K253" s="81"/>
      <c r="L253" s="81"/>
      <c r="M253" s="559">
        <v>1</v>
      </c>
      <c r="N253" s="518"/>
      <c r="O253" s="722"/>
      <c r="P253" s="723"/>
      <c r="Q253" s="737"/>
      <c r="R253" s="737"/>
      <c r="S253" s="746">
        <f t="shared" si="36"/>
        <v>0</v>
      </c>
      <c r="T253" s="746">
        <f t="shared" si="37"/>
        <v>0</v>
      </c>
      <c r="U253" s="746"/>
      <c r="V253" s="518"/>
      <c r="W253" s="518"/>
      <c r="X253" s="518"/>
      <c r="Y253" s="324"/>
      <c r="Z253" s="324"/>
      <c r="AA253" s="324"/>
      <c r="AB253" s="324"/>
      <c r="AC253" s="324"/>
      <c r="AD253" s="324"/>
      <c r="AE253" s="324"/>
      <c r="AF253" s="324"/>
      <c r="AG253" s="324"/>
      <c r="AH253" s="324"/>
      <c r="AI253" s="324"/>
      <c r="AJ253" s="324"/>
      <c r="AK253" s="324"/>
      <c r="AL253" s="324"/>
      <c r="AM253" s="324"/>
      <c r="AN253" s="324"/>
      <c r="AO253" s="324"/>
      <c r="AP253" s="324"/>
      <c r="AQ253" s="324"/>
      <c r="AR253" s="324"/>
      <c r="AS253" s="324"/>
      <c r="AT253" s="324"/>
    </row>
    <row r="254" spans="1:46" s="108" customFormat="1" ht="26.25" customHeight="1">
      <c r="A254" s="323" t="s">
        <v>5475</v>
      </c>
      <c r="B254" s="81" t="s">
        <v>4995</v>
      </c>
      <c r="C254" s="558" t="s">
        <v>4489</v>
      </c>
      <c r="D254" s="81"/>
      <c r="E254" s="81"/>
      <c r="F254" s="81"/>
      <c r="G254" s="81"/>
      <c r="H254" s="81"/>
      <c r="I254" s="81"/>
      <c r="J254" s="81"/>
      <c r="K254" s="81"/>
      <c r="L254" s="81"/>
      <c r="M254" s="559">
        <v>1</v>
      </c>
      <c r="N254" s="518"/>
      <c r="O254" s="722"/>
      <c r="P254" s="723"/>
      <c r="Q254" s="737"/>
      <c r="R254" s="737"/>
      <c r="S254" s="746">
        <f t="shared" si="36"/>
        <v>0</v>
      </c>
      <c r="T254" s="746">
        <f t="shared" si="37"/>
        <v>0</v>
      </c>
      <c r="U254" s="746"/>
      <c r="V254" s="518"/>
      <c r="W254" s="518"/>
      <c r="X254" s="518"/>
      <c r="Y254" s="324"/>
      <c r="Z254" s="324"/>
      <c r="AA254" s="324"/>
      <c r="AB254" s="324"/>
      <c r="AC254" s="324"/>
      <c r="AD254" s="324"/>
      <c r="AE254" s="324"/>
      <c r="AF254" s="324"/>
      <c r="AG254" s="324"/>
      <c r="AH254" s="324"/>
      <c r="AI254" s="324"/>
      <c r="AJ254" s="324"/>
      <c r="AK254" s="324"/>
      <c r="AL254" s="324"/>
      <c r="AM254" s="324"/>
      <c r="AN254" s="324"/>
      <c r="AO254" s="324"/>
      <c r="AP254" s="324"/>
      <c r="AQ254" s="324"/>
      <c r="AR254" s="324"/>
      <c r="AS254" s="324"/>
      <c r="AT254" s="324"/>
    </row>
    <row r="255" spans="1:46" s="108" customFormat="1" ht="26.25" customHeight="1">
      <c r="A255" s="323" t="s">
        <v>5476</v>
      </c>
      <c r="B255" s="81" t="s">
        <v>4996</v>
      </c>
      <c r="C255" s="558" t="s">
        <v>4489</v>
      </c>
      <c r="D255" s="81"/>
      <c r="E255" s="81"/>
      <c r="F255" s="81"/>
      <c r="G255" s="81"/>
      <c r="H255" s="81"/>
      <c r="I255" s="81"/>
      <c r="J255" s="81"/>
      <c r="K255" s="81"/>
      <c r="L255" s="81"/>
      <c r="M255" s="559">
        <v>1</v>
      </c>
      <c r="N255" s="518"/>
      <c r="O255" s="722"/>
      <c r="P255" s="723"/>
      <c r="Q255" s="737"/>
      <c r="R255" s="737"/>
      <c r="S255" s="746">
        <f t="shared" si="36"/>
        <v>0</v>
      </c>
      <c r="T255" s="746">
        <f t="shared" si="37"/>
        <v>0</v>
      </c>
      <c r="U255" s="746"/>
      <c r="V255" s="518"/>
      <c r="W255" s="518"/>
      <c r="X255" s="518"/>
      <c r="Y255" s="324"/>
      <c r="Z255" s="324"/>
      <c r="AA255" s="324"/>
      <c r="AB255" s="324"/>
      <c r="AC255" s="324"/>
      <c r="AD255" s="324"/>
      <c r="AE255" s="324"/>
      <c r="AF255" s="324"/>
      <c r="AG255" s="324"/>
      <c r="AH255" s="324"/>
      <c r="AI255" s="324"/>
      <c r="AJ255" s="324"/>
      <c r="AK255" s="324"/>
      <c r="AL255" s="324"/>
      <c r="AM255" s="324"/>
      <c r="AN255" s="324"/>
      <c r="AO255" s="324"/>
      <c r="AP255" s="324"/>
      <c r="AQ255" s="324"/>
      <c r="AR255" s="324"/>
      <c r="AS255" s="324"/>
      <c r="AT255" s="324"/>
    </row>
    <row r="256" spans="1:46" s="108" customFormat="1" ht="26.25" customHeight="1">
      <c r="A256" s="323" t="s">
        <v>5477</v>
      </c>
      <c r="B256" s="81" t="s">
        <v>4997</v>
      </c>
      <c r="C256" s="558" t="s">
        <v>4489</v>
      </c>
      <c r="D256" s="81"/>
      <c r="E256" s="81"/>
      <c r="F256" s="81"/>
      <c r="G256" s="81"/>
      <c r="H256" s="81"/>
      <c r="I256" s="81"/>
      <c r="J256" s="81"/>
      <c r="K256" s="81"/>
      <c r="L256" s="81"/>
      <c r="M256" s="559">
        <v>1</v>
      </c>
      <c r="N256" s="518"/>
      <c r="O256" s="722"/>
      <c r="P256" s="723"/>
      <c r="Q256" s="737"/>
      <c r="R256" s="737"/>
      <c r="S256" s="746">
        <f t="shared" si="36"/>
        <v>0</v>
      </c>
      <c r="T256" s="746">
        <f t="shared" si="37"/>
        <v>0</v>
      </c>
      <c r="U256" s="746"/>
      <c r="V256" s="518"/>
      <c r="W256" s="518"/>
      <c r="X256" s="518"/>
      <c r="Y256" s="324"/>
      <c r="Z256" s="324"/>
      <c r="AA256" s="324"/>
      <c r="AB256" s="324"/>
      <c r="AC256" s="324"/>
      <c r="AD256" s="324"/>
      <c r="AE256" s="324"/>
      <c r="AF256" s="324"/>
      <c r="AG256" s="324"/>
      <c r="AH256" s="324"/>
      <c r="AI256" s="324"/>
      <c r="AJ256" s="324"/>
      <c r="AK256" s="324"/>
      <c r="AL256" s="324"/>
      <c r="AM256" s="324"/>
      <c r="AN256" s="324"/>
      <c r="AO256" s="324"/>
      <c r="AP256" s="324"/>
      <c r="AQ256" s="324"/>
      <c r="AR256" s="324"/>
      <c r="AS256" s="324"/>
      <c r="AT256" s="324"/>
    </row>
    <row r="257" spans="1:46" s="108" customFormat="1" ht="26.25" customHeight="1">
      <c r="A257" s="323" t="s">
        <v>5478</v>
      </c>
      <c r="B257" s="81" t="s">
        <v>4999</v>
      </c>
      <c r="C257" s="558" t="s">
        <v>667</v>
      </c>
      <c r="D257" s="81"/>
      <c r="E257" s="81"/>
      <c r="F257" s="81"/>
      <c r="G257" s="81"/>
      <c r="H257" s="81"/>
      <c r="I257" s="81"/>
      <c r="J257" s="81"/>
      <c r="K257" s="81"/>
      <c r="L257" s="81"/>
      <c r="M257" s="559">
        <v>1</v>
      </c>
      <c r="N257" s="518"/>
      <c r="O257" s="722"/>
      <c r="P257" s="723"/>
      <c r="Q257" s="737"/>
      <c r="R257" s="737"/>
      <c r="S257" s="746">
        <f t="shared" si="36"/>
        <v>0</v>
      </c>
      <c r="T257" s="746">
        <f t="shared" si="37"/>
        <v>0</v>
      </c>
      <c r="U257" s="746"/>
      <c r="V257" s="518"/>
      <c r="W257" s="518"/>
      <c r="X257" s="518"/>
      <c r="Y257" s="324"/>
      <c r="Z257" s="324"/>
      <c r="AA257" s="324"/>
      <c r="AB257" s="324"/>
      <c r="AC257" s="324"/>
      <c r="AD257" s="324"/>
      <c r="AE257" s="324"/>
      <c r="AF257" s="324"/>
      <c r="AG257" s="324"/>
      <c r="AH257" s="324"/>
      <c r="AI257" s="324"/>
      <c r="AJ257" s="324"/>
      <c r="AK257" s="324"/>
      <c r="AL257" s="324"/>
      <c r="AM257" s="324"/>
      <c r="AN257" s="324"/>
      <c r="AO257" s="324"/>
      <c r="AP257" s="324"/>
      <c r="AQ257" s="324"/>
      <c r="AR257" s="324"/>
      <c r="AS257" s="324"/>
      <c r="AT257" s="324"/>
    </row>
    <row r="258" spans="1:46" s="108" customFormat="1" ht="21.75" customHeight="1" thickBot="1">
      <c r="A258" s="323" t="s">
        <v>5479</v>
      </c>
      <c r="B258" s="81" t="s">
        <v>4998</v>
      </c>
      <c r="C258" s="558" t="s">
        <v>667</v>
      </c>
      <c r="D258" s="81"/>
      <c r="E258" s="81"/>
      <c r="F258" s="81"/>
      <c r="G258" s="81"/>
      <c r="H258" s="81"/>
      <c r="I258" s="81"/>
      <c r="J258" s="81"/>
      <c r="K258" s="81"/>
      <c r="L258" s="81"/>
      <c r="M258" s="559">
        <v>1</v>
      </c>
      <c r="N258" s="518"/>
      <c r="O258" s="722"/>
      <c r="P258" s="723"/>
      <c r="Q258" s="737"/>
      <c r="R258" s="737"/>
      <c r="S258" s="746">
        <f t="shared" si="36"/>
        <v>0</v>
      </c>
      <c r="T258" s="746">
        <f t="shared" si="37"/>
        <v>0</v>
      </c>
      <c r="U258" s="746"/>
      <c r="V258" s="518"/>
      <c r="W258" s="518"/>
      <c r="X258" s="518"/>
      <c r="Y258" s="324"/>
      <c r="Z258" s="324"/>
      <c r="AA258" s="324"/>
      <c r="AB258" s="324"/>
      <c r="AC258" s="324"/>
      <c r="AD258" s="324"/>
      <c r="AE258" s="324"/>
      <c r="AF258" s="324"/>
      <c r="AG258" s="324"/>
      <c r="AH258" s="324"/>
      <c r="AI258" s="324"/>
      <c r="AJ258" s="324"/>
      <c r="AK258" s="324"/>
      <c r="AL258" s="324"/>
      <c r="AM258" s="324"/>
      <c r="AN258" s="324"/>
      <c r="AO258" s="324"/>
      <c r="AP258" s="324"/>
      <c r="AQ258" s="324"/>
      <c r="AR258" s="324"/>
      <c r="AS258" s="324"/>
      <c r="AT258" s="324"/>
    </row>
    <row r="259" spans="1:46" s="108" customFormat="1" ht="20.25" customHeight="1" thickBot="1">
      <c r="A259" s="591"/>
      <c r="B259" s="592" t="s">
        <v>14</v>
      </c>
      <c r="C259" s="610"/>
      <c r="D259" s="381"/>
      <c r="E259" s="593"/>
      <c r="F259" s="593"/>
      <c r="G259" s="594"/>
      <c r="H259" s="595"/>
      <c r="I259" s="596"/>
      <c r="J259" s="597"/>
      <c r="K259" s="455"/>
      <c r="L259" s="594"/>
      <c r="M259" s="617"/>
      <c r="N259" s="431"/>
      <c r="O259" s="734"/>
      <c r="P259" s="734"/>
      <c r="Q259" s="743"/>
      <c r="R259" s="743"/>
      <c r="S259" s="754">
        <f>SUM(S18:S258)</f>
        <v>0</v>
      </c>
      <c r="T259" s="754">
        <f>SUM(T18:T258)</f>
        <v>0</v>
      </c>
      <c r="U259" s="752"/>
      <c r="V259" s="452"/>
      <c r="W259" s="452"/>
      <c r="X259" s="452"/>
      <c r="Y259" s="287"/>
      <c r="Z259" s="287"/>
      <c r="AA259" s="287"/>
      <c r="AB259" s="287"/>
      <c r="AC259" s="287"/>
      <c r="AD259" s="287"/>
      <c r="AE259" s="287"/>
      <c r="AF259" s="287"/>
      <c r="AG259" s="287"/>
      <c r="AH259" s="287"/>
      <c r="AI259" s="287"/>
      <c r="AJ259" s="287"/>
      <c r="AK259" s="287"/>
      <c r="AL259" s="287"/>
      <c r="AM259" s="287"/>
      <c r="AN259" s="287"/>
      <c r="AO259" s="287"/>
      <c r="AP259" s="287"/>
      <c r="AQ259" s="287"/>
      <c r="AR259" s="287"/>
      <c r="AS259" s="287"/>
    </row>
    <row r="260" spans="1:46">
      <c r="N260" s="496"/>
      <c r="O260" s="496"/>
      <c r="P260" s="496"/>
      <c r="Q260" s="496"/>
      <c r="R260" s="496"/>
      <c r="S260" s="496"/>
      <c r="T260" s="496"/>
      <c r="U260" s="496"/>
      <c r="V260" s="496"/>
      <c r="W260" s="496"/>
      <c r="X260" s="496"/>
    </row>
    <row r="261" spans="1:46">
      <c r="N261" s="496"/>
      <c r="O261" s="496"/>
      <c r="P261" s="496"/>
      <c r="Q261" s="496"/>
      <c r="R261" s="496"/>
      <c r="S261" s="496"/>
      <c r="T261" s="496"/>
      <c r="U261" s="496"/>
      <c r="V261" s="496"/>
      <c r="W261" s="496"/>
      <c r="X261" s="496"/>
    </row>
    <row r="262" spans="1:46">
      <c r="N262" s="496"/>
      <c r="O262" s="496"/>
      <c r="P262" s="496"/>
      <c r="Q262" s="496"/>
      <c r="R262" s="496"/>
      <c r="S262" s="496"/>
      <c r="T262" s="496"/>
      <c r="U262" s="496"/>
      <c r="V262" s="496"/>
      <c r="W262" s="496"/>
      <c r="X262" s="496"/>
    </row>
    <row r="263" spans="1:46">
      <c r="N263" s="496"/>
      <c r="O263" s="496"/>
      <c r="P263" s="496"/>
      <c r="Q263" s="496"/>
      <c r="R263" s="496"/>
      <c r="S263" s="496"/>
      <c r="T263" s="496"/>
      <c r="U263" s="496"/>
      <c r="V263" s="496"/>
      <c r="W263" s="496"/>
      <c r="X263" s="496"/>
    </row>
    <row r="264" spans="1:46">
      <c r="N264" s="496"/>
      <c r="O264" s="496"/>
      <c r="P264" s="496"/>
      <c r="Q264" s="496"/>
      <c r="R264" s="496"/>
      <c r="S264" s="496"/>
      <c r="T264" s="496"/>
      <c r="U264" s="496"/>
      <c r="V264" s="496"/>
      <c r="W264" s="496"/>
      <c r="X264" s="496"/>
    </row>
    <row r="265" spans="1:46">
      <c r="N265" s="496"/>
      <c r="O265" s="496" t="s">
        <v>4457</v>
      </c>
      <c r="P265" s="496"/>
      <c r="Q265" s="496"/>
      <c r="R265" s="496" t="s">
        <v>598</v>
      </c>
      <c r="S265" s="496"/>
      <c r="T265" s="496" t="s">
        <v>1761</v>
      </c>
      <c r="U265" s="496"/>
      <c r="V265" s="496"/>
      <c r="W265" s="496"/>
      <c r="X265" s="496"/>
    </row>
    <row r="266" spans="1:46">
      <c r="N266" s="496"/>
      <c r="O266" s="496"/>
      <c r="P266" s="496"/>
      <c r="Q266" s="496"/>
      <c r="R266" s="496"/>
      <c r="S266" s="496"/>
      <c r="T266" s="496"/>
      <c r="U266" s="496"/>
      <c r="V266" s="496"/>
      <c r="W266" s="496"/>
      <c r="X266" s="496"/>
    </row>
    <row r="267" spans="1:46">
      <c r="N267" s="496"/>
      <c r="O267" s="496"/>
      <c r="P267" s="496"/>
      <c r="Q267" s="496"/>
      <c r="R267" s="496"/>
      <c r="S267" s="496"/>
      <c r="T267" s="496"/>
      <c r="U267" s="496"/>
      <c r="V267" s="496"/>
      <c r="W267" s="496"/>
      <c r="X267" s="496"/>
    </row>
    <row r="268" spans="1:46">
      <c r="N268" s="496"/>
      <c r="O268" s="496"/>
      <c r="P268" s="496"/>
      <c r="Q268" s="496"/>
      <c r="R268" s="496"/>
      <c r="S268" s="496"/>
      <c r="T268" s="496"/>
      <c r="U268" s="496"/>
      <c r="V268" s="496"/>
      <c r="W268" s="496"/>
      <c r="X268" s="496"/>
    </row>
    <row r="269" spans="1:46">
      <c r="N269" s="496"/>
      <c r="O269" s="496"/>
      <c r="P269" s="496"/>
      <c r="Q269" s="496"/>
      <c r="R269" s="496"/>
      <c r="S269" s="496"/>
      <c r="T269" s="496"/>
      <c r="U269" s="496"/>
      <c r="V269" s="496"/>
      <c r="W269" s="496"/>
      <c r="X269" s="496"/>
    </row>
    <row r="270" spans="1:46">
      <c r="N270" s="496"/>
      <c r="O270" s="496"/>
      <c r="P270" s="496"/>
      <c r="Q270" s="496"/>
      <c r="R270" s="496"/>
      <c r="S270" s="496"/>
      <c r="T270" s="496"/>
      <c r="U270" s="496"/>
      <c r="V270" s="496"/>
      <c r="W270" s="496"/>
      <c r="X270" s="496"/>
    </row>
    <row r="271" spans="1:46">
      <c r="N271" s="496"/>
      <c r="O271" s="496"/>
      <c r="P271" s="496"/>
      <c r="Q271" s="496"/>
      <c r="R271" s="496"/>
      <c r="S271" s="496"/>
      <c r="T271" s="496"/>
      <c r="U271" s="496"/>
      <c r="V271" s="496"/>
      <c r="W271" s="496"/>
      <c r="X271" s="496"/>
    </row>
    <row r="272" spans="1:46">
      <c r="N272" s="496"/>
      <c r="O272" s="496"/>
      <c r="P272" s="496"/>
      <c r="Q272" s="496"/>
      <c r="R272" s="496"/>
      <c r="S272" s="496"/>
      <c r="T272" s="496"/>
      <c r="U272" s="496"/>
      <c r="V272" s="496"/>
      <c r="W272" s="496"/>
      <c r="X272" s="496"/>
    </row>
    <row r="273" spans="14:24">
      <c r="N273" s="496"/>
      <c r="O273" s="496"/>
      <c r="P273" s="496"/>
      <c r="Q273" s="496"/>
      <c r="R273" s="496"/>
      <c r="S273" s="496"/>
      <c r="T273" s="496"/>
      <c r="U273" s="496"/>
      <c r="V273" s="496"/>
      <c r="W273" s="496"/>
      <c r="X273" s="496"/>
    </row>
    <row r="274" spans="14:24">
      <c r="N274" s="496"/>
      <c r="O274" s="496"/>
      <c r="P274" s="496"/>
      <c r="Q274" s="496"/>
      <c r="R274" s="496"/>
      <c r="S274" s="496"/>
      <c r="T274" s="496"/>
      <c r="U274" s="496"/>
      <c r="V274" s="496"/>
      <c r="W274" s="496"/>
      <c r="X274" s="496"/>
    </row>
    <row r="275" spans="14:24">
      <c r="N275" s="496"/>
      <c r="O275" s="496"/>
      <c r="P275" s="496"/>
      <c r="Q275" s="496"/>
      <c r="R275" s="496"/>
      <c r="S275" s="496"/>
      <c r="T275" s="496"/>
      <c r="U275" s="496"/>
      <c r="V275" s="496"/>
      <c r="W275" s="496"/>
      <c r="X275" s="496"/>
    </row>
    <row r="276" spans="14:24">
      <c r="N276" s="496"/>
      <c r="O276" s="496"/>
      <c r="P276" s="496"/>
      <c r="Q276" s="496"/>
      <c r="R276" s="496"/>
      <c r="S276" s="496"/>
      <c r="T276" s="496"/>
      <c r="U276" s="496"/>
      <c r="V276" s="496"/>
      <c r="W276" s="496"/>
      <c r="X276" s="496"/>
    </row>
    <row r="277" spans="14:24">
      <c r="N277" s="496"/>
      <c r="O277" s="496"/>
      <c r="P277" s="496"/>
      <c r="Q277" s="496"/>
      <c r="R277" s="496"/>
      <c r="S277" s="496"/>
      <c r="T277" s="496"/>
      <c r="U277" s="496"/>
      <c r="V277" s="496"/>
      <c r="W277" s="496"/>
      <c r="X277" s="496"/>
    </row>
    <row r="278" spans="14:24">
      <c r="N278" s="496"/>
      <c r="O278" s="496"/>
      <c r="P278" s="496"/>
      <c r="Q278" s="496"/>
      <c r="R278" s="496"/>
      <c r="S278" s="496"/>
      <c r="T278" s="496"/>
      <c r="U278" s="496"/>
      <c r="V278" s="496"/>
      <c r="W278" s="496"/>
      <c r="X278" s="496"/>
    </row>
    <row r="279" spans="14:24">
      <c r="N279" s="496"/>
      <c r="O279" s="496"/>
      <c r="P279" s="496"/>
      <c r="Q279" s="496"/>
      <c r="R279" s="496"/>
      <c r="S279" s="496"/>
      <c r="T279" s="496"/>
      <c r="U279" s="496"/>
      <c r="V279" s="496"/>
      <c r="W279" s="496"/>
      <c r="X279" s="496"/>
    </row>
    <row r="280" spans="14:24">
      <c r="N280" s="496"/>
      <c r="O280" s="496"/>
      <c r="P280" s="496"/>
      <c r="Q280" s="496"/>
      <c r="R280" s="496"/>
      <c r="S280" s="496"/>
      <c r="T280" s="496"/>
      <c r="U280" s="496"/>
      <c r="V280" s="496"/>
      <c r="W280" s="496"/>
      <c r="X280" s="496"/>
    </row>
    <row r="281" spans="14:24">
      <c r="N281" s="496"/>
      <c r="O281" s="496"/>
      <c r="P281" s="496"/>
      <c r="Q281" s="496"/>
      <c r="R281" s="496"/>
      <c r="S281" s="496"/>
      <c r="T281" s="496"/>
      <c r="U281" s="496"/>
      <c r="V281" s="496"/>
      <c r="W281" s="496"/>
      <c r="X281" s="496"/>
    </row>
    <row r="282" spans="14:24">
      <c r="N282" s="496"/>
      <c r="O282" s="496"/>
      <c r="P282" s="496"/>
      <c r="Q282" s="496"/>
      <c r="R282" s="496"/>
      <c r="S282" s="496"/>
      <c r="T282" s="496"/>
      <c r="U282" s="496"/>
      <c r="V282" s="496"/>
      <c r="W282" s="496"/>
      <c r="X282" s="496"/>
    </row>
    <row r="283" spans="14:24">
      <c r="N283" s="496"/>
      <c r="O283" s="496"/>
      <c r="P283" s="496"/>
      <c r="Q283" s="496"/>
      <c r="R283" s="496"/>
      <c r="S283" s="496"/>
      <c r="T283" s="496"/>
      <c r="U283" s="496"/>
      <c r="V283" s="496"/>
      <c r="W283" s="496"/>
      <c r="X283" s="496"/>
    </row>
    <row r="284" spans="14:24">
      <c r="N284" s="496"/>
      <c r="O284" s="496"/>
      <c r="P284" s="496"/>
      <c r="Q284" s="496"/>
      <c r="R284" s="496"/>
      <c r="S284" s="496"/>
      <c r="T284" s="496"/>
      <c r="U284" s="496"/>
      <c r="V284" s="496"/>
      <c r="W284" s="496"/>
      <c r="X284" s="496"/>
    </row>
    <row r="285" spans="14:24">
      <c r="N285" s="496"/>
      <c r="O285" s="496"/>
      <c r="P285" s="496"/>
      <c r="Q285" s="496"/>
      <c r="R285" s="496"/>
      <c r="S285" s="496"/>
      <c r="T285" s="496"/>
      <c r="U285" s="496"/>
      <c r="V285" s="496"/>
      <c r="W285" s="496"/>
      <c r="X285" s="496"/>
    </row>
    <row r="286" spans="14:24">
      <c r="N286" s="496"/>
      <c r="O286" s="496"/>
      <c r="P286" s="496"/>
      <c r="Q286" s="496"/>
      <c r="R286" s="496"/>
      <c r="S286" s="496"/>
      <c r="T286" s="496"/>
      <c r="U286" s="496"/>
      <c r="V286" s="496"/>
      <c r="W286" s="496"/>
      <c r="X286" s="496"/>
    </row>
    <row r="287" spans="14:24">
      <c r="N287" s="496"/>
      <c r="O287" s="496"/>
      <c r="P287" s="496"/>
      <c r="Q287" s="496"/>
      <c r="R287" s="496"/>
      <c r="S287" s="496"/>
      <c r="T287" s="496"/>
      <c r="U287" s="496"/>
      <c r="V287" s="496"/>
      <c r="W287" s="496"/>
      <c r="X287" s="496"/>
    </row>
    <row r="288" spans="14:24">
      <c r="N288" s="496"/>
      <c r="O288" s="496"/>
      <c r="P288" s="496"/>
      <c r="Q288" s="496"/>
      <c r="R288" s="496"/>
      <c r="S288" s="496"/>
      <c r="T288" s="496"/>
      <c r="U288" s="496"/>
      <c r="V288" s="496"/>
      <c r="W288" s="496"/>
      <c r="X288" s="496"/>
    </row>
    <row r="289" spans="14:24">
      <c r="N289" s="496"/>
      <c r="O289" s="496"/>
      <c r="P289" s="496"/>
      <c r="Q289" s="496"/>
      <c r="R289" s="496"/>
      <c r="S289" s="496"/>
      <c r="T289" s="496"/>
      <c r="U289" s="496"/>
      <c r="V289" s="496"/>
      <c r="W289" s="496"/>
      <c r="X289" s="496"/>
    </row>
    <row r="290" spans="14:24">
      <c r="N290" s="496"/>
      <c r="O290" s="496"/>
      <c r="P290" s="496"/>
      <c r="Q290" s="496"/>
      <c r="R290" s="496"/>
      <c r="S290" s="496"/>
      <c r="T290" s="496"/>
      <c r="U290" s="496"/>
      <c r="V290" s="496"/>
      <c r="W290" s="496"/>
      <c r="X290" s="496"/>
    </row>
    <row r="291" spans="14:24">
      <c r="N291" s="496"/>
      <c r="O291" s="496"/>
      <c r="P291" s="496"/>
      <c r="Q291" s="496"/>
      <c r="R291" s="496"/>
      <c r="S291" s="496"/>
      <c r="T291" s="496"/>
      <c r="U291" s="496"/>
      <c r="V291" s="496"/>
      <c r="W291" s="496"/>
      <c r="X291" s="496"/>
    </row>
    <row r="292" spans="14:24">
      <c r="N292" s="496"/>
      <c r="O292" s="496"/>
      <c r="P292" s="496"/>
      <c r="Q292" s="496"/>
      <c r="R292" s="496"/>
      <c r="S292" s="496"/>
      <c r="T292" s="496"/>
      <c r="U292" s="496"/>
      <c r="V292" s="496"/>
      <c r="W292" s="496"/>
      <c r="X292" s="496"/>
    </row>
    <row r="293" spans="14:24">
      <c r="N293" s="496"/>
      <c r="O293" s="496"/>
      <c r="P293" s="496"/>
      <c r="Q293" s="496"/>
      <c r="R293" s="496"/>
      <c r="S293" s="496"/>
      <c r="T293" s="496"/>
      <c r="U293" s="496"/>
      <c r="V293" s="496"/>
      <c r="W293" s="496"/>
      <c r="X293" s="496"/>
    </row>
    <row r="294" spans="14:24">
      <c r="N294" s="496"/>
      <c r="O294" s="496"/>
      <c r="P294" s="496"/>
      <c r="Q294" s="496"/>
      <c r="R294" s="496"/>
      <c r="S294" s="496"/>
      <c r="T294" s="496"/>
      <c r="U294" s="496"/>
      <c r="V294" s="496"/>
      <c r="W294" s="496"/>
      <c r="X294" s="496"/>
    </row>
    <row r="295" spans="14:24">
      <c r="N295" s="496"/>
      <c r="O295" s="496"/>
      <c r="P295" s="496"/>
      <c r="Q295" s="496"/>
      <c r="R295" s="496"/>
      <c r="S295" s="496"/>
      <c r="T295" s="496"/>
      <c r="U295" s="496"/>
      <c r="V295" s="496"/>
      <c r="W295" s="496"/>
      <c r="X295" s="496"/>
    </row>
    <row r="296" spans="14:24">
      <c r="N296" s="496"/>
      <c r="O296" s="496"/>
      <c r="P296" s="496"/>
      <c r="Q296" s="496"/>
      <c r="R296" s="496"/>
      <c r="S296" s="496"/>
      <c r="T296" s="496"/>
      <c r="U296" s="496"/>
      <c r="V296" s="496"/>
      <c r="W296" s="496"/>
      <c r="X296" s="496"/>
    </row>
    <row r="297" spans="14:24">
      <c r="N297" s="496"/>
      <c r="O297" s="496"/>
      <c r="P297" s="496"/>
      <c r="Q297" s="496"/>
      <c r="R297" s="496"/>
      <c r="S297" s="496"/>
      <c r="T297" s="496"/>
      <c r="U297" s="496"/>
      <c r="V297" s="496"/>
      <c r="W297" s="496"/>
      <c r="X297" s="496"/>
    </row>
    <row r="298" spans="14:24">
      <c r="N298" s="496"/>
      <c r="O298" s="496"/>
      <c r="P298" s="496"/>
      <c r="Q298" s="496"/>
      <c r="R298" s="496"/>
      <c r="S298" s="496"/>
      <c r="T298" s="496"/>
      <c r="U298" s="496"/>
      <c r="V298" s="496"/>
      <c r="W298" s="496"/>
      <c r="X298" s="496"/>
    </row>
    <row r="299" spans="14:24">
      <c r="N299" s="496"/>
      <c r="O299" s="496"/>
      <c r="P299" s="496"/>
      <c r="Q299" s="496"/>
      <c r="R299" s="496"/>
      <c r="S299" s="496"/>
      <c r="T299" s="496"/>
      <c r="U299" s="496"/>
      <c r="V299" s="496"/>
      <c r="W299" s="496"/>
      <c r="X299" s="496"/>
    </row>
    <row r="300" spans="14:24">
      <c r="N300" s="496"/>
      <c r="O300" s="496"/>
      <c r="P300" s="496"/>
      <c r="Q300" s="496"/>
      <c r="R300" s="496"/>
      <c r="S300" s="496"/>
      <c r="T300" s="496"/>
      <c r="U300" s="496"/>
      <c r="V300" s="496"/>
      <c r="W300" s="496"/>
      <c r="X300" s="496"/>
    </row>
    <row r="301" spans="14:24">
      <c r="N301" s="496"/>
      <c r="O301" s="496"/>
      <c r="P301" s="496"/>
      <c r="Q301" s="496"/>
      <c r="R301" s="496"/>
      <c r="S301" s="496"/>
      <c r="T301" s="496"/>
      <c r="U301" s="496"/>
      <c r="V301" s="496"/>
      <c r="W301" s="496"/>
      <c r="X301" s="496"/>
    </row>
    <row r="302" spans="14:24">
      <c r="N302" s="496"/>
      <c r="O302" s="496"/>
      <c r="P302" s="496"/>
      <c r="Q302" s="496"/>
      <c r="R302" s="496"/>
      <c r="S302" s="496"/>
      <c r="T302" s="496"/>
      <c r="U302" s="496"/>
      <c r="V302" s="496"/>
      <c r="W302" s="496"/>
      <c r="X302" s="496"/>
    </row>
    <row r="303" spans="14:24">
      <c r="N303" s="496"/>
      <c r="O303" s="496"/>
      <c r="P303" s="496"/>
      <c r="Q303" s="496"/>
      <c r="R303" s="496"/>
      <c r="S303" s="496"/>
      <c r="T303" s="496"/>
      <c r="U303" s="496"/>
      <c r="V303" s="496"/>
      <c r="W303" s="496"/>
      <c r="X303" s="496"/>
    </row>
    <row r="304" spans="14:24">
      <c r="N304" s="496"/>
      <c r="O304" s="496"/>
      <c r="P304" s="496"/>
      <c r="Q304" s="496"/>
      <c r="R304" s="496"/>
      <c r="S304" s="496"/>
      <c r="T304" s="496"/>
      <c r="U304" s="496"/>
      <c r="V304" s="496"/>
      <c r="W304" s="496"/>
      <c r="X304" s="496"/>
    </row>
    <row r="305" spans="14:24">
      <c r="N305" s="496"/>
      <c r="O305" s="496"/>
      <c r="P305" s="496"/>
      <c r="Q305" s="496"/>
      <c r="R305" s="496"/>
      <c r="S305" s="496"/>
      <c r="T305" s="496"/>
      <c r="U305" s="496"/>
      <c r="V305" s="496"/>
      <c r="W305" s="496"/>
      <c r="X305" s="496"/>
    </row>
    <row r="306" spans="14:24">
      <c r="N306" s="496"/>
      <c r="O306" s="496"/>
      <c r="P306" s="496"/>
      <c r="Q306" s="496"/>
      <c r="R306" s="496"/>
      <c r="S306" s="496"/>
      <c r="T306" s="496"/>
      <c r="U306" s="496"/>
      <c r="V306" s="496"/>
      <c r="W306" s="496"/>
      <c r="X306" s="496"/>
    </row>
    <row r="307" spans="14:24">
      <c r="N307" s="496"/>
      <c r="O307" s="496"/>
      <c r="P307" s="496"/>
      <c r="Q307" s="496"/>
      <c r="R307" s="496"/>
      <c r="S307" s="496"/>
      <c r="T307" s="496"/>
      <c r="U307" s="496"/>
      <c r="V307" s="496"/>
      <c r="W307" s="496"/>
      <c r="X307" s="496"/>
    </row>
    <row r="308" spans="14:24">
      <c r="N308" s="496"/>
      <c r="O308" s="496"/>
      <c r="P308" s="496"/>
      <c r="Q308" s="496"/>
      <c r="R308" s="496"/>
      <c r="S308" s="496"/>
      <c r="T308" s="496"/>
      <c r="U308" s="496"/>
      <c r="V308" s="496"/>
      <c r="W308" s="496"/>
      <c r="X308" s="496"/>
    </row>
    <row r="309" spans="14:24">
      <c r="N309" s="496"/>
      <c r="O309" s="496"/>
      <c r="P309" s="496"/>
      <c r="Q309" s="496"/>
      <c r="R309" s="496"/>
      <c r="S309" s="496"/>
      <c r="T309" s="496"/>
      <c r="U309" s="496"/>
      <c r="V309" s="496"/>
      <c r="W309" s="496"/>
      <c r="X309" s="496"/>
    </row>
    <row r="310" spans="14:24">
      <c r="N310" s="496"/>
      <c r="O310" s="496"/>
      <c r="P310" s="496"/>
      <c r="Q310" s="496"/>
      <c r="R310" s="496"/>
      <c r="S310" s="496"/>
      <c r="T310" s="496"/>
      <c r="U310" s="496"/>
      <c r="V310" s="496"/>
      <c r="W310" s="496"/>
      <c r="X310" s="496"/>
    </row>
    <row r="311" spans="14:24">
      <c r="N311" s="496"/>
      <c r="O311" s="496"/>
      <c r="P311" s="496"/>
      <c r="Q311" s="496"/>
      <c r="R311" s="496"/>
      <c r="S311" s="496"/>
      <c r="T311" s="496"/>
      <c r="U311" s="496"/>
      <c r="V311" s="496"/>
      <c r="W311" s="496"/>
      <c r="X311" s="496"/>
    </row>
    <row r="312" spans="14:24">
      <c r="N312" s="496"/>
      <c r="O312" s="496"/>
      <c r="P312" s="496"/>
      <c r="Q312" s="496"/>
      <c r="R312" s="496"/>
      <c r="S312" s="496"/>
      <c r="T312" s="496"/>
      <c r="U312" s="496"/>
      <c r="V312" s="496"/>
      <c r="W312" s="496"/>
      <c r="X312" s="496"/>
    </row>
    <row r="313" spans="14:24">
      <c r="N313" s="496"/>
      <c r="O313" s="496"/>
      <c r="P313" s="496"/>
      <c r="Q313" s="496"/>
      <c r="R313" s="496"/>
      <c r="S313" s="496"/>
      <c r="T313" s="496"/>
      <c r="U313" s="496"/>
      <c r="V313" s="496"/>
      <c r="W313" s="496"/>
      <c r="X313" s="496"/>
    </row>
    <row r="314" spans="14:24">
      <c r="N314" s="496"/>
      <c r="O314" s="496"/>
      <c r="P314" s="496"/>
      <c r="Q314" s="496"/>
      <c r="R314" s="496"/>
      <c r="S314" s="496"/>
      <c r="T314" s="496"/>
      <c r="U314" s="496"/>
      <c r="V314" s="496"/>
      <c r="W314" s="496"/>
      <c r="X314" s="496"/>
    </row>
    <row r="315" spans="14:24">
      <c r="N315" s="496"/>
      <c r="O315" s="496"/>
      <c r="P315" s="496"/>
      <c r="Q315" s="496"/>
      <c r="R315" s="496"/>
      <c r="S315" s="496"/>
      <c r="T315" s="496"/>
      <c r="U315" s="496"/>
      <c r="V315" s="496"/>
      <c r="W315" s="496"/>
      <c r="X315" s="496"/>
    </row>
    <row r="316" spans="14:24">
      <c r="N316" s="496"/>
      <c r="O316" s="496"/>
      <c r="P316" s="496"/>
      <c r="Q316" s="496"/>
      <c r="R316" s="496"/>
      <c r="S316" s="496"/>
      <c r="T316" s="496"/>
      <c r="U316" s="496"/>
      <c r="V316" s="496"/>
      <c r="W316" s="496"/>
      <c r="X316" s="496"/>
    </row>
    <row r="317" spans="14:24">
      <c r="N317" s="496"/>
      <c r="O317" s="496"/>
      <c r="P317" s="496"/>
      <c r="Q317" s="496"/>
      <c r="R317" s="496"/>
      <c r="S317" s="496"/>
      <c r="T317" s="496"/>
      <c r="U317" s="496"/>
      <c r="V317" s="496"/>
      <c r="W317" s="496"/>
      <c r="X317" s="496"/>
    </row>
    <row r="318" spans="14:24">
      <c r="N318" s="496"/>
      <c r="O318" s="496"/>
      <c r="P318" s="496"/>
      <c r="Q318" s="496"/>
      <c r="R318" s="496"/>
      <c r="S318" s="496"/>
      <c r="T318" s="496"/>
      <c r="U318" s="496"/>
      <c r="V318" s="496"/>
      <c r="W318" s="496"/>
      <c r="X318" s="496"/>
    </row>
    <row r="319" spans="14:24">
      <c r="N319" s="496"/>
      <c r="O319" s="496"/>
      <c r="P319" s="496"/>
      <c r="Q319" s="496"/>
      <c r="R319" s="496"/>
      <c r="S319" s="496"/>
      <c r="T319" s="496"/>
      <c r="U319" s="496"/>
      <c r="V319" s="496"/>
      <c r="W319" s="496"/>
      <c r="X319" s="496"/>
    </row>
    <row r="320" spans="14:24">
      <c r="N320" s="496"/>
      <c r="O320" s="496"/>
      <c r="P320" s="496"/>
      <c r="Q320" s="496"/>
      <c r="R320" s="496"/>
      <c r="S320" s="496"/>
      <c r="T320" s="496"/>
      <c r="U320" s="496"/>
      <c r="V320" s="496"/>
      <c r="W320" s="496"/>
      <c r="X320" s="496"/>
    </row>
    <row r="321" spans="14:24">
      <c r="N321" s="496"/>
      <c r="O321" s="496"/>
      <c r="P321" s="496"/>
      <c r="Q321" s="496"/>
      <c r="R321" s="496"/>
      <c r="S321" s="496"/>
      <c r="T321" s="496"/>
      <c r="U321" s="496"/>
      <c r="V321" s="496"/>
      <c r="W321" s="496"/>
      <c r="X321" s="496"/>
    </row>
    <row r="322" spans="14:24">
      <c r="N322" s="496"/>
      <c r="O322" s="496"/>
      <c r="P322" s="496"/>
      <c r="Q322" s="496"/>
      <c r="R322" s="496"/>
      <c r="S322" s="496"/>
      <c r="T322" s="496"/>
      <c r="U322" s="496"/>
      <c r="V322" s="496"/>
      <c r="W322" s="496"/>
      <c r="X322" s="496"/>
    </row>
    <row r="323" spans="14:24">
      <c r="N323" s="496"/>
      <c r="O323" s="496"/>
      <c r="P323" s="496"/>
      <c r="Q323" s="496"/>
      <c r="R323" s="496"/>
      <c r="S323" s="496"/>
      <c r="T323" s="496"/>
      <c r="U323" s="496"/>
      <c r="V323" s="496"/>
      <c r="W323" s="496"/>
      <c r="X323" s="496"/>
    </row>
    <row r="324" spans="14:24">
      <c r="N324" s="496"/>
      <c r="O324" s="496"/>
      <c r="P324" s="496"/>
      <c r="Q324" s="496"/>
      <c r="R324" s="496"/>
      <c r="S324" s="496"/>
      <c r="T324" s="496"/>
      <c r="U324" s="496"/>
      <c r="V324" s="496"/>
      <c r="W324" s="496"/>
      <c r="X324" s="496"/>
    </row>
    <row r="325" spans="14:24">
      <c r="N325" s="496"/>
      <c r="O325" s="496"/>
      <c r="P325" s="496"/>
      <c r="Q325" s="496"/>
      <c r="R325" s="496"/>
      <c r="S325" s="496"/>
      <c r="T325" s="496"/>
      <c r="U325" s="496"/>
      <c r="V325" s="496"/>
      <c r="W325" s="496"/>
      <c r="X325" s="496"/>
    </row>
    <row r="326" spans="14:24">
      <c r="N326" s="496"/>
      <c r="O326" s="496"/>
      <c r="P326" s="496"/>
      <c r="Q326" s="496"/>
      <c r="R326" s="496"/>
      <c r="S326" s="496"/>
      <c r="T326" s="496"/>
      <c r="U326" s="496"/>
      <c r="V326" s="496"/>
      <c r="W326" s="496"/>
      <c r="X326" s="496"/>
    </row>
    <row r="327" spans="14:24">
      <c r="N327" s="496"/>
      <c r="O327" s="496"/>
      <c r="P327" s="496"/>
      <c r="Q327" s="496"/>
      <c r="R327" s="496"/>
      <c r="S327" s="496"/>
      <c r="T327" s="496"/>
      <c r="U327" s="496"/>
      <c r="V327" s="496"/>
      <c r="W327" s="496"/>
      <c r="X327" s="496"/>
    </row>
    <row r="328" spans="14:24">
      <c r="N328" s="496"/>
      <c r="O328" s="496"/>
      <c r="P328" s="496"/>
      <c r="Q328" s="496"/>
      <c r="R328" s="496"/>
      <c r="S328" s="496"/>
      <c r="T328" s="496"/>
      <c r="U328" s="496"/>
      <c r="V328" s="496"/>
      <c r="W328" s="496"/>
      <c r="X328" s="496"/>
    </row>
    <row r="329" spans="14:24">
      <c r="N329" s="496"/>
      <c r="O329" s="496"/>
      <c r="P329" s="496"/>
      <c r="Q329" s="496"/>
      <c r="R329" s="496"/>
      <c r="S329" s="496"/>
      <c r="T329" s="496"/>
      <c r="U329" s="496"/>
      <c r="V329" s="496"/>
      <c r="W329" s="496"/>
      <c r="X329" s="496"/>
    </row>
    <row r="330" spans="14:24">
      <c r="N330" s="496"/>
      <c r="O330" s="496"/>
      <c r="P330" s="496"/>
      <c r="Q330" s="496"/>
      <c r="R330" s="496"/>
      <c r="S330" s="496"/>
      <c r="T330" s="496"/>
      <c r="U330" s="496"/>
      <c r="V330" s="496"/>
      <c r="W330" s="496"/>
      <c r="X330" s="496"/>
    </row>
    <row r="331" spans="14:24">
      <c r="N331" s="496"/>
      <c r="O331" s="496"/>
      <c r="P331" s="496"/>
      <c r="Q331" s="496"/>
      <c r="R331" s="496"/>
      <c r="S331" s="496"/>
      <c r="T331" s="496"/>
      <c r="U331" s="496"/>
      <c r="V331" s="496"/>
      <c r="W331" s="496"/>
      <c r="X331" s="496"/>
    </row>
    <row r="332" spans="14:24">
      <c r="N332" s="496"/>
      <c r="O332" s="496"/>
      <c r="P332" s="496"/>
      <c r="Q332" s="496"/>
      <c r="R332" s="496"/>
      <c r="S332" s="496"/>
      <c r="T332" s="496"/>
      <c r="U332" s="496"/>
      <c r="V332" s="496"/>
      <c r="W332" s="496"/>
      <c r="X332" s="496"/>
    </row>
    <row r="333" spans="14:24">
      <c r="N333" s="496"/>
      <c r="O333" s="496"/>
      <c r="P333" s="496"/>
      <c r="Q333" s="496"/>
      <c r="R333" s="496"/>
      <c r="S333" s="496"/>
      <c r="T333" s="496"/>
      <c r="U333" s="496"/>
      <c r="V333" s="496"/>
      <c r="W333" s="496"/>
      <c r="X333" s="496"/>
    </row>
    <row r="334" spans="14:24">
      <c r="N334" s="496"/>
      <c r="O334" s="496"/>
      <c r="P334" s="496"/>
      <c r="Q334" s="496"/>
      <c r="R334" s="496"/>
      <c r="S334" s="496"/>
      <c r="T334" s="496"/>
      <c r="U334" s="496"/>
      <c r="V334" s="496"/>
      <c r="W334" s="496"/>
      <c r="X334" s="496"/>
    </row>
    <row r="335" spans="14:24">
      <c r="N335" s="496"/>
      <c r="O335" s="496"/>
      <c r="P335" s="496"/>
      <c r="Q335" s="496"/>
      <c r="R335" s="496"/>
      <c r="S335" s="496"/>
      <c r="T335" s="496"/>
      <c r="U335" s="496"/>
      <c r="V335" s="496"/>
      <c r="W335" s="496"/>
      <c r="X335" s="496"/>
    </row>
    <row r="336" spans="14:24">
      <c r="N336" s="496"/>
      <c r="O336" s="496"/>
      <c r="P336" s="496"/>
      <c r="Q336" s="496"/>
      <c r="R336" s="496"/>
      <c r="S336" s="496"/>
      <c r="T336" s="496"/>
      <c r="U336" s="496"/>
      <c r="V336" s="496"/>
      <c r="W336" s="496"/>
      <c r="X336" s="496"/>
    </row>
    <row r="337" spans="14:24">
      <c r="N337" s="496"/>
      <c r="O337" s="496"/>
      <c r="P337" s="496"/>
      <c r="Q337" s="496"/>
      <c r="R337" s="496"/>
      <c r="S337" s="496"/>
      <c r="T337" s="496"/>
      <c r="U337" s="496"/>
      <c r="V337" s="496"/>
      <c r="W337" s="496"/>
      <c r="X337" s="496"/>
    </row>
    <row r="338" spans="14:24">
      <c r="N338" s="496"/>
      <c r="O338" s="496"/>
      <c r="P338" s="496"/>
      <c r="Q338" s="496"/>
      <c r="R338" s="496"/>
      <c r="S338" s="496"/>
      <c r="T338" s="496"/>
      <c r="U338" s="496"/>
      <c r="V338" s="496"/>
      <c r="W338" s="496"/>
      <c r="X338" s="496"/>
    </row>
    <row r="339" spans="14:24">
      <c r="N339" s="496"/>
      <c r="O339" s="496"/>
      <c r="P339" s="496"/>
      <c r="Q339" s="496"/>
      <c r="R339" s="496"/>
      <c r="S339" s="496"/>
      <c r="T339" s="496"/>
      <c r="U339" s="496"/>
      <c r="V339" s="496"/>
      <c r="W339" s="496"/>
      <c r="X339" s="496"/>
    </row>
    <row r="340" spans="14:24">
      <c r="N340" s="496"/>
      <c r="O340" s="496"/>
      <c r="P340" s="496"/>
      <c r="Q340" s="496"/>
      <c r="R340" s="496"/>
      <c r="S340" s="496"/>
      <c r="T340" s="496"/>
      <c r="U340" s="496"/>
      <c r="V340" s="496"/>
      <c r="W340" s="496"/>
      <c r="X340" s="496"/>
    </row>
    <row r="341" spans="14:24">
      <c r="N341" s="496"/>
      <c r="O341" s="496"/>
      <c r="P341" s="496"/>
      <c r="Q341" s="496"/>
      <c r="R341" s="496"/>
      <c r="S341" s="496"/>
      <c r="T341" s="496"/>
      <c r="U341" s="496"/>
      <c r="V341" s="496"/>
      <c r="W341" s="496"/>
      <c r="X341" s="496"/>
    </row>
    <row r="342" spans="14:24">
      <c r="N342" s="496"/>
      <c r="O342" s="496"/>
      <c r="P342" s="496"/>
      <c r="Q342" s="496"/>
      <c r="R342" s="496"/>
      <c r="S342" s="496"/>
      <c r="T342" s="496"/>
      <c r="U342" s="496"/>
      <c r="V342" s="496"/>
      <c r="W342" s="496"/>
      <c r="X342" s="496"/>
    </row>
    <row r="343" spans="14:24">
      <c r="N343" s="496"/>
      <c r="O343" s="496"/>
      <c r="P343" s="496"/>
      <c r="Q343" s="496"/>
      <c r="R343" s="496"/>
      <c r="S343" s="496"/>
      <c r="T343" s="496"/>
      <c r="U343" s="496"/>
      <c r="V343" s="496"/>
      <c r="W343" s="496"/>
      <c r="X343" s="496"/>
    </row>
    <row r="344" spans="14:24">
      <c r="N344" s="496"/>
      <c r="O344" s="496"/>
      <c r="P344" s="496"/>
      <c r="Q344" s="496"/>
      <c r="R344" s="496"/>
      <c r="S344" s="496"/>
      <c r="T344" s="496"/>
      <c r="U344" s="496"/>
      <c r="V344" s="496"/>
      <c r="W344" s="496"/>
      <c r="X344" s="496"/>
    </row>
    <row r="345" spans="14:24">
      <c r="N345" s="496"/>
      <c r="O345" s="496"/>
      <c r="P345" s="496"/>
      <c r="Q345" s="496"/>
      <c r="R345" s="496"/>
      <c r="S345" s="496"/>
      <c r="T345" s="496"/>
      <c r="U345" s="496"/>
      <c r="V345" s="496"/>
      <c r="W345" s="496"/>
      <c r="X345" s="496"/>
    </row>
    <row r="346" spans="14:24">
      <c r="N346" s="496"/>
      <c r="O346" s="496"/>
      <c r="P346" s="496"/>
      <c r="Q346" s="496"/>
      <c r="R346" s="496"/>
      <c r="S346" s="496"/>
      <c r="T346" s="496"/>
      <c r="U346" s="496"/>
      <c r="V346" s="496"/>
      <c r="W346" s="496"/>
      <c r="X346" s="496"/>
    </row>
    <row r="347" spans="14:24">
      <c r="N347" s="496"/>
      <c r="O347" s="496"/>
      <c r="P347" s="496"/>
      <c r="Q347" s="496"/>
      <c r="R347" s="496"/>
      <c r="S347" s="496"/>
      <c r="T347" s="496"/>
      <c r="U347" s="496"/>
      <c r="V347" s="496"/>
      <c r="W347" s="496"/>
      <c r="X347" s="496"/>
    </row>
    <row r="348" spans="14:24">
      <c r="N348" s="496"/>
      <c r="O348" s="496"/>
      <c r="P348" s="496"/>
      <c r="Q348" s="496"/>
      <c r="R348" s="496"/>
      <c r="S348" s="496"/>
      <c r="T348" s="496"/>
      <c r="U348" s="496"/>
      <c r="V348" s="496"/>
      <c r="W348" s="496"/>
      <c r="X348" s="496"/>
    </row>
    <row r="349" spans="14:24">
      <c r="N349" s="496"/>
      <c r="O349" s="496"/>
      <c r="P349" s="496"/>
      <c r="Q349" s="496"/>
      <c r="R349" s="496"/>
      <c r="S349" s="496"/>
      <c r="T349" s="496"/>
      <c r="U349" s="496"/>
      <c r="V349" s="496"/>
      <c r="W349" s="496"/>
      <c r="X349" s="496"/>
    </row>
    <row r="350" spans="14:24">
      <c r="N350" s="496"/>
      <c r="O350" s="496"/>
      <c r="P350" s="496"/>
      <c r="Q350" s="496"/>
      <c r="R350" s="496"/>
      <c r="S350" s="496"/>
      <c r="T350" s="496"/>
      <c r="U350" s="496"/>
      <c r="V350" s="496"/>
      <c r="W350" s="496"/>
      <c r="X350" s="496"/>
    </row>
    <row r="351" spans="14:24">
      <c r="N351" s="496"/>
      <c r="O351" s="496"/>
      <c r="P351" s="496"/>
      <c r="Q351" s="496"/>
      <c r="R351" s="496"/>
      <c r="S351" s="496"/>
      <c r="T351" s="496"/>
      <c r="U351" s="496"/>
      <c r="V351" s="496"/>
      <c r="W351" s="496"/>
      <c r="X351" s="496"/>
    </row>
    <row r="352" spans="14:24">
      <c r="N352" s="496"/>
      <c r="O352" s="496"/>
      <c r="P352" s="496"/>
      <c r="Q352" s="496"/>
      <c r="R352" s="496"/>
      <c r="S352" s="496"/>
      <c r="T352" s="496"/>
      <c r="U352" s="496"/>
      <c r="V352" s="496"/>
      <c r="W352" s="496"/>
      <c r="X352" s="496"/>
    </row>
    <row r="353" spans="14:24">
      <c r="N353" s="496"/>
      <c r="O353" s="496"/>
      <c r="P353" s="496"/>
      <c r="Q353" s="496"/>
      <c r="R353" s="496"/>
      <c r="S353" s="496"/>
      <c r="T353" s="496"/>
      <c r="U353" s="496"/>
      <c r="V353" s="496"/>
      <c r="W353" s="496"/>
      <c r="X353" s="496"/>
    </row>
    <row r="354" spans="14:24">
      <c r="N354" s="496"/>
      <c r="O354" s="496"/>
      <c r="P354" s="496"/>
      <c r="Q354" s="496"/>
      <c r="R354" s="496"/>
      <c r="S354" s="496"/>
      <c r="T354" s="496"/>
      <c r="U354" s="496"/>
      <c r="V354" s="496"/>
      <c r="W354" s="496"/>
      <c r="X354" s="496"/>
    </row>
    <row r="355" spans="14:24">
      <c r="N355" s="496"/>
      <c r="O355" s="496"/>
      <c r="P355" s="496"/>
      <c r="Q355" s="496"/>
      <c r="R355" s="496"/>
      <c r="S355" s="496"/>
      <c r="T355" s="496"/>
      <c r="U355" s="496"/>
      <c r="V355" s="496"/>
      <c r="W355" s="496"/>
      <c r="X355" s="496"/>
    </row>
    <row r="356" spans="14:24">
      <c r="N356" s="496"/>
      <c r="O356" s="496"/>
      <c r="P356" s="496"/>
      <c r="Q356" s="496"/>
      <c r="R356" s="496"/>
      <c r="S356" s="496"/>
      <c r="T356" s="496"/>
      <c r="U356" s="496"/>
      <c r="V356" s="496"/>
      <c r="W356" s="496"/>
      <c r="X356" s="496"/>
    </row>
  </sheetData>
  <mergeCells count="3">
    <mergeCell ref="B8:X8"/>
    <mergeCell ref="A15:M15"/>
    <mergeCell ref="N15:X15"/>
  </mergeCells>
  <pageMargins left="0.7" right="0.7" top="0.75" bottom="0.75" header="0.3" footer="0.3"/>
  <pageSetup paperSize="9" orientation="portrait" horizontalDpi="4294967293"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0000"/>
  </sheetPr>
  <dimension ref="A1:O60"/>
  <sheetViews>
    <sheetView topLeftCell="A30" workbookViewId="0">
      <selection activeCell="L63" sqref="L63"/>
    </sheetView>
  </sheetViews>
  <sheetFormatPr defaultRowHeight="12.75"/>
  <cols>
    <col min="1" max="1" width="10.140625" customWidth="1"/>
    <col min="2" max="2" width="57.140625" customWidth="1"/>
    <col min="3" max="3" width="7.7109375" customWidth="1"/>
    <col min="4" max="4" width="8.42578125" customWidth="1"/>
    <col min="5" max="5" width="11.7109375" customWidth="1"/>
    <col min="6" max="6" width="17.42578125" customWidth="1"/>
    <col min="7" max="7" width="19.5703125" customWidth="1"/>
    <col min="8" max="8" width="9.42578125" customWidth="1"/>
    <col min="9" max="9" width="10.140625" customWidth="1"/>
    <col min="10" max="10" width="19.85546875" customWidth="1"/>
    <col min="11" max="11" width="18.42578125" customWidth="1"/>
    <col min="12" max="12" width="19.42578125" customWidth="1"/>
    <col min="13" max="13" width="16.140625" customWidth="1"/>
    <col min="14" max="14" width="17.28515625" customWidth="1"/>
    <col min="15" max="15" width="21.5703125" customWidth="1"/>
  </cols>
  <sheetData>
    <row r="1" spans="1:15" ht="15.75">
      <c r="A1" s="341" t="s">
        <v>172</v>
      </c>
      <c r="B1" s="577"/>
      <c r="C1" s="1"/>
      <c r="D1" s="1"/>
      <c r="E1" s="1"/>
      <c r="F1" s="1"/>
      <c r="G1" s="1"/>
      <c r="H1" s="1"/>
      <c r="I1" s="1"/>
      <c r="J1" s="1"/>
      <c r="K1" s="1"/>
      <c r="L1" s="1"/>
      <c r="M1" s="1"/>
    </row>
    <row r="2" spans="1:15">
      <c r="A2" s="1"/>
      <c r="B2" s="577"/>
      <c r="C2" s="1"/>
      <c r="D2" s="1"/>
      <c r="E2" s="1"/>
      <c r="F2" s="1"/>
      <c r="G2" s="1"/>
      <c r="H2" s="1"/>
      <c r="I2" s="1"/>
      <c r="J2" s="1"/>
      <c r="K2" s="1"/>
      <c r="L2" s="1"/>
      <c r="M2" s="1"/>
    </row>
    <row r="3" spans="1:15">
      <c r="A3" s="1"/>
      <c r="B3" s="1"/>
      <c r="C3" s="1"/>
      <c r="D3" s="1"/>
      <c r="E3" s="1"/>
      <c r="F3" s="1"/>
      <c r="G3" s="1"/>
      <c r="H3" s="1"/>
      <c r="I3" s="1"/>
      <c r="J3" s="1"/>
      <c r="K3" s="1"/>
      <c r="L3" s="1"/>
      <c r="M3" s="1"/>
    </row>
    <row r="4" spans="1:15">
      <c r="A4" s="1"/>
      <c r="B4" s="1"/>
      <c r="C4" s="1"/>
      <c r="D4" s="1"/>
      <c r="E4" s="1"/>
      <c r="F4" s="1"/>
      <c r="G4" s="1"/>
      <c r="H4" s="1"/>
      <c r="I4" s="1"/>
      <c r="J4" s="1"/>
      <c r="K4" s="1"/>
      <c r="L4" s="1"/>
      <c r="M4" s="1"/>
    </row>
    <row r="5" spans="1:15" ht="15">
      <c r="A5" s="383" t="s">
        <v>173</v>
      </c>
      <c r="B5" s="1"/>
      <c r="C5" s="1"/>
      <c r="D5" s="1"/>
      <c r="E5" s="1"/>
      <c r="F5" s="1"/>
      <c r="G5" s="1"/>
      <c r="H5" s="1"/>
      <c r="I5" s="1"/>
      <c r="J5" s="1"/>
      <c r="K5" s="1"/>
      <c r="L5" s="1"/>
      <c r="M5" s="1"/>
    </row>
    <row r="6" spans="1:15" ht="15">
      <c r="A6" s="383" t="s">
        <v>174</v>
      </c>
      <c r="B6" s="1"/>
      <c r="C6" s="1"/>
      <c r="D6" s="1"/>
      <c r="E6" s="1"/>
      <c r="F6" s="1"/>
      <c r="G6" s="1"/>
      <c r="H6" s="1"/>
      <c r="I6" s="1"/>
      <c r="J6" s="1"/>
      <c r="K6" s="1"/>
      <c r="L6" s="1"/>
      <c r="M6" s="1"/>
    </row>
    <row r="7" spans="1:15" ht="15.75">
      <c r="A7" s="286" t="s">
        <v>901</v>
      </c>
      <c r="B7" s="1"/>
      <c r="C7" s="1"/>
      <c r="D7" s="1"/>
      <c r="E7" s="1"/>
      <c r="F7" s="1"/>
      <c r="G7" s="1"/>
      <c r="H7" s="1"/>
      <c r="I7" s="1"/>
      <c r="J7" s="1"/>
      <c r="K7" s="1"/>
      <c r="L7" s="1"/>
      <c r="M7" s="1"/>
    </row>
    <row r="8" spans="1:15">
      <c r="A8" s="1"/>
      <c r="B8" s="1"/>
      <c r="C8" s="1"/>
      <c r="D8" s="1"/>
      <c r="E8" s="1"/>
      <c r="F8" s="1"/>
      <c r="G8" s="1"/>
      <c r="H8" s="1"/>
      <c r="I8" s="1"/>
      <c r="J8" s="1"/>
      <c r="K8" s="1"/>
      <c r="L8" s="1"/>
      <c r="M8" s="1"/>
    </row>
    <row r="9" spans="1:15">
      <c r="A9" s="1"/>
      <c r="B9" s="1"/>
      <c r="C9" s="1"/>
      <c r="D9" s="1"/>
      <c r="E9" s="1"/>
      <c r="F9" s="1"/>
      <c r="G9" s="1"/>
      <c r="H9" s="1"/>
      <c r="I9" s="1"/>
      <c r="J9" s="1"/>
      <c r="K9" s="1"/>
      <c r="L9" s="1"/>
      <c r="M9" s="1"/>
    </row>
    <row r="10" spans="1:15" ht="15.75">
      <c r="A10" s="342" t="s">
        <v>176</v>
      </c>
      <c r="B10" s="286" t="s">
        <v>3830</v>
      </c>
      <c r="C10" s="1"/>
      <c r="D10" s="1"/>
      <c r="E10" s="1"/>
      <c r="F10" s="1"/>
      <c r="G10" s="1"/>
      <c r="H10" s="1"/>
      <c r="I10" s="1"/>
      <c r="J10" s="1"/>
      <c r="K10" s="1"/>
      <c r="L10" s="1"/>
      <c r="M10" s="1"/>
    </row>
    <row r="11" spans="1:15" ht="15.75">
      <c r="A11" s="1"/>
      <c r="B11" s="286" t="s">
        <v>3831</v>
      </c>
      <c r="C11" s="1"/>
      <c r="D11" s="1"/>
      <c r="E11" s="1"/>
      <c r="F11" s="1"/>
      <c r="G11" s="1"/>
      <c r="H11" s="1"/>
      <c r="I11" s="1"/>
      <c r="J11" s="1"/>
      <c r="K11" s="1"/>
      <c r="L11" s="1"/>
      <c r="M11" s="1"/>
    </row>
    <row r="12" spans="1:15">
      <c r="A12" s="1"/>
      <c r="B12" s="1"/>
      <c r="C12" s="1"/>
      <c r="D12" s="1"/>
      <c r="E12" s="1"/>
      <c r="F12" s="1"/>
      <c r="G12" s="1"/>
      <c r="H12" s="1"/>
      <c r="I12" s="1"/>
      <c r="J12" s="1"/>
      <c r="K12" s="1"/>
      <c r="L12" s="1"/>
      <c r="M12" s="1"/>
    </row>
    <row r="13" spans="1:15">
      <c r="A13" s="1"/>
      <c r="B13" s="1"/>
      <c r="C13" s="1"/>
      <c r="D13" s="1"/>
      <c r="E13" s="1"/>
      <c r="F13" s="1"/>
      <c r="G13" s="1"/>
      <c r="H13" s="1"/>
      <c r="I13" s="1"/>
      <c r="J13" s="1"/>
      <c r="K13" s="1"/>
      <c r="L13" s="1"/>
      <c r="M13" s="1"/>
    </row>
    <row r="14" spans="1:15" ht="20.25">
      <c r="A14" s="343" t="s">
        <v>4941</v>
      </c>
      <c r="B14" s="1"/>
      <c r="C14" s="1"/>
      <c r="D14" s="1"/>
      <c r="E14" s="1"/>
      <c r="F14" s="1"/>
      <c r="G14" s="1"/>
      <c r="H14" s="1"/>
      <c r="I14" s="1"/>
      <c r="J14" s="1"/>
      <c r="K14" s="1"/>
      <c r="L14" s="1"/>
      <c r="M14" s="1"/>
    </row>
    <row r="15" spans="1:15">
      <c r="A15" s="1"/>
      <c r="B15" s="1"/>
      <c r="C15" s="1"/>
      <c r="D15" s="1"/>
      <c r="E15" s="1"/>
      <c r="F15" s="331"/>
      <c r="G15" s="1"/>
      <c r="H15" s="1"/>
      <c r="I15" s="1"/>
      <c r="J15" s="1"/>
      <c r="K15" s="1"/>
      <c r="L15" s="1"/>
      <c r="M15" s="1"/>
    </row>
    <row r="16" spans="1:15" ht="15.75">
      <c r="A16" s="1224" t="s">
        <v>2882</v>
      </c>
      <c r="B16" s="1224"/>
      <c r="C16" s="1224"/>
      <c r="D16" s="1225"/>
      <c r="E16" s="1228" t="s">
        <v>528</v>
      </c>
      <c r="F16" s="1229"/>
      <c r="G16" s="1230"/>
      <c r="H16" s="1230"/>
      <c r="I16" s="1230"/>
      <c r="J16" s="1230"/>
      <c r="K16" s="1230"/>
      <c r="L16" s="1230"/>
      <c r="M16" s="1230"/>
      <c r="N16" s="1230"/>
      <c r="O16" s="1230"/>
    </row>
    <row r="17" spans="1:15" ht="59.25" customHeight="1">
      <c r="A17" s="346" t="s">
        <v>178</v>
      </c>
      <c r="B17" s="347" t="s">
        <v>909</v>
      </c>
      <c r="C17" s="377" t="s">
        <v>907</v>
      </c>
      <c r="D17" s="480" t="s">
        <v>662</v>
      </c>
      <c r="E17" s="581" t="s">
        <v>906</v>
      </c>
      <c r="F17" s="481" t="s">
        <v>4471</v>
      </c>
      <c r="G17" s="481" t="s">
        <v>4473</v>
      </c>
      <c r="H17" s="481" t="s">
        <v>903</v>
      </c>
      <c r="I17" s="481" t="s">
        <v>904</v>
      </c>
      <c r="J17" s="481" t="s">
        <v>4441</v>
      </c>
      <c r="K17" s="481" t="s">
        <v>905</v>
      </c>
      <c r="L17" s="481" t="s">
        <v>175</v>
      </c>
      <c r="M17" s="481" t="s">
        <v>911</v>
      </c>
      <c r="N17" s="481" t="s">
        <v>908</v>
      </c>
      <c r="O17" s="482" t="s">
        <v>910</v>
      </c>
    </row>
    <row r="18" spans="1:15" ht="39" customHeight="1">
      <c r="A18" s="323">
        <v>1</v>
      </c>
      <c r="B18" s="542" t="s">
        <v>4942</v>
      </c>
      <c r="C18" s="567" t="s">
        <v>2201</v>
      </c>
      <c r="D18" s="567">
        <v>1500</v>
      </c>
      <c r="E18" s="408"/>
      <c r="F18" s="680"/>
      <c r="G18" s="702"/>
      <c r="H18" s="688"/>
      <c r="I18" s="688"/>
      <c r="J18" s="709">
        <f>D18*F18</f>
        <v>0</v>
      </c>
      <c r="K18" s="755">
        <f>D18*G18</f>
        <v>0</v>
      </c>
      <c r="L18" s="709"/>
      <c r="M18" s="561"/>
      <c r="N18" s="16"/>
      <c r="O18" s="16"/>
    </row>
    <row r="19" spans="1:15" ht="39" customHeight="1">
      <c r="A19" s="323">
        <v>2</v>
      </c>
      <c r="B19" s="542" t="s">
        <v>4943</v>
      </c>
      <c r="C19" s="567" t="s">
        <v>2201</v>
      </c>
      <c r="D19" s="567">
        <v>1500</v>
      </c>
      <c r="E19" s="408"/>
      <c r="F19" s="680"/>
      <c r="G19" s="702"/>
      <c r="H19" s="688"/>
      <c r="I19" s="688"/>
      <c r="J19" s="709">
        <f t="shared" ref="J19:J54" si="0">D19*F19</f>
        <v>0</v>
      </c>
      <c r="K19" s="755">
        <f t="shared" ref="K19:K54" si="1">D19*G19</f>
        <v>0</v>
      </c>
      <c r="L19" s="709"/>
      <c r="M19" s="561"/>
      <c r="N19" s="16"/>
      <c r="O19" s="16"/>
    </row>
    <row r="20" spans="1:15" ht="117" customHeight="1">
      <c r="A20" s="323">
        <v>3</v>
      </c>
      <c r="B20" s="542" t="s">
        <v>4944</v>
      </c>
      <c r="C20" s="567" t="s">
        <v>2201</v>
      </c>
      <c r="D20" s="567">
        <v>15</v>
      </c>
      <c r="E20" s="408"/>
      <c r="F20" s="680"/>
      <c r="G20" s="702"/>
      <c r="H20" s="688"/>
      <c r="I20" s="688"/>
      <c r="J20" s="709">
        <f t="shared" si="0"/>
        <v>0</v>
      </c>
      <c r="K20" s="755">
        <f t="shared" si="1"/>
        <v>0</v>
      </c>
      <c r="L20" s="709"/>
      <c r="M20" s="561"/>
      <c r="N20" s="16"/>
      <c r="O20" s="16"/>
    </row>
    <row r="21" spans="1:15" ht="42" customHeight="1">
      <c r="A21" s="323">
        <v>4</v>
      </c>
      <c r="B21" s="542" t="s">
        <v>4945</v>
      </c>
      <c r="C21" s="567" t="s">
        <v>2201</v>
      </c>
      <c r="D21" s="567">
        <v>5</v>
      </c>
      <c r="E21" s="408"/>
      <c r="F21" s="680"/>
      <c r="G21" s="702"/>
      <c r="H21" s="688"/>
      <c r="I21" s="688"/>
      <c r="J21" s="709">
        <f t="shared" si="0"/>
        <v>0</v>
      </c>
      <c r="K21" s="755">
        <f t="shared" si="1"/>
        <v>0</v>
      </c>
      <c r="L21" s="709"/>
      <c r="M21" s="561"/>
      <c r="N21" s="16"/>
      <c r="O21" s="16"/>
    </row>
    <row r="22" spans="1:15" ht="103.5" customHeight="1">
      <c r="A22" s="323">
        <v>5</v>
      </c>
      <c r="B22" s="542" t="s">
        <v>4946</v>
      </c>
      <c r="C22" s="567" t="s">
        <v>2201</v>
      </c>
      <c r="D22" s="567">
        <v>18</v>
      </c>
      <c r="E22" s="408"/>
      <c r="F22" s="680"/>
      <c r="G22" s="702"/>
      <c r="H22" s="688"/>
      <c r="I22" s="688"/>
      <c r="J22" s="709">
        <f t="shared" si="0"/>
        <v>0</v>
      </c>
      <c r="K22" s="755">
        <f t="shared" si="1"/>
        <v>0</v>
      </c>
      <c r="L22" s="709"/>
      <c r="M22" s="561"/>
      <c r="N22" s="16"/>
      <c r="O22" s="16"/>
    </row>
    <row r="23" spans="1:15" ht="79.5" customHeight="1">
      <c r="A23" s="323">
        <v>6</v>
      </c>
      <c r="B23" s="542" t="s">
        <v>4947</v>
      </c>
      <c r="C23" s="567" t="s">
        <v>2201</v>
      </c>
      <c r="D23" s="567">
        <v>1</v>
      </c>
      <c r="E23" s="408"/>
      <c r="F23" s="680"/>
      <c r="G23" s="702"/>
      <c r="H23" s="688"/>
      <c r="I23" s="688"/>
      <c r="J23" s="709">
        <f t="shared" si="0"/>
        <v>0</v>
      </c>
      <c r="K23" s="755">
        <f t="shared" si="1"/>
        <v>0</v>
      </c>
      <c r="L23" s="709"/>
      <c r="M23" s="561"/>
      <c r="N23" s="16"/>
      <c r="O23" s="16"/>
    </row>
    <row r="24" spans="1:15" ht="78.75" customHeight="1">
      <c r="A24" s="323">
        <v>7</v>
      </c>
      <c r="B24" s="542" t="s">
        <v>4948</v>
      </c>
      <c r="C24" s="567" t="s">
        <v>2201</v>
      </c>
      <c r="D24" s="567">
        <v>25</v>
      </c>
      <c r="E24" s="408"/>
      <c r="F24" s="680"/>
      <c r="G24" s="702"/>
      <c r="H24" s="688"/>
      <c r="I24" s="688"/>
      <c r="J24" s="709">
        <f t="shared" si="0"/>
        <v>0</v>
      </c>
      <c r="K24" s="755">
        <f t="shared" si="1"/>
        <v>0</v>
      </c>
      <c r="L24" s="709"/>
      <c r="M24" s="561"/>
      <c r="N24" s="16"/>
      <c r="O24" s="16"/>
    </row>
    <row r="25" spans="1:15" ht="77.25" customHeight="1">
      <c r="A25" s="323">
        <v>8</v>
      </c>
      <c r="B25" s="542" t="s">
        <v>4949</v>
      </c>
      <c r="C25" s="567" t="s">
        <v>2201</v>
      </c>
      <c r="D25" s="567">
        <v>4</v>
      </c>
      <c r="E25" s="408"/>
      <c r="F25" s="680"/>
      <c r="G25" s="702"/>
      <c r="H25" s="688"/>
      <c r="I25" s="688"/>
      <c r="J25" s="709">
        <f t="shared" si="0"/>
        <v>0</v>
      </c>
      <c r="K25" s="755">
        <f t="shared" si="1"/>
        <v>0</v>
      </c>
      <c r="L25" s="709"/>
      <c r="M25" s="561"/>
      <c r="N25" s="16"/>
      <c r="O25" s="16"/>
    </row>
    <row r="26" spans="1:15" ht="77.25" customHeight="1">
      <c r="A26" s="323">
        <v>9</v>
      </c>
      <c r="B26" s="542" t="s">
        <v>4950</v>
      </c>
      <c r="C26" s="567" t="s">
        <v>4951</v>
      </c>
      <c r="D26" s="567">
        <v>1</v>
      </c>
      <c r="E26" s="408"/>
      <c r="F26" s="680"/>
      <c r="G26" s="702"/>
      <c r="H26" s="688"/>
      <c r="I26" s="688"/>
      <c r="J26" s="709">
        <f t="shared" si="0"/>
        <v>0</v>
      </c>
      <c r="K26" s="755">
        <f t="shared" si="1"/>
        <v>0</v>
      </c>
      <c r="L26" s="709"/>
      <c r="M26" s="561"/>
      <c r="N26" s="16"/>
      <c r="O26" s="16"/>
    </row>
    <row r="27" spans="1:15" ht="54" customHeight="1">
      <c r="A27" s="323">
        <v>10</v>
      </c>
      <c r="B27" s="542" t="s">
        <v>4952</v>
      </c>
      <c r="C27" s="567" t="s">
        <v>4951</v>
      </c>
      <c r="D27" s="567">
        <v>2</v>
      </c>
      <c r="E27" s="408"/>
      <c r="F27" s="680"/>
      <c r="G27" s="702"/>
      <c r="H27" s="688"/>
      <c r="I27" s="688"/>
      <c r="J27" s="709">
        <f t="shared" si="0"/>
        <v>0</v>
      </c>
      <c r="K27" s="755">
        <f t="shared" si="1"/>
        <v>0</v>
      </c>
      <c r="L27" s="709"/>
      <c r="M27" s="561"/>
      <c r="N27" s="16"/>
      <c r="O27" s="16"/>
    </row>
    <row r="28" spans="1:15" ht="139.5" customHeight="1">
      <c r="A28" s="323">
        <v>11</v>
      </c>
      <c r="B28" s="542" t="s">
        <v>4953</v>
      </c>
      <c r="C28" s="567" t="s">
        <v>4954</v>
      </c>
      <c r="D28" s="567">
        <v>18</v>
      </c>
      <c r="E28" s="408"/>
      <c r="F28" s="680"/>
      <c r="G28" s="702"/>
      <c r="H28" s="688"/>
      <c r="I28" s="688"/>
      <c r="J28" s="709">
        <f t="shared" si="0"/>
        <v>0</v>
      </c>
      <c r="K28" s="755">
        <f t="shared" si="1"/>
        <v>0</v>
      </c>
      <c r="L28" s="709"/>
      <c r="M28" s="561"/>
      <c r="N28" s="16"/>
      <c r="O28" s="16"/>
    </row>
    <row r="29" spans="1:15" ht="27" customHeight="1">
      <c r="A29" s="323">
        <v>12</v>
      </c>
      <c r="B29" s="542" t="s">
        <v>4955</v>
      </c>
      <c r="C29" s="567" t="s">
        <v>2201</v>
      </c>
      <c r="D29" s="567">
        <v>4</v>
      </c>
      <c r="E29" s="408"/>
      <c r="F29" s="680"/>
      <c r="G29" s="702"/>
      <c r="H29" s="688"/>
      <c r="I29" s="688"/>
      <c r="J29" s="709">
        <f t="shared" si="0"/>
        <v>0</v>
      </c>
      <c r="K29" s="755">
        <f t="shared" si="1"/>
        <v>0</v>
      </c>
      <c r="L29" s="709"/>
      <c r="M29" s="561"/>
      <c r="N29" s="16"/>
      <c r="O29" s="16"/>
    </row>
    <row r="30" spans="1:15" ht="178.5" customHeight="1">
      <c r="A30" s="323">
        <v>13</v>
      </c>
      <c r="B30" s="542" t="s">
        <v>4956</v>
      </c>
      <c r="C30" s="567" t="s">
        <v>2201</v>
      </c>
      <c r="D30" s="567">
        <v>2</v>
      </c>
      <c r="E30" s="408"/>
      <c r="F30" s="680"/>
      <c r="G30" s="702"/>
      <c r="H30" s="688"/>
      <c r="I30" s="688"/>
      <c r="J30" s="709">
        <f t="shared" si="0"/>
        <v>0</v>
      </c>
      <c r="K30" s="755">
        <f t="shared" si="1"/>
        <v>0</v>
      </c>
      <c r="L30" s="709"/>
      <c r="M30" s="561"/>
      <c r="N30" s="16"/>
      <c r="O30" s="16"/>
    </row>
    <row r="31" spans="1:15" ht="230.25" customHeight="1">
      <c r="A31" s="323">
        <v>14</v>
      </c>
      <c r="B31" s="542" t="s">
        <v>4957</v>
      </c>
      <c r="C31" s="567" t="s">
        <v>2201</v>
      </c>
      <c r="D31" s="567">
        <v>5</v>
      </c>
      <c r="E31" s="408"/>
      <c r="F31" s="680"/>
      <c r="G31" s="702"/>
      <c r="H31" s="688"/>
      <c r="I31" s="688"/>
      <c r="J31" s="709">
        <f t="shared" si="0"/>
        <v>0</v>
      </c>
      <c r="K31" s="755">
        <f t="shared" si="1"/>
        <v>0</v>
      </c>
      <c r="L31" s="709"/>
      <c r="M31" s="561"/>
      <c r="N31" s="16"/>
      <c r="O31" s="16"/>
    </row>
    <row r="32" spans="1:15" ht="168" customHeight="1">
      <c r="A32" s="323">
        <v>15</v>
      </c>
      <c r="B32" s="542" t="s">
        <v>4958</v>
      </c>
      <c r="C32" s="567" t="s">
        <v>2201</v>
      </c>
      <c r="D32" s="567">
        <v>5</v>
      </c>
      <c r="E32" s="408"/>
      <c r="F32" s="680"/>
      <c r="G32" s="702"/>
      <c r="H32" s="688"/>
      <c r="I32" s="688"/>
      <c r="J32" s="709">
        <f t="shared" si="0"/>
        <v>0</v>
      </c>
      <c r="K32" s="755">
        <f t="shared" si="1"/>
        <v>0</v>
      </c>
      <c r="L32" s="709"/>
      <c r="M32" s="561"/>
      <c r="N32" s="16"/>
      <c r="O32" s="16"/>
    </row>
    <row r="33" spans="1:15" ht="92.25" customHeight="1">
      <c r="A33" s="323">
        <v>16</v>
      </c>
      <c r="B33" s="542" t="s">
        <v>4959</v>
      </c>
      <c r="C33" s="567" t="s">
        <v>2201</v>
      </c>
      <c r="D33" s="567">
        <v>1</v>
      </c>
      <c r="E33" s="408"/>
      <c r="F33" s="680"/>
      <c r="G33" s="702"/>
      <c r="H33" s="688"/>
      <c r="I33" s="688"/>
      <c r="J33" s="709">
        <f t="shared" si="0"/>
        <v>0</v>
      </c>
      <c r="K33" s="755">
        <f t="shared" si="1"/>
        <v>0</v>
      </c>
      <c r="L33" s="709"/>
      <c r="M33" s="561"/>
      <c r="N33" s="16"/>
      <c r="O33" s="16"/>
    </row>
    <row r="34" spans="1:15" ht="91.5" customHeight="1">
      <c r="A34" s="323">
        <v>17</v>
      </c>
      <c r="B34" s="542" t="s">
        <v>4960</v>
      </c>
      <c r="C34" s="567" t="s">
        <v>2201</v>
      </c>
      <c r="D34" s="567">
        <v>12</v>
      </c>
      <c r="E34" s="408"/>
      <c r="F34" s="680"/>
      <c r="G34" s="702"/>
      <c r="H34" s="688"/>
      <c r="I34" s="688"/>
      <c r="J34" s="709">
        <f t="shared" si="0"/>
        <v>0</v>
      </c>
      <c r="K34" s="755">
        <f t="shared" si="1"/>
        <v>0</v>
      </c>
      <c r="L34" s="709"/>
      <c r="M34" s="561"/>
      <c r="N34" s="16"/>
      <c r="O34" s="16"/>
    </row>
    <row r="35" spans="1:15" ht="177" customHeight="1">
      <c r="A35" s="323">
        <v>18</v>
      </c>
      <c r="B35" s="542" t="s">
        <v>4961</v>
      </c>
      <c r="C35" s="567" t="s">
        <v>2201</v>
      </c>
      <c r="D35" s="567">
        <v>1</v>
      </c>
      <c r="E35" s="408"/>
      <c r="F35" s="680"/>
      <c r="G35" s="702"/>
      <c r="H35" s="688"/>
      <c r="I35" s="688"/>
      <c r="J35" s="709">
        <f t="shared" si="0"/>
        <v>0</v>
      </c>
      <c r="K35" s="755">
        <f t="shared" si="1"/>
        <v>0</v>
      </c>
      <c r="L35" s="709"/>
      <c r="M35" s="561"/>
      <c r="N35" s="16"/>
      <c r="O35" s="16"/>
    </row>
    <row r="36" spans="1:15" ht="180" customHeight="1">
      <c r="A36" s="323">
        <v>19</v>
      </c>
      <c r="B36" s="542" t="s">
        <v>4962</v>
      </c>
      <c r="C36" s="567" t="s">
        <v>2201</v>
      </c>
      <c r="D36" s="567">
        <v>4</v>
      </c>
      <c r="E36" s="408"/>
      <c r="F36" s="680"/>
      <c r="G36" s="702"/>
      <c r="H36" s="688"/>
      <c r="I36" s="688"/>
      <c r="J36" s="709">
        <f t="shared" si="0"/>
        <v>0</v>
      </c>
      <c r="K36" s="755">
        <f t="shared" si="1"/>
        <v>0</v>
      </c>
      <c r="L36" s="709"/>
      <c r="M36" s="561"/>
      <c r="N36" s="16"/>
      <c r="O36" s="16"/>
    </row>
    <row r="37" spans="1:15" ht="255.75" customHeight="1">
      <c r="A37" s="323">
        <v>20</v>
      </c>
      <c r="B37" s="542" t="s">
        <v>4963</v>
      </c>
      <c r="C37" s="567" t="s">
        <v>2201</v>
      </c>
      <c r="D37" s="567">
        <v>73</v>
      </c>
      <c r="E37" s="408"/>
      <c r="F37" s="680"/>
      <c r="G37" s="702"/>
      <c r="H37" s="688"/>
      <c r="I37" s="688"/>
      <c r="J37" s="709">
        <f t="shared" si="0"/>
        <v>0</v>
      </c>
      <c r="K37" s="755">
        <f t="shared" si="1"/>
        <v>0</v>
      </c>
      <c r="L37" s="709"/>
      <c r="M37" s="561"/>
      <c r="N37" s="16"/>
      <c r="O37" s="16"/>
    </row>
    <row r="38" spans="1:15" ht="128.25" customHeight="1">
      <c r="A38" s="323">
        <v>21</v>
      </c>
      <c r="B38" s="542" t="s">
        <v>4964</v>
      </c>
      <c r="C38" s="567" t="s">
        <v>2201</v>
      </c>
      <c r="D38" s="567">
        <v>185</v>
      </c>
      <c r="E38" s="408"/>
      <c r="F38" s="680"/>
      <c r="G38" s="702"/>
      <c r="H38" s="688"/>
      <c r="I38" s="688"/>
      <c r="J38" s="709">
        <f t="shared" si="0"/>
        <v>0</v>
      </c>
      <c r="K38" s="755">
        <f t="shared" si="1"/>
        <v>0</v>
      </c>
      <c r="L38" s="709"/>
      <c r="M38" s="561"/>
      <c r="N38" s="16"/>
      <c r="O38" s="16"/>
    </row>
    <row r="39" spans="1:15" ht="126.75" customHeight="1">
      <c r="A39" s="323">
        <v>22</v>
      </c>
      <c r="B39" s="542" t="s">
        <v>4965</v>
      </c>
      <c r="C39" s="567" t="s">
        <v>2201</v>
      </c>
      <c r="D39" s="567">
        <v>8</v>
      </c>
      <c r="E39" s="408"/>
      <c r="F39" s="680"/>
      <c r="G39" s="702"/>
      <c r="H39" s="688"/>
      <c r="I39" s="688"/>
      <c r="J39" s="709">
        <f t="shared" si="0"/>
        <v>0</v>
      </c>
      <c r="K39" s="755">
        <f t="shared" si="1"/>
        <v>0</v>
      </c>
      <c r="L39" s="709"/>
      <c r="M39" s="561"/>
      <c r="N39" s="16"/>
      <c r="O39" s="16"/>
    </row>
    <row r="40" spans="1:15" ht="39" customHeight="1">
      <c r="A40" s="323">
        <v>23</v>
      </c>
      <c r="B40" s="542" t="s">
        <v>4966</v>
      </c>
      <c r="C40" s="567" t="s">
        <v>2201</v>
      </c>
      <c r="D40" s="567">
        <v>3</v>
      </c>
      <c r="E40" s="408"/>
      <c r="F40" s="680"/>
      <c r="G40" s="702"/>
      <c r="H40" s="688"/>
      <c r="I40" s="688"/>
      <c r="J40" s="709">
        <f t="shared" si="0"/>
        <v>0</v>
      </c>
      <c r="K40" s="755">
        <f t="shared" si="1"/>
        <v>0</v>
      </c>
      <c r="L40" s="709"/>
      <c r="M40" s="561"/>
      <c r="N40" s="16"/>
      <c r="O40" s="16"/>
    </row>
    <row r="41" spans="1:15" ht="37.5" customHeight="1">
      <c r="A41" s="323">
        <v>24</v>
      </c>
      <c r="B41" s="542" t="s">
        <v>4967</v>
      </c>
      <c r="C41" s="567" t="s">
        <v>2201</v>
      </c>
      <c r="D41" s="567">
        <v>1</v>
      </c>
      <c r="E41" s="408"/>
      <c r="F41" s="680"/>
      <c r="G41" s="702"/>
      <c r="H41" s="688"/>
      <c r="I41" s="688"/>
      <c r="J41" s="709">
        <f t="shared" si="0"/>
        <v>0</v>
      </c>
      <c r="K41" s="755">
        <f t="shared" si="1"/>
        <v>0</v>
      </c>
      <c r="L41" s="709"/>
      <c r="M41" s="561"/>
      <c r="N41" s="16"/>
      <c r="O41" s="16"/>
    </row>
    <row r="42" spans="1:15" ht="39" customHeight="1">
      <c r="A42" s="323">
        <v>25</v>
      </c>
      <c r="B42" s="542" t="s">
        <v>4968</v>
      </c>
      <c r="C42" s="567" t="s">
        <v>2201</v>
      </c>
      <c r="D42" s="567">
        <v>1</v>
      </c>
      <c r="E42" s="408"/>
      <c r="F42" s="680"/>
      <c r="G42" s="702"/>
      <c r="H42" s="688"/>
      <c r="I42" s="688"/>
      <c r="J42" s="709">
        <f t="shared" si="0"/>
        <v>0</v>
      </c>
      <c r="K42" s="755">
        <f t="shared" si="1"/>
        <v>0</v>
      </c>
      <c r="L42" s="709"/>
      <c r="M42" s="561"/>
      <c r="N42" s="16"/>
      <c r="O42" s="16"/>
    </row>
    <row r="43" spans="1:15" ht="156" customHeight="1">
      <c r="A43" s="323">
        <v>26</v>
      </c>
      <c r="B43" s="542" t="s">
        <v>4969</v>
      </c>
      <c r="C43" s="567" t="s">
        <v>2201</v>
      </c>
      <c r="D43" s="567">
        <v>231</v>
      </c>
      <c r="E43" s="408"/>
      <c r="F43" s="680"/>
      <c r="G43" s="702"/>
      <c r="H43" s="688"/>
      <c r="I43" s="688"/>
      <c r="J43" s="709">
        <f t="shared" si="0"/>
        <v>0</v>
      </c>
      <c r="K43" s="755">
        <f t="shared" si="1"/>
        <v>0</v>
      </c>
      <c r="L43" s="709"/>
      <c r="M43" s="561"/>
      <c r="N43" s="16"/>
      <c r="O43" s="16"/>
    </row>
    <row r="44" spans="1:15" ht="115.5" customHeight="1">
      <c r="A44" s="323">
        <v>27</v>
      </c>
      <c r="B44" s="542" t="s">
        <v>4970</v>
      </c>
      <c r="C44" s="567" t="s">
        <v>4951</v>
      </c>
      <c r="D44" s="567">
        <v>57</v>
      </c>
      <c r="E44" s="408"/>
      <c r="F44" s="680"/>
      <c r="G44" s="702"/>
      <c r="H44" s="688"/>
      <c r="I44" s="688"/>
      <c r="J44" s="709">
        <f t="shared" si="0"/>
        <v>0</v>
      </c>
      <c r="K44" s="755">
        <f t="shared" si="1"/>
        <v>0</v>
      </c>
      <c r="L44" s="709"/>
      <c r="M44" s="561"/>
      <c r="N44" s="16"/>
      <c r="O44" s="16"/>
    </row>
    <row r="45" spans="1:15" ht="118.5" customHeight="1">
      <c r="A45" s="323">
        <v>28</v>
      </c>
      <c r="B45" s="542" t="s">
        <v>4971</v>
      </c>
      <c r="C45" s="567" t="s">
        <v>4954</v>
      </c>
      <c r="D45" s="567">
        <v>323</v>
      </c>
      <c r="E45" s="408"/>
      <c r="F45" s="680"/>
      <c r="G45" s="702"/>
      <c r="H45" s="688"/>
      <c r="I45" s="688"/>
      <c r="J45" s="709">
        <f t="shared" si="0"/>
        <v>0</v>
      </c>
      <c r="K45" s="755">
        <f t="shared" si="1"/>
        <v>0</v>
      </c>
      <c r="L45" s="709"/>
      <c r="M45" s="561"/>
      <c r="N45" s="16"/>
      <c r="O45" s="16"/>
    </row>
    <row r="46" spans="1:15" ht="168.75" customHeight="1">
      <c r="A46" s="323">
        <v>29</v>
      </c>
      <c r="B46" s="542" t="s">
        <v>4972</v>
      </c>
      <c r="C46" s="567" t="s">
        <v>2201</v>
      </c>
      <c r="D46" s="567">
        <v>45</v>
      </c>
      <c r="E46" s="408"/>
      <c r="F46" s="680"/>
      <c r="G46" s="702"/>
      <c r="H46" s="688"/>
      <c r="I46" s="688"/>
      <c r="J46" s="709">
        <f t="shared" si="0"/>
        <v>0</v>
      </c>
      <c r="K46" s="755">
        <f t="shared" si="1"/>
        <v>0</v>
      </c>
      <c r="L46" s="709"/>
      <c r="M46" s="561"/>
      <c r="N46" s="16"/>
      <c r="O46" s="16"/>
    </row>
    <row r="47" spans="1:15" ht="207" customHeight="1">
      <c r="A47" s="323">
        <v>30</v>
      </c>
      <c r="B47" s="542" t="s">
        <v>4973</v>
      </c>
      <c r="C47" s="567" t="s">
        <v>2201</v>
      </c>
      <c r="D47" s="567">
        <v>15</v>
      </c>
      <c r="E47" s="408"/>
      <c r="F47" s="680"/>
      <c r="G47" s="702"/>
      <c r="H47" s="688"/>
      <c r="I47" s="688"/>
      <c r="J47" s="709">
        <f t="shared" si="0"/>
        <v>0</v>
      </c>
      <c r="K47" s="755">
        <f t="shared" si="1"/>
        <v>0</v>
      </c>
      <c r="L47" s="709"/>
      <c r="M47" s="561"/>
      <c r="N47" s="16"/>
      <c r="O47" s="16"/>
    </row>
    <row r="48" spans="1:15" ht="116.25" customHeight="1">
      <c r="A48" s="323">
        <v>31</v>
      </c>
      <c r="B48" s="542" t="s">
        <v>4974</v>
      </c>
      <c r="C48" s="567" t="s">
        <v>2201</v>
      </c>
      <c r="D48" s="567">
        <v>116</v>
      </c>
      <c r="E48" s="408"/>
      <c r="F48" s="680"/>
      <c r="G48" s="702"/>
      <c r="H48" s="688"/>
      <c r="I48" s="688"/>
      <c r="J48" s="709">
        <f t="shared" si="0"/>
        <v>0</v>
      </c>
      <c r="K48" s="755">
        <f t="shared" si="1"/>
        <v>0</v>
      </c>
      <c r="L48" s="709"/>
      <c r="M48" s="561"/>
      <c r="N48" s="16"/>
      <c r="O48" s="16"/>
    </row>
    <row r="49" spans="1:15" ht="51.75" customHeight="1">
      <c r="A49" s="323">
        <v>32</v>
      </c>
      <c r="B49" s="542" t="s">
        <v>4975</v>
      </c>
      <c r="C49" s="567" t="s">
        <v>2201</v>
      </c>
      <c r="D49" s="567">
        <v>18</v>
      </c>
      <c r="E49" s="408"/>
      <c r="F49" s="680"/>
      <c r="G49" s="702"/>
      <c r="H49" s="688"/>
      <c r="I49" s="688"/>
      <c r="J49" s="709">
        <f t="shared" si="0"/>
        <v>0</v>
      </c>
      <c r="K49" s="755">
        <f t="shared" si="1"/>
        <v>0</v>
      </c>
      <c r="L49" s="709"/>
      <c r="M49" s="561"/>
      <c r="N49" s="16"/>
      <c r="O49" s="16"/>
    </row>
    <row r="50" spans="1:15" ht="91.5" customHeight="1">
      <c r="A50" s="323">
        <v>33</v>
      </c>
      <c r="B50" s="542" t="s">
        <v>4976</v>
      </c>
      <c r="C50" s="567" t="s">
        <v>2201</v>
      </c>
      <c r="D50" s="567">
        <v>5</v>
      </c>
      <c r="E50" s="408"/>
      <c r="F50" s="680"/>
      <c r="G50" s="702"/>
      <c r="H50" s="688"/>
      <c r="I50" s="688"/>
      <c r="J50" s="709">
        <f t="shared" si="0"/>
        <v>0</v>
      </c>
      <c r="K50" s="755">
        <f t="shared" si="1"/>
        <v>0</v>
      </c>
      <c r="L50" s="709"/>
      <c r="M50" s="561"/>
      <c r="N50" s="16"/>
      <c r="O50" s="16"/>
    </row>
    <row r="51" spans="1:15" ht="15.75" customHeight="1">
      <c r="A51" s="323">
        <v>34</v>
      </c>
      <c r="B51" s="542" t="s">
        <v>4977</v>
      </c>
      <c r="C51" s="567" t="s">
        <v>2201</v>
      </c>
      <c r="D51" s="567">
        <v>2</v>
      </c>
      <c r="E51" s="408"/>
      <c r="F51" s="680"/>
      <c r="G51" s="702"/>
      <c r="H51" s="688"/>
      <c r="I51" s="688"/>
      <c r="J51" s="709">
        <f t="shared" si="0"/>
        <v>0</v>
      </c>
      <c r="K51" s="755">
        <f t="shared" si="1"/>
        <v>0</v>
      </c>
      <c r="L51" s="709"/>
      <c r="M51" s="561"/>
      <c r="N51" s="16"/>
      <c r="O51" s="16"/>
    </row>
    <row r="52" spans="1:15" ht="17.25" customHeight="1">
      <c r="A52" s="323">
        <v>35</v>
      </c>
      <c r="B52" s="542" t="s">
        <v>4978</v>
      </c>
      <c r="C52" s="567" t="s">
        <v>2201</v>
      </c>
      <c r="D52" s="567">
        <v>3</v>
      </c>
      <c r="E52" s="408"/>
      <c r="F52" s="680"/>
      <c r="G52" s="702"/>
      <c r="H52" s="688"/>
      <c r="I52" s="688"/>
      <c r="J52" s="709">
        <f t="shared" si="0"/>
        <v>0</v>
      </c>
      <c r="K52" s="755">
        <f t="shared" si="1"/>
        <v>0</v>
      </c>
      <c r="L52" s="709"/>
      <c r="M52" s="561"/>
      <c r="N52" s="16"/>
      <c r="O52" s="16"/>
    </row>
    <row r="53" spans="1:15" ht="15" customHeight="1">
      <c r="A53" s="323">
        <v>36</v>
      </c>
      <c r="B53" s="542" t="s">
        <v>4979</v>
      </c>
      <c r="C53" s="567" t="s">
        <v>2201</v>
      </c>
      <c r="D53" s="567">
        <v>8</v>
      </c>
      <c r="E53" s="408"/>
      <c r="F53" s="680"/>
      <c r="G53" s="702"/>
      <c r="H53" s="688"/>
      <c r="I53" s="688"/>
      <c r="J53" s="709">
        <f t="shared" si="0"/>
        <v>0</v>
      </c>
      <c r="K53" s="755">
        <f t="shared" si="1"/>
        <v>0</v>
      </c>
      <c r="L53" s="709"/>
      <c r="M53" s="561"/>
      <c r="N53" s="16"/>
      <c r="O53" s="16"/>
    </row>
    <row r="54" spans="1:15" ht="15.75" customHeight="1">
      <c r="A54" s="323">
        <v>37</v>
      </c>
      <c r="B54" s="542" t="s">
        <v>4980</v>
      </c>
      <c r="C54" s="567" t="s">
        <v>2201</v>
      </c>
      <c r="D54" s="567">
        <v>2</v>
      </c>
      <c r="E54" s="408"/>
      <c r="F54" s="680"/>
      <c r="G54" s="702"/>
      <c r="H54" s="688"/>
      <c r="I54" s="688"/>
      <c r="J54" s="709">
        <f t="shared" si="0"/>
        <v>0</v>
      </c>
      <c r="K54" s="755">
        <f t="shared" si="1"/>
        <v>0</v>
      </c>
      <c r="L54" s="709"/>
      <c r="M54" s="561"/>
      <c r="N54" s="16"/>
      <c r="O54" s="16"/>
    </row>
    <row r="55" spans="1:15" ht="15.75">
      <c r="A55" s="578"/>
      <c r="B55" s="579" t="s">
        <v>4438</v>
      </c>
      <c r="C55" s="580"/>
      <c r="D55" s="580"/>
      <c r="E55" s="580"/>
      <c r="F55" s="580"/>
      <c r="G55" s="580"/>
      <c r="H55" s="580"/>
      <c r="I55" s="580"/>
      <c r="J55" s="756">
        <f>SUM(J18:J54)</f>
        <v>0</v>
      </c>
      <c r="K55" s="756">
        <f>SUM(K18:K54)</f>
        <v>0</v>
      </c>
      <c r="L55" s="580"/>
      <c r="M55" s="580"/>
      <c r="N55" s="580"/>
      <c r="O55" s="580"/>
    </row>
    <row r="60" spans="1:15">
      <c r="G60" t="s">
        <v>4457</v>
      </c>
      <c r="J60" t="s">
        <v>598</v>
      </c>
      <c r="L60" t="s">
        <v>1761</v>
      </c>
    </row>
  </sheetData>
  <mergeCells count="2">
    <mergeCell ref="A16:D16"/>
    <mergeCell ref="E16:O16"/>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0000"/>
  </sheetPr>
  <dimension ref="A1:AT49"/>
  <sheetViews>
    <sheetView topLeftCell="A14" workbookViewId="0">
      <selection activeCell="A19" sqref="A19:A30"/>
    </sheetView>
  </sheetViews>
  <sheetFormatPr defaultRowHeight="12.75"/>
  <cols>
    <col min="1" max="1" width="12.140625" style="1" customWidth="1"/>
    <col min="2" max="2" width="35.140625" style="1" customWidth="1"/>
    <col min="3" max="3" width="10.85546875" style="1" customWidth="1"/>
    <col min="4" max="4" width="11.140625" style="1" customWidth="1"/>
    <col min="5" max="5" width="14" style="1" customWidth="1"/>
    <col min="6" max="6" width="21.5703125" style="1" customWidth="1"/>
    <col min="7" max="7" width="19.85546875" style="1" customWidth="1"/>
    <col min="8" max="8" width="11.140625" style="1" customWidth="1"/>
    <col min="9" max="9" width="9.85546875" style="1" customWidth="1"/>
    <col min="10" max="10" width="23.28515625" style="1" customWidth="1"/>
    <col min="11" max="11" width="25" style="1" customWidth="1"/>
    <col min="12" max="12" width="18.140625" style="1" customWidth="1"/>
    <col min="13" max="13" width="13.85546875" style="1" customWidth="1"/>
    <col min="14" max="14" width="20.85546875" style="1" customWidth="1"/>
    <col min="15" max="15" width="21.42578125" style="1" customWidth="1"/>
    <col min="16" max="16384" width="9.140625" style="1"/>
  </cols>
  <sheetData>
    <row r="1" spans="1:8" ht="15.75">
      <c r="A1" s="460" t="s">
        <v>172</v>
      </c>
      <c r="B1" s="444"/>
      <c r="C1" s="459"/>
      <c r="D1" s="459"/>
      <c r="E1" s="459"/>
      <c r="F1" s="459"/>
      <c r="G1" s="459"/>
      <c r="H1" s="459"/>
    </row>
    <row r="2" spans="1:8">
      <c r="A2" s="459"/>
      <c r="B2" s="445"/>
      <c r="C2" s="459"/>
      <c r="D2" s="459"/>
      <c r="E2" s="459"/>
      <c r="F2" s="459"/>
      <c r="G2" s="459"/>
      <c r="H2" s="459"/>
    </row>
    <row r="3" spans="1:8">
      <c r="A3" s="459"/>
      <c r="B3" s="459"/>
      <c r="C3" s="459"/>
      <c r="D3" s="459"/>
      <c r="E3" s="459"/>
      <c r="F3" s="459"/>
      <c r="G3" s="459"/>
      <c r="H3" s="459"/>
    </row>
    <row r="4" spans="1:8">
      <c r="A4" s="459"/>
      <c r="B4" s="459"/>
      <c r="C4" s="459"/>
      <c r="D4" s="459"/>
      <c r="E4" s="459"/>
      <c r="F4" s="459"/>
      <c r="G4" s="459"/>
      <c r="H4" s="459"/>
    </row>
    <row r="5" spans="1:8" ht="15">
      <c r="A5" s="456" t="s">
        <v>173</v>
      </c>
      <c r="B5" s="459"/>
      <c r="C5" s="459"/>
      <c r="D5" s="459"/>
      <c r="E5" s="459"/>
      <c r="F5" s="459"/>
      <c r="G5" s="459"/>
      <c r="H5" s="459"/>
    </row>
    <row r="6" spans="1:8" ht="15">
      <c r="A6" s="456" t="s">
        <v>174</v>
      </c>
      <c r="B6" s="459"/>
      <c r="C6" s="459"/>
      <c r="D6" s="459"/>
      <c r="E6" s="459"/>
      <c r="F6" s="459"/>
      <c r="G6" s="459"/>
      <c r="H6" s="459"/>
    </row>
    <row r="7" spans="1:8" ht="15.75">
      <c r="A7" s="458" t="s">
        <v>901</v>
      </c>
      <c r="B7" s="459"/>
      <c r="C7" s="459"/>
      <c r="D7" s="459"/>
      <c r="E7" s="459"/>
      <c r="F7" s="459"/>
      <c r="G7" s="459"/>
      <c r="H7" s="459"/>
    </row>
    <row r="8" spans="1:8">
      <c r="A8" s="459"/>
      <c r="B8" s="459"/>
      <c r="C8" s="459"/>
      <c r="D8" s="459"/>
      <c r="E8" s="459"/>
      <c r="F8" s="459"/>
      <c r="G8" s="459"/>
      <c r="H8" s="459"/>
    </row>
    <row r="9" spans="1:8">
      <c r="A9" s="459"/>
      <c r="B9" s="459"/>
      <c r="C9" s="459"/>
      <c r="D9" s="459"/>
      <c r="E9" s="459"/>
      <c r="F9" s="459"/>
      <c r="G9" s="459"/>
      <c r="H9" s="459"/>
    </row>
    <row r="10" spans="1:8" ht="15.75">
      <c r="A10" s="469" t="s">
        <v>176</v>
      </c>
      <c r="B10" s="458" t="s">
        <v>3830</v>
      </c>
      <c r="C10" s="459"/>
      <c r="D10" s="459"/>
      <c r="E10" s="459"/>
      <c r="F10" s="459"/>
      <c r="G10" s="459"/>
      <c r="H10" s="459"/>
    </row>
    <row r="11" spans="1:8" ht="15.75">
      <c r="B11" s="286" t="s">
        <v>3831</v>
      </c>
    </row>
    <row r="12" spans="1:8">
      <c r="A12" s="432"/>
    </row>
    <row r="13" spans="1:8">
      <c r="A13" s="432"/>
      <c r="B13" s="386"/>
    </row>
    <row r="14" spans="1:8" ht="20.25">
      <c r="A14" s="343" t="s">
        <v>4982</v>
      </c>
      <c r="B14" s="360" t="s">
        <v>4981</v>
      </c>
    </row>
    <row r="16" spans="1:8">
      <c r="G16" s="331"/>
    </row>
    <row r="17" spans="1:46" ht="15.75">
      <c r="A17" s="1224" t="s">
        <v>2882</v>
      </c>
      <c r="B17" s="1224"/>
      <c r="C17" s="1224"/>
      <c r="D17" s="1225"/>
      <c r="E17" s="1228" t="s">
        <v>528</v>
      </c>
      <c r="F17" s="1229"/>
      <c r="G17" s="1230"/>
      <c r="H17" s="1230"/>
      <c r="I17" s="1230"/>
      <c r="J17" s="1230"/>
      <c r="K17" s="1230"/>
      <c r="L17" s="1230"/>
      <c r="M17" s="1230"/>
      <c r="N17" s="1230"/>
      <c r="O17" s="1230"/>
    </row>
    <row r="18" spans="1:46" ht="67.5" customHeight="1" thickBot="1">
      <c r="A18" s="346" t="s">
        <v>178</v>
      </c>
      <c r="B18" s="347" t="s">
        <v>909</v>
      </c>
      <c r="C18" s="350" t="s">
        <v>907</v>
      </c>
      <c r="D18" s="351" t="s">
        <v>662</v>
      </c>
      <c r="E18" s="352" t="s">
        <v>906</v>
      </c>
      <c r="F18" s="472" t="s">
        <v>4464</v>
      </c>
      <c r="G18" s="353" t="s">
        <v>4467</v>
      </c>
      <c r="H18" s="353" t="s">
        <v>903</v>
      </c>
      <c r="I18" s="353" t="s">
        <v>904</v>
      </c>
      <c r="J18" s="353" t="s">
        <v>4441</v>
      </c>
      <c r="K18" s="353" t="s">
        <v>905</v>
      </c>
      <c r="L18" s="353" t="s">
        <v>175</v>
      </c>
      <c r="M18" s="353" t="s">
        <v>911</v>
      </c>
      <c r="N18" s="353" t="s">
        <v>908</v>
      </c>
      <c r="O18" s="354" t="s">
        <v>910</v>
      </c>
    </row>
    <row r="19" spans="1:46" s="108" customFormat="1" ht="14.25" customHeight="1">
      <c r="A19" s="385" t="s">
        <v>5182</v>
      </c>
      <c r="B19" s="362" t="s">
        <v>5003</v>
      </c>
      <c r="C19" s="332" t="s">
        <v>599</v>
      </c>
      <c r="D19" s="323">
        <v>2</v>
      </c>
      <c r="E19" s="392"/>
      <c r="F19" s="674"/>
      <c r="G19" s="675"/>
      <c r="H19" s="691"/>
      <c r="I19" s="692"/>
      <c r="J19" s="624">
        <f t="shared" ref="J19:J30" si="0">D19*F19</f>
        <v>0</v>
      </c>
      <c r="K19" s="624">
        <f t="shared" ref="K19:K30" si="1">D19*G19</f>
        <v>0</v>
      </c>
      <c r="L19" s="623"/>
      <c r="M19" s="396"/>
      <c r="N19" s="397"/>
      <c r="O19" s="398"/>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14.25" customHeight="1">
      <c r="A20" s="385" t="s">
        <v>5184</v>
      </c>
      <c r="B20" s="362" t="s">
        <v>5004</v>
      </c>
      <c r="C20" s="332" t="s">
        <v>599</v>
      </c>
      <c r="D20" s="323">
        <v>1</v>
      </c>
      <c r="E20" s="392"/>
      <c r="F20" s="674"/>
      <c r="G20" s="675"/>
      <c r="H20" s="691"/>
      <c r="I20" s="692"/>
      <c r="J20" s="624">
        <f t="shared" si="0"/>
        <v>0</v>
      </c>
      <c r="K20" s="624">
        <f t="shared" si="1"/>
        <v>0</v>
      </c>
      <c r="L20" s="623"/>
      <c r="M20" s="396"/>
      <c r="N20" s="397"/>
      <c r="O20" s="398"/>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14.25" customHeight="1">
      <c r="A21" s="385" t="s">
        <v>5186</v>
      </c>
      <c r="B21" s="362" t="s">
        <v>5005</v>
      </c>
      <c r="C21" s="332" t="s">
        <v>599</v>
      </c>
      <c r="D21" s="323">
        <v>10</v>
      </c>
      <c r="E21" s="392"/>
      <c r="F21" s="674"/>
      <c r="G21" s="675"/>
      <c r="H21" s="691"/>
      <c r="I21" s="692"/>
      <c r="J21" s="624">
        <f t="shared" si="0"/>
        <v>0</v>
      </c>
      <c r="K21" s="624">
        <f t="shared" si="1"/>
        <v>0</v>
      </c>
      <c r="L21" s="623"/>
      <c r="M21" s="396"/>
      <c r="N21" s="397"/>
      <c r="O21" s="398"/>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14.25" customHeight="1">
      <c r="A22" s="385" t="s">
        <v>5189</v>
      </c>
      <c r="B22" s="560" t="s">
        <v>5006</v>
      </c>
      <c r="C22" s="332" t="s">
        <v>599</v>
      </c>
      <c r="D22" s="323">
        <v>2</v>
      </c>
      <c r="E22" s="392"/>
      <c r="F22" s="674"/>
      <c r="G22" s="675"/>
      <c r="H22" s="691"/>
      <c r="I22" s="692"/>
      <c r="J22" s="624">
        <f t="shared" si="0"/>
        <v>0</v>
      </c>
      <c r="K22" s="624">
        <f t="shared" si="1"/>
        <v>0</v>
      </c>
      <c r="L22" s="623"/>
      <c r="M22" s="396"/>
      <c r="N22" s="397"/>
      <c r="O22" s="398"/>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14.25" customHeight="1">
      <c r="A23" s="385" t="s">
        <v>5191</v>
      </c>
      <c r="B23" s="560" t="s">
        <v>5007</v>
      </c>
      <c r="C23" s="332" t="s">
        <v>667</v>
      </c>
      <c r="D23" s="323">
        <v>1</v>
      </c>
      <c r="E23" s="392"/>
      <c r="F23" s="674"/>
      <c r="G23" s="675"/>
      <c r="H23" s="691"/>
      <c r="I23" s="692"/>
      <c r="J23" s="624">
        <f t="shared" si="0"/>
        <v>0</v>
      </c>
      <c r="K23" s="624">
        <f t="shared" si="1"/>
        <v>0</v>
      </c>
      <c r="L23" s="623"/>
      <c r="M23" s="396"/>
      <c r="N23" s="397"/>
      <c r="O23" s="398"/>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14.25" customHeight="1">
      <c r="A24" s="385" t="s">
        <v>5193</v>
      </c>
      <c r="B24" s="560" t="s">
        <v>5008</v>
      </c>
      <c r="C24" s="332" t="s">
        <v>667</v>
      </c>
      <c r="D24" s="323">
        <v>1</v>
      </c>
      <c r="E24" s="392"/>
      <c r="F24" s="674"/>
      <c r="G24" s="675"/>
      <c r="H24" s="691"/>
      <c r="I24" s="692"/>
      <c r="J24" s="624">
        <f t="shared" si="0"/>
        <v>0</v>
      </c>
      <c r="K24" s="624">
        <f t="shared" si="1"/>
        <v>0</v>
      </c>
      <c r="L24" s="623"/>
      <c r="M24" s="396"/>
      <c r="N24" s="397"/>
      <c r="O24" s="398"/>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14.25" customHeight="1">
      <c r="A25" s="385" t="s">
        <v>5195</v>
      </c>
      <c r="B25" s="560" t="s">
        <v>5009</v>
      </c>
      <c r="C25" s="332" t="s">
        <v>667</v>
      </c>
      <c r="D25" s="323">
        <v>1</v>
      </c>
      <c r="E25" s="392"/>
      <c r="F25" s="674"/>
      <c r="G25" s="675"/>
      <c r="H25" s="691"/>
      <c r="I25" s="692"/>
      <c r="J25" s="624">
        <f t="shared" si="0"/>
        <v>0</v>
      </c>
      <c r="K25" s="624">
        <f t="shared" si="1"/>
        <v>0</v>
      </c>
      <c r="L25" s="623"/>
      <c r="M25" s="396"/>
      <c r="N25" s="397"/>
      <c r="O25" s="398"/>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14.25" customHeight="1">
      <c r="A26" s="385" t="s">
        <v>5197</v>
      </c>
      <c r="B26" s="560" t="s">
        <v>5010</v>
      </c>
      <c r="C26" s="332" t="s">
        <v>667</v>
      </c>
      <c r="D26" s="323">
        <v>1</v>
      </c>
      <c r="E26" s="392"/>
      <c r="F26" s="674"/>
      <c r="G26" s="675"/>
      <c r="H26" s="691"/>
      <c r="I26" s="692"/>
      <c r="J26" s="624">
        <f t="shared" si="0"/>
        <v>0</v>
      </c>
      <c r="K26" s="624">
        <f t="shared" si="1"/>
        <v>0</v>
      </c>
      <c r="L26" s="623"/>
      <c r="M26" s="396"/>
      <c r="N26" s="397"/>
      <c r="O26" s="398"/>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30" customHeight="1">
      <c r="A27" s="385" t="s">
        <v>5199</v>
      </c>
      <c r="B27" s="81" t="s">
        <v>5011</v>
      </c>
      <c r="C27" s="332" t="s">
        <v>667</v>
      </c>
      <c r="D27" s="757">
        <v>100</v>
      </c>
      <c r="E27" s="758"/>
      <c r="F27" s="684"/>
      <c r="G27" s="680"/>
      <c r="H27" s="687"/>
      <c r="I27" s="688"/>
      <c r="J27" s="624">
        <f t="shared" si="0"/>
        <v>0</v>
      </c>
      <c r="K27" s="624">
        <f t="shared" si="1"/>
        <v>0</v>
      </c>
      <c r="L27" s="709"/>
      <c r="M27" s="404"/>
      <c r="N27" s="405"/>
      <c r="O27" s="442"/>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30" customHeight="1">
      <c r="A28" s="385" t="s">
        <v>5202</v>
      </c>
      <c r="B28" s="81" t="s">
        <v>5012</v>
      </c>
      <c r="C28" s="332" t="s">
        <v>667</v>
      </c>
      <c r="D28" s="757">
        <v>100</v>
      </c>
      <c r="E28" s="758"/>
      <c r="F28" s="684"/>
      <c r="G28" s="680"/>
      <c r="H28" s="687"/>
      <c r="I28" s="688"/>
      <c r="J28" s="624">
        <f t="shared" si="0"/>
        <v>0</v>
      </c>
      <c r="K28" s="624">
        <f t="shared" si="1"/>
        <v>0</v>
      </c>
      <c r="L28" s="709"/>
      <c r="M28" s="404"/>
      <c r="N28" s="405"/>
      <c r="O28" s="442"/>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30" customHeight="1">
      <c r="A29" s="385" t="s">
        <v>5204</v>
      </c>
      <c r="B29" s="81" t="s">
        <v>5013</v>
      </c>
      <c r="C29" s="332" t="s">
        <v>667</v>
      </c>
      <c r="D29" s="757">
        <v>100</v>
      </c>
      <c r="E29" s="758"/>
      <c r="F29" s="684"/>
      <c r="G29" s="680"/>
      <c r="H29" s="687"/>
      <c r="I29" s="688"/>
      <c r="J29" s="624">
        <f t="shared" si="0"/>
        <v>0</v>
      </c>
      <c r="K29" s="624">
        <f t="shared" si="1"/>
        <v>0</v>
      </c>
      <c r="L29" s="709"/>
      <c r="M29" s="404"/>
      <c r="N29" s="405"/>
      <c r="O29" s="442"/>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30" customHeight="1">
      <c r="A30" s="385" t="s">
        <v>5205</v>
      </c>
      <c r="B30" s="81" t="s">
        <v>5014</v>
      </c>
      <c r="C30" s="332" t="s">
        <v>667</v>
      </c>
      <c r="D30" s="757">
        <v>100</v>
      </c>
      <c r="E30" s="758"/>
      <c r="F30" s="684"/>
      <c r="G30" s="680"/>
      <c r="H30" s="687"/>
      <c r="I30" s="688"/>
      <c r="J30" s="624">
        <f t="shared" si="0"/>
        <v>0</v>
      </c>
      <c r="K30" s="624">
        <f t="shared" si="1"/>
        <v>0</v>
      </c>
      <c r="L30" s="709"/>
      <c r="M30" s="404"/>
      <c r="N30" s="405"/>
      <c r="O30" s="442"/>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18.75" customHeight="1">
      <c r="A31" s="479"/>
      <c r="B31" s="629" t="s">
        <v>4438</v>
      </c>
      <c r="C31" s="630"/>
      <c r="D31" s="630"/>
      <c r="E31" s="631"/>
      <c r="F31" s="631"/>
      <c r="G31" s="631"/>
      <c r="H31" s="632"/>
      <c r="I31" s="633"/>
      <c r="J31" s="759">
        <f>SUM(J19:J30)</f>
        <v>0</v>
      </c>
      <c r="K31" s="634">
        <f>SUM(K19:K30)</f>
        <v>0</v>
      </c>
      <c r="L31" s="631"/>
      <c r="M31" s="632"/>
      <c r="N31" s="634"/>
      <c r="O31" s="635"/>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c r="E32" s="459"/>
      <c r="F32" s="459"/>
      <c r="G32" s="459"/>
      <c r="H32" s="459"/>
      <c r="I32" s="459"/>
      <c r="J32" s="459"/>
      <c r="K32" s="459"/>
      <c r="L32" s="459"/>
      <c r="M32" s="459"/>
      <c r="N32" s="459"/>
      <c r="O32" s="459"/>
    </row>
    <row r="33" spans="4:15">
      <c r="E33" s="459"/>
      <c r="F33" s="459"/>
      <c r="G33" s="459"/>
      <c r="H33" s="459"/>
      <c r="I33" s="459"/>
      <c r="J33" s="459"/>
      <c r="K33" s="459"/>
      <c r="L33" s="459"/>
      <c r="M33" s="459"/>
      <c r="N33" s="459"/>
      <c r="O33" s="459"/>
    </row>
    <row r="34" spans="4:15">
      <c r="D34" s="1" t="s">
        <v>4466</v>
      </c>
      <c r="E34" s="459"/>
      <c r="F34" s="459"/>
      <c r="G34" s="459"/>
      <c r="H34" s="459" t="s">
        <v>598</v>
      </c>
      <c r="I34" s="459"/>
      <c r="J34" s="459"/>
      <c r="K34" s="459" t="s">
        <v>1761</v>
      </c>
      <c r="L34" s="459"/>
      <c r="M34" s="459"/>
      <c r="N34" s="459"/>
      <c r="O34" s="459"/>
    </row>
    <row r="35" spans="4:15">
      <c r="E35" s="459"/>
      <c r="F35" s="459"/>
      <c r="G35" s="459"/>
      <c r="H35" s="459"/>
      <c r="I35" s="459"/>
      <c r="J35" s="459"/>
      <c r="K35" s="459"/>
      <c r="L35" s="459"/>
      <c r="M35" s="459"/>
      <c r="N35" s="459"/>
      <c r="O35" s="459"/>
    </row>
    <row r="36" spans="4:15">
      <c r="E36" s="459"/>
      <c r="F36" s="459"/>
      <c r="G36" s="459"/>
      <c r="H36" s="459"/>
      <c r="I36" s="459"/>
      <c r="J36" s="459"/>
      <c r="K36" s="459"/>
      <c r="L36" s="459"/>
      <c r="M36" s="459"/>
      <c r="N36" s="459"/>
      <c r="O36" s="459"/>
    </row>
    <row r="37" spans="4:15">
      <c r="E37" s="459"/>
      <c r="F37" s="459"/>
      <c r="G37" s="459"/>
      <c r="H37" s="459"/>
      <c r="I37" s="459"/>
      <c r="J37" s="459"/>
      <c r="K37" s="459"/>
      <c r="L37" s="459"/>
      <c r="M37" s="459"/>
      <c r="N37" s="459"/>
      <c r="O37" s="459"/>
    </row>
    <row r="38" spans="4:15">
      <c r="E38" s="459"/>
      <c r="F38" s="459"/>
      <c r="G38" s="459"/>
      <c r="H38" s="459"/>
      <c r="I38" s="459"/>
      <c r="J38" s="459"/>
      <c r="K38" s="459"/>
      <c r="L38" s="459"/>
      <c r="M38" s="459"/>
      <c r="N38" s="459"/>
      <c r="O38" s="459"/>
    </row>
    <row r="39" spans="4:15">
      <c r="E39" s="459"/>
      <c r="F39" s="459"/>
      <c r="G39" s="459"/>
      <c r="H39" s="459"/>
      <c r="I39" s="459"/>
      <c r="J39" s="459"/>
      <c r="K39" s="459"/>
      <c r="L39" s="459"/>
      <c r="M39" s="459"/>
      <c r="N39" s="459"/>
      <c r="O39" s="459"/>
    </row>
    <row r="40" spans="4:15">
      <c r="E40" s="459"/>
      <c r="F40" s="459"/>
      <c r="G40" s="459"/>
      <c r="H40" s="459"/>
      <c r="I40" s="459"/>
      <c r="J40" s="459"/>
      <c r="K40" s="459"/>
      <c r="L40" s="459"/>
      <c r="M40" s="459"/>
      <c r="N40" s="459"/>
      <c r="O40" s="459"/>
    </row>
    <row r="41" spans="4:15">
      <c r="E41" s="459"/>
      <c r="F41" s="459"/>
      <c r="G41" s="459"/>
      <c r="H41" s="459"/>
      <c r="I41" s="459"/>
      <c r="J41" s="459"/>
      <c r="K41" s="459"/>
      <c r="L41" s="459"/>
      <c r="M41" s="459"/>
      <c r="N41" s="459"/>
      <c r="O41" s="459"/>
    </row>
    <row r="42" spans="4:15">
      <c r="E42" s="459"/>
      <c r="F42" s="459"/>
      <c r="G42" s="459"/>
      <c r="H42" s="459"/>
      <c r="I42" s="459"/>
      <c r="J42" s="459"/>
      <c r="K42" s="459"/>
      <c r="L42" s="459"/>
      <c r="M42" s="459"/>
      <c r="N42" s="459"/>
      <c r="O42" s="459"/>
    </row>
    <row r="43" spans="4:15">
      <c r="E43" s="459"/>
      <c r="F43" s="459"/>
      <c r="G43" s="459"/>
      <c r="H43" s="459"/>
      <c r="I43" s="459"/>
      <c r="J43" s="459"/>
      <c r="K43" s="459"/>
      <c r="L43" s="459"/>
      <c r="M43" s="459"/>
      <c r="N43" s="459"/>
      <c r="O43" s="459"/>
    </row>
    <row r="44" spans="4:15">
      <c r="E44" s="459"/>
      <c r="F44" s="459"/>
      <c r="G44" s="459"/>
      <c r="H44" s="459"/>
      <c r="I44" s="459"/>
      <c r="J44" s="459"/>
      <c r="K44" s="459"/>
      <c r="L44" s="459"/>
      <c r="M44" s="459"/>
      <c r="N44" s="459"/>
      <c r="O44" s="459"/>
    </row>
    <row r="49" spans="20:21" ht="15">
      <c r="T49" s="285"/>
      <c r="U49" s="333"/>
    </row>
  </sheetData>
  <sheetProtection formatCells="0" formatColumns="0" formatRows="0"/>
  <mergeCells count="2">
    <mergeCell ref="A17:D17"/>
    <mergeCell ref="E17:O17"/>
  </mergeCells>
  <pageMargins left="0.7" right="0.7" top="0.75" bottom="0.75" header="0.3" footer="0.3"/>
  <pageSetup scale="5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0000"/>
  </sheetPr>
  <dimension ref="A1:AT31"/>
  <sheetViews>
    <sheetView workbookViewId="0">
      <selection sqref="A1:G13"/>
    </sheetView>
  </sheetViews>
  <sheetFormatPr defaultRowHeight="12.75"/>
  <cols>
    <col min="1" max="1" width="14.7109375" style="1" customWidth="1"/>
    <col min="2" max="2" width="42.28515625" style="1" customWidth="1"/>
    <col min="3" max="3" width="7.7109375" style="1" customWidth="1"/>
    <col min="4" max="4" width="7.85546875" style="1" customWidth="1"/>
    <col min="5" max="5" width="13" style="1" customWidth="1"/>
    <col min="6" max="6" width="17.85546875" style="1" customWidth="1"/>
    <col min="7" max="7" width="20.42578125" style="1" customWidth="1"/>
    <col min="8" max="8" width="11.7109375" style="1" customWidth="1"/>
    <col min="9" max="9" width="6.7109375" style="1" customWidth="1"/>
    <col min="10" max="10" width="15.85546875" style="1" customWidth="1"/>
    <col min="11" max="11" width="18" style="1" customWidth="1"/>
    <col min="12" max="12" width="16.7109375" style="1" customWidth="1"/>
    <col min="13" max="13" width="14.28515625" style="1" customWidth="1"/>
    <col min="14" max="14" width="18.85546875" style="1" customWidth="1"/>
    <col min="15" max="15" width="30.28515625" style="1" customWidth="1"/>
    <col min="16" max="16384" width="9.140625" style="1"/>
  </cols>
  <sheetData>
    <row r="1" spans="1:22" ht="15.75">
      <c r="A1" s="460" t="s">
        <v>172</v>
      </c>
      <c r="B1" s="444"/>
      <c r="C1" s="459"/>
      <c r="D1" s="459"/>
      <c r="E1" s="459"/>
      <c r="F1" s="459"/>
      <c r="G1" s="459"/>
      <c r="H1" s="459"/>
      <c r="I1" s="459"/>
    </row>
    <row r="2" spans="1:22">
      <c r="A2" s="459"/>
      <c r="B2" s="445"/>
      <c r="C2" s="459"/>
      <c r="D2" s="459"/>
      <c r="E2" s="459"/>
      <c r="F2" s="459"/>
      <c r="G2" s="459"/>
      <c r="H2" s="459"/>
      <c r="I2" s="459"/>
    </row>
    <row r="3" spans="1:22">
      <c r="A3" s="459"/>
      <c r="B3" s="459"/>
      <c r="C3" s="459"/>
      <c r="D3" s="459"/>
      <c r="E3" s="459"/>
      <c r="F3" s="459"/>
      <c r="G3" s="459"/>
      <c r="H3" s="459"/>
      <c r="I3" s="459"/>
    </row>
    <row r="4" spans="1:22">
      <c r="A4" s="459"/>
      <c r="B4" s="459"/>
      <c r="C4" s="459"/>
      <c r="D4" s="459"/>
      <c r="E4" s="459"/>
      <c r="F4" s="459"/>
      <c r="G4" s="459"/>
      <c r="H4" s="459"/>
      <c r="I4" s="459"/>
    </row>
    <row r="5" spans="1:22" ht="15">
      <c r="A5" s="456" t="s">
        <v>173</v>
      </c>
      <c r="B5" s="459"/>
      <c r="C5" s="459"/>
      <c r="D5" s="459"/>
      <c r="E5" s="459"/>
      <c r="F5" s="459"/>
      <c r="G5" s="459"/>
      <c r="H5" s="459"/>
      <c r="I5" s="459"/>
    </row>
    <row r="6" spans="1:22" ht="15">
      <c r="A6" s="456" t="s">
        <v>174</v>
      </c>
      <c r="B6" s="459"/>
      <c r="C6" s="459"/>
      <c r="D6" s="459"/>
      <c r="E6" s="459"/>
      <c r="F6" s="459"/>
      <c r="G6" s="459"/>
      <c r="H6" s="459"/>
      <c r="I6" s="459"/>
    </row>
    <row r="7" spans="1:22" ht="15.75">
      <c r="A7" s="458" t="s">
        <v>901</v>
      </c>
      <c r="B7" s="459"/>
      <c r="C7" s="459"/>
      <c r="D7" s="459"/>
      <c r="E7" s="459"/>
      <c r="F7" s="459"/>
      <c r="G7" s="459"/>
      <c r="H7" s="459"/>
      <c r="I7" s="459"/>
    </row>
    <row r="8" spans="1:22">
      <c r="A8" s="459"/>
      <c r="B8" s="459"/>
      <c r="C8" s="459"/>
      <c r="D8" s="459"/>
      <c r="E8" s="459"/>
      <c r="F8" s="459"/>
      <c r="G8" s="459"/>
      <c r="H8" s="459"/>
      <c r="I8" s="459"/>
    </row>
    <row r="9" spans="1:22">
      <c r="A9" s="459"/>
      <c r="B9" s="459"/>
      <c r="C9" s="459"/>
      <c r="D9" s="459"/>
      <c r="E9" s="459"/>
      <c r="F9" s="459"/>
      <c r="G9" s="459"/>
      <c r="H9" s="459"/>
      <c r="I9" s="459"/>
    </row>
    <row r="10" spans="1:22" ht="15.75">
      <c r="A10" s="342" t="s">
        <v>176</v>
      </c>
      <c r="B10" s="286" t="s">
        <v>3830</v>
      </c>
    </row>
    <row r="11" spans="1:22" ht="15.75">
      <c r="B11" s="286" t="s">
        <v>3831</v>
      </c>
    </row>
    <row r="13" spans="1:22" ht="20.25">
      <c r="A13" s="343" t="s">
        <v>5000</v>
      </c>
      <c r="B13" s="386"/>
      <c r="C13" s="386"/>
      <c r="D13" s="386"/>
      <c r="K13" s="386"/>
      <c r="L13" s="386"/>
      <c r="M13" s="386"/>
      <c r="N13" s="386"/>
      <c r="O13" s="386"/>
      <c r="P13" s="386"/>
      <c r="Q13" s="386"/>
      <c r="R13" s="386"/>
      <c r="S13" s="386"/>
      <c r="T13" s="386"/>
      <c r="U13" s="386"/>
      <c r="V13" s="386"/>
    </row>
    <row r="14" spans="1:22">
      <c r="B14" s="386"/>
      <c r="C14" s="386"/>
      <c r="D14" s="386"/>
      <c r="K14" s="386"/>
      <c r="L14" s="386"/>
      <c r="M14" s="386"/>
      <c r="N14" s="386"/>
      <c r="O14" s="386"/>
      <c r="P14" s="386"/>
      <c r="Q14" s="386"/>
      <c r="R14" s="386"/>
      <c r="S14" s="386"/>
      <c r="T14" s="386"/>
      <c r="U14" s="386"/>
      <c r="V14" s="386"/>
    </row>
    <row r="15" spans="1:22">
      <c r="C15" s="331"/>
    </row>
    <row r="16" spans="1:22" ht="15.75">
      <c r="A16" s="1224" t="s">
        <v>2882</v>
      </c>
      <c r="B16" s="1224"/>
      <c r="C16" s="1224"/>
      <c r="D16" s="1225"/>
      <c r="E16" s="1228" t="s">
        <v>528</v>
      </c>
      <c r="F16" s="1229"/>
      <c r="G16" s="1230"/>
      <c r="H16" s="1230"/>
      <c r="I16" s="1230"/>
      <c r="J16" s="1230"/>
      <c r="K16" s="1230"/>
      <c r="L16" s="1230"/>
      <c r="M16" s="1230"/>
      <c r="N16" s="1230"/>
      <c r="O16" s="1230"/>
    </row>
    <row r="17" spans="1:46" ht="48.75" thickBot="1">
      <c r="A17" s="346" t="s">
        <v>178</v>
      </c>
      <c r="B17" s="347" t="s">
        <v>909</v>
      </c>
      <c r="C17" s="350" t="s">
        <v>907</v>
      </c>
      <c r="D17" s="351" t="s">
        <v>662</v>
      </c>
      <c r="E17" s="352" t="s">
        <v>906</v>
      </c>
      <c r="F17" s="353" t="s">
        <v>4464</v>
      </c>
      <c r="G17" s="353" t="s">
        <v>4470</v>
      </c>
      <c r="H17" s="353" t="s">
        <v>903</v>
      </c>
      <c r="I17" s="353" t="s">
        <v>904</v>
      </c>
      <c r="J17" s="353" t="s">
        <v>4441</v>
      </c>
      <c r="K17" s="353" t="s">
        <v>905</v>
      </c>
      <c r="L17" s="353" t="s">
        <v>175</v>
      </c>
      <c r="M17" s="353" t="s">
        <v>911</v>
      </c>
      <c r="N17" s="353" t="s">
        <v>908</v>
      </c>
      <c r="O17" s="354" t="s">
        <v>910</v>
      </c>
    </row>
    <row r="18" spans="1:46" s="108" customFormat="1" ht="29.25" customHeight="1">
      <c r="A18" s="320">
        <v>1</v>
      </c>
      <c r="B18" s="319" t="s">
        <v>4712</v>
      </c>
      <c r="C18" s="620" t="s">
        <v>599</v>
      </c>
      <c r="D18" s="487">
        <v>40</v>
      </c>
      <c r="E18" s="407"/>
      <c r="F18" s="622"/>
      <c r="G18" s="623"/>
      <c r="H18" s="393"/>
      <c r="I18" s="394"/>
      <c r="J18" s="624">
        <f>D18*F18</f>
        <v>0</v>
      </c>
      <c r="K18" s="624">
        <f>D18*G18</f>
        <v>0</v>
      </c>
      <c r="L18" s="623"/>
      <c r="M18" s="396"/>
      <c r="N18" s="397"/>
      <c r="O18" s="398"/>
      <c r="P18" s="470"/>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29.25" customHeight="1" thickBot="1">
      <c r="A19" s="320">
        <v>2</v>
      </c>
      <c r="B19" s="319" t="s">
        <v>4713</v>
      </c>
      <c r="C19" s="620" t="s">
        <v>599</v>
      </c>
      <c r="D19" s="487">
        <v>40</v>
      </c>
      <c r="E19" s="407"/>
      <c r="F19" s="622"/>
      <c r="G19" s="623"/>
      <c r="H19" s="393"/>
      <c r="I19" s="394"/>
      <c r="J19" s="624">
        <f>D19*F19</f>
        <v>0</v>
      </c>
      <c r="K19" s="624">
        <f>D19*G19</f>
        <v>0</v>
      </c>
      <c r="L19" s="623"/>
      <c r="M19" s="396"/>
      <c r="N19" s="397"/>
      <c r="O19" s="398"/>
      <c r="P19" s="470"/>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1.75" customHeight="1" thickBot="1">
      <c r="A20" s="379"/>
      <c r="B20" s="380" t="s">
        <v>4468</v>
      </c>
      <c r="C20" s="381"/>
      <c r="D20" s="381"/>
      <c r="E20" s="426"/>
      <c r="F20" s="426"/>
      <c r="G20" s="447"/>
      <c r="H20" s="448"/>
      <c r="I20" s="449"/>
      <c r="J20" s="625">
        <f>SUM(J18:J19)</f>
        <v>0</v>
      </c>
      <c r="K20" s="626">
        <f>SUM(K18:K19)</f>
        <v>0</v>
      </c>
      <c r="L20" s="627"/>
      <c r="M20" s="448"/>
      <c r="N20" s="450"/>
      <c r="O20" s="452"/>
      <c r="P20" s="470"/>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c r="E21" s="459"/>
      <c r="F21" s="459"/>
      <c r="G21" s="459"/>
      <c r="H21" s="459"/>
      <c r="I21" s="459"/>
      <c r="J21" s="459"/>
      <c r="K21" s="459"/>
      <c r="L21" s="459"/>
      <c r="M21" s="459"/>
      <c r="N21" s="459"/>
      <c r="O21" s="459"/>
      <c r="P21" s="459"/>
    </row>
    <row r="22" spans="1:46">
      <c r="E22" s="459"/>
      <c r="F22" s="459"/>
      <c r="G22" s="459"/>
      <c r="H22" s="459"/>
      <c r="I22" s="459"/>
      <c r="J22" s="459"/>
      <c r="K22" s="459"/>
      <c r="L22" s="459"/>
      <c r="M22" s="459"/>
      <c r="N22" s="459"/>
      <c r="O22" s="459"/>
      <c r="P22" s="459"/>
    </row>
    <row r="23" spans="1:46">
      <c r="E23" s="459"/>
      <c r="F23" s="459"/>
      <c r="G23" s="459"/>
      <c r="H23" s="459"/>
      <c r="I23" s="459"/>
      <c r="J23" s="459"/>
      <c r="K23" s="459"/>
      <c r="L23" s="459"/>
      <c r="M23" s="459"/>
      <c r="N23" s="459"/>
      <c r="O23" s="459"/>
      <c r="P23" s="459"/>
    </row>
    <row r="24" spans="1:46">
      <c r="E24" s="459" t="s">
        <v>4457</v>
      </c>
      <c r="F24" s="459"/>
      <c r="G24" s="459"/>
      <c r="H24" s="459"/>
      <c r="I24" s="459" t="s">
        <v>598</v>
      </c>
      <c r="J24" s="459"/>
      <c r="K24" s="459" t="s">
        <v>1761</v>
      </c>
      <c r="L24" s="459"/>
      <c r="M24" s="459"/>
      <c r="N24" s="459"/>
      <c r="O24" s="459"/>
      <c r="P24" s="459"/>
    </row>
    <row r="25" spans="1:46">
      <c r="E25" s="459"/>
      <c r="F25" s="459"/>
      <c r="G25" s="459"/>
      <c r="H25" s="459"/>
      <c r="I25" s="459"/>
      <c r="J25" s="459"/>
      <c r="K25" s="459"/>
      <c r="L25" s="459"/>
      <c r="M25" s="459"/>
      <c r="N25" s="459"/>
      <c r="O25" s="459"/>
      <c r="P25" s="459"/>
    </row>
    <row r="26" spans="1:46">
      <c r="E26" s="459"/>
      <c r="F26" s="459"/>
      <c r="G26" s="459"/>
      <c r="H26" s="459"/>
      <c r="I26" s="459"/>
      <c r="J26" s="459"/>
      <c r="K26" s="459"/>
      <c r="L26" s="459"/>
      <c r="M26" s="459"/>
      <c r="N26" s="459"/>
      <c r="O26" s="459"/>
      <c r="P26" s="459"/>
    </row>
    <row r="27" spans="1:46">
      <c r="E27" s="459"/>
      <c r="F27" s="459"/>
      <c r="G27" s="459"/>
      <c r="H27" s="459"/>
      <c r="I27" s="459"/>
      <c r="J27" s="459"/>
      <c r="K27" s="459"/>
      <c r="L27" s="459"/>
      <c r="M27" s="459"/>
      <c r="N27" s="459"/>
      <c r="O27" s="459"/>
      <c r="P27" s="459"/>
    </row>
    <row r="28" spans="1:46">
      <c r="E28" s="459"/>
      <c r="F28" s="459"/>
      <c r="G28" s="459"/>
      <c r="H28" s="459"/>
      <c r="I28" s="459"/>
      <c r="J28" s="459"/>
      <c r="K28" s="459"/>
      <c r="L28" s="459"/>
      <c r="M28" s="459"/>
      <c r="N28" s="459"/>
      <c r="O28" s="459"/>
      <c r="P28" s="459"/>
    </row>
    <row r="29" spans="1:46" ht="15">
      <c r="E29" s="459"/>
      <c r="F29" s="459"/>
      <c r="G29" s="459"/>
      <c r="H29" s="459"/>
      <c r="I29" s="459"/>
      <c r="J29" s="459"/>
      <c r="K29" s="459"/>
      <c r="L29" s="459"/>
      <c r="M29" s="459"/>
      <c r="N29" s="459"/>
      <c r="O29" s="459"/>
      <c r="P29" s="459"/>
      <c r="T29" s="285" t="s">
        <v>8</v>
      </c>
    </row>
    <row r="30" spans="1:46">
      <c r="E30" s="459"/>
      <c r="F30" s="459"/>
      <c r="G30" s="459"/>
      <c r="H30" s="459"/>
      <c r="I30" s="459"/>
      <c r="J30" s="459"/>
      <c r="K30" s="459"/>
      <c r="L30" s="459"/>
      <c r="M30" s="459"/>
      <c r="N30" s="459"/>
      <c r="O30" s="459"/>
      <c r="P30" s="459"/>
    </row>
    <row r="31" spans="1:46">
      <c r="E31" s="459"/>
      <c r="F31" s="459"/>
      <c r="G31" s="459"/>
      <c r="H31" s="459"/>
      <c r="I31" s="459"/>
      <c r="J31" s="459"/>
      <c r="K31" s="459"/>
      <c r="L31" s="459"/>
      <c r="M31" s="459"/>
      <c r="N31" s="459"/>
      <c r="O31" s="459"/>
      <c r="P31" s="459"/>
    </row>
  </sheetData>
  <sheetProtection formatCells="0" formatColumns="0" formatRows="0"/>
  <mergeCells count="2">
    <mergeCell ref="A16:D16"/>
    <mergeCell ref="E16:O16"/>
  </mergeCells>
  <pageMargins left="0.7" right="0.7" top="0.75" bottom="0.75" header="0.3" footer="0.3"/>
  <pageSetup paperSize="9" scale="55"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0000"/>
  </sheetPr>
  <dimension ref="A1:P60"/>
  <sheetViews>
    <sheetView topLeftCell="A41" zoomScale="90" zoomScaleNormal="90" workbookViewId="0">
      <selection sqref="A1:Q61"/>
    </sheetView>
  </sheetViews>
  <sheetFormatPr defaultRowHeight="12.75"/>
  <cols>
    <col min="1" max="1" width="12.28515625" customWidth="1"/>
    <col min="2" max="2" width="48.140625" customWidth="1"/>
    <col min="3" max="3" width="5.42578125" customWidth="1"/>
    <col min="4" max="4" width="7.7109375" customWidth="1"/>
    <col min="5" max="6" width="14.5703125" customWidth="1"/>
    <col min="7" max="7" width="16.28515625" customWidth="1"/>
    <col min="8" max="8" width="7.7109375" customWidth="1"/>
    <col min="9" max="9" width="7.28515625" customWidth="1"/>
    <col min="10" max="10" width="16.28515625" customWidth="1"/>
    <col min="11" max="11" width="14.85546875" customWidth="1"/>
    <col min="12" max="12" width="16.7109375" customWidth="1"/>
    <col min="13" max="13" width="9.5703125" customWidth="1"/>
    <col min="14" max="15" width="18.85546875" customWidth="1"/>
    <col min="16" max="16" width="21.28515625" customWidth="1"/>
  </cols>
  <sheetData>
    <row r="1" spans="1:16" ht="15.75">
      <c r="A1" s="460" t="s">
        <v>172</v>
      </c>
      <c r="B1" s="444"/>
      <c r="C1" s="459"/>
      <c r="D1" s="459"/>
      <c r="E1" s="459"/>
      <c r="F1" s="459"/>
      <c r="G1" s="459"/>
    </row>
    <row r="2" spans="1:16">
      <c r="A2" s="459"/>
      <c r="B2" s="445"/>
      <c r="C2" s="459"/>
      <c r="D2" s="459"/>
      <c r="E2" s="459"/>
      <c r="F2" s="459"/>
      <c r="G2" s="459"/>
    </row>
    <row r="3" spans="1:16">
      <c r="A3" s="459"/>
      <c r="B3" s="459"/>
      <c r="C3" s="459"/>
      <c r="D3" s="459"/>
      <c r="E3" s="459"/>
      <c r="F3" s="459"/>
      <c r="G3" s="459"/>
    </row>
    <row r="4" spans="1:16">
      <c r="A4" s="459"/>
      <c r="B4" s="459"/>
      <c r="C4" s="459"/>
      <c r="D4" s="459"/>
      <c r="E4" s="459"/>
      <c r="F4" s="459"/>
      <c r="G4" s="459"/>
    </row>
    <row r="5" spans="1:16" ht="15">
      <c r="A5" s="456" t="s">
        <v>173</v>
      </c>
      <c r="B5" s="459"/>
      <c r="C5" s="459"/>
      <c r="D5" s="459"/>
      <c r="E5" s="459"/>
      <c r="F5" s="459"/>
      <c r="G5" s="459"/>
    </row>
    <row r="6" spans="1:16" ht="15">
      <c r="A6" s="456" t="s">
        <v>174</v>
      </c>
      <c r="B6" s="459"/>
      <c r="C6" s="459"/>
      <c r="D6" s="459"/>
      <c r="E6" s="459"/>
      <c r="F6" s="459"/>
      <c r="G6" s="459"/>
    </row>
    <row r="7" spans="1:16" ht="15.75">
      <c r="A7" s="458" t="s">
        <v>901</v>
      </c>
      <c r="B7" s="459"/>
      <c r="C7" s="459"/>
      <c r="D7" s="459"/>
      <c r="E7" s="459"/>
      <c r="F7" s="459"/>
      <c r="G7" s="459"/>
    </row>
    <row r="8" spans="1:16">
      <c r="A8" s="459"/>
      <c r="B8" s="459"/>
      <c r="C8" s="459"/>
      <c r="D8" s="459"/>
      <c r="E8" s="459"/>
      <c r="F8" s="459"/>
      <c r="G8" s="459"/>
    </row>
    <row r="9" spans="1:16">
      <c r="A9" s="459"/>
      <c r="B9" s="459"/>
      <c r="C9" s="459"/>
      <c r="D9" s="459"/>
      <c r="E9" s="459"/>
      <c r="F9" s="459"/>
      <c r="G9" s="459"/>
    </row>
    <row r="10" spans="1:16" ht="15.75">
      <c r="A10" s="342" t="s">
        <v>176</v>
      </c>
      <c r="B10" s="286" t="s">
        <v>3830</v>
      </c>
      <c r="C10" s="1"/>
      <c r="D10" s="1"/>
      <c r="E10" s="1"/>
      <c r="F10" s="1"/>
      <c r="G10" s="1"/>
    </row>
    <row r="11" spans="1:16" ht="15.75">
      <c r="A11" s="1"/>
      <c r="B11" s="286" t="s">
        <v>3831</v>
      </c>
      <c r="C11" s="1"/>
      <c r="D11" s="1"/>
      <c r="E11" s="1"/>
      <c r="F11" s="1"/>
      <c r="G11" s="1"/>
    </row>
    <row r="14" spans="1:16" ht="20.25">
      <c r="A14" s="788" t="s">
        <v>5513</v>
      </c>
      <c r="B14" s="789"/>
      <c r="C14" s="789"/>
      <c r="D14" s="789"/>
      <c r="E14" s="789"/>
      <c r="F14" s="789"/>
      <c r="G14" s="789"/>
      <c r="H14" s="789"/>
      <c r="I14" s="789"/>
      <c r="J14" s="789"/>
      <c r="K14" s="789"/>
      <c r="L14" s="789"/>
      <c r="M14" s="789"/>
      <c r="N14" s="789"/>
      <c r="O14" s="789"/>
      <c r="P14" s="789"/>
    </row>
    <row r="15" spans="1:16" ht="13.5" thickBot="1">
      <c r="A15" s="790"/>
      <c r="B15" s="790"/>
      <c r="C15" s="790"/>
      <c r="D15" s="790"/>
      <c r="E15" s="790"/>
      <c r="F15" s="790"/>
      <c r="G15" s="790"/>
      <c r="H15" s="790"/>
      <c r="I15" s="790"/>
      <c r="J15" s="790"/>
      <c r="K15" s="790"/>
      <c r="L15" s="790"/>
      <c r="M15" s="790"/>
      <c r="N15" s="790"/>
      <c r="O15" s="790"/>
      <c r="P15" s="790"/>
    </row>
    <row r="16" spans="1:16" ht="16.5" thickBot="1">
      <c r="A16" s="1220" t="s">
        <v>2882</v>
      </c>
      <c r="B16" s="1220"/>
      <c r="C16" s="1220"/>
      <c r="D16" s="1221"/>
      <c r="E16" s="1222" t="s">
        <v>528</v>
      </c>
      <c r="F16" s="1222"/>
      <c r="G16" s="1223"/>
      <c r="H16" s="1223"/>
      <c r="I16" s="1223"/>
      <c r="J16" s="1223"/>
      <c r="K16" s="1223"/>
      <c r="L16" s="1223"/>
      <c r="M16" s="1223"/>
      <c r="N16" s="1223"/>
      <c r="O16" s="1223"/>
      <c r="P16" s="1223"/>
    </row>
    <row r="17" spans="1:16" ht="48.75" thickBot="1">
      <c r="A17" s="993" t="s">
        <v>178</v>
      </c>
      <c r="B17" s="994" t="s">
        <v>909</v>
      </c>
      <c r="C17" s="995" t="s">
        <v>907</v>
      </c>
      <c r="D17" s="996" t="s">
        <v>662</v>
      </c>
      <c r="E17" s="1018" t="s">
        <v>906</v>
      </c>
      <c r="F17" s="1019" t="s">
        <v>4459</v>
      </c>
      <c r="G17" s="1019" t="s">
        <v>4460</v>
      </c>
      <c r="H17" s="1019" t="s">
        <v>903</v>
      </c>
      <c r="I17" s="1020" t="s">
        <v>904</v>
      </c>
      <c r="J17" s="1021" t="s">
        <v>5178</v>
      </c>
      <c r="K17" s="1021" t="s">
        <v>905</v>
      </c>
      <c r="L17" s="1020" t="s">
        <v>175</v>
      </c>
      <c r="M17" s="1020" t="s">
        <v>911</v>
      </c>
      <c r="N17" s="1019" t="s">
        <v>908</v>
      </c>
      <c r="O17" s="1022" t="s">
        <v>910</v>
      </c>
      <c r="P17" s="1020" t="s">
        <v>5179</v>
      </c>
    </row>
    <row r="18" spans="1:16" ht="15.75">
      <c r="A18" s="997"/>
      <c r="B18" s="997" t="s">
        <v>5480</v>
      </c>
      <c r="C18" s="998"/>
      <c r="D18" s="999"/>
      <c r="E18" s="1023"/>
      <c r="F18" s="1024"/>
      <c r="G18" s="1025"/>
      <c r="H18" s="1026"/>
      <c r="I18" s="1027"/>
      <c r="J18" s="1028"/>
      <c r="K18" s="1029"/>
      <c r="L18" s="1030"/>
      <c r="M18" s="1031"/>
      <c r="N18" s="1032"/>
      <c r="O18" s="1033"/>
      <c r="P18" s="1034"/>
    </row>
    <row r="19" spans="1:16">
      <c r="A19" s="935" t="s">
        <v>5182</v>
      </c>
      <c r="B19" s="936"/>
      <c r="C19" s="937" t="s">
        <v>583</v>
      </c>
      <c r="D19" s="938">
        <v>1000</v>
      </c>
      <c r="E19" s="939"/>
      <c r="F19" s="940"/>
      <c r="G19" s="941"/>
      <c r="H19" s="942"/>
      <c r="I19" s="943"/>
      <c r="J19" s="944">
        <f t="shared" ref="J19:J24" si="0">D19*F19</f>
        <v>0</v>
      </c>
      <c r="K19" s="945">
        <f t="shared" ref="K19:K24" si="1">D19*G19</f>
        <v>0</v>
      </c>
      <c r="L19" s="946"/>
      <c r="M19" s="947"/>
      <c r="N19" s="948"/>
      <c r="O19" s="949"/>
      <c r="P19" s="950"/>
    </row>
    <row r="20" spans="1:16">
      <c r="A20" s="951" t="s">
        <v>5184</v>
      </c>
      <c r="B20" s="952"/>
      <c r="C20" s="953" t="s">
        <v>583</v>
      </c>
      <c r="D20" s="938">
        <v>20</v>
      </c>
      <c r="E20" s="939"/>
      <c r="F20" s="940"/>
      <c r="G20" s="941"/>
      <c r="H20" s="942"/>
      <c r="I20" s="943"/>
      <c r="J20" s="944">
        <f t="shared" si="0"/>
        <v>0</v>
      </c>
      <c r="K20" s="945">
        <f t="shared" si="1"/>
        <v>0</v>
      </c>
      <c r="L20" s="946"/>
      <c r="M20" s="947"/>
      <c r="N20" s="948"/>
      <c r="O20" s="949"/>
      <c r="P20" s="950"/>
    </row>
    <row r="21" spans="1:16">
      <c r="A21" s="935" t="s">
        <v>5186</v>
      </c>
      <c r="B21" s="952"/>
      <c r="C21" s="953" t="s">
        <v>583</v>
      </c>
      <c r="D21" s="938">
        <v>50</v>
      </c>
      <c r="E21" s="939"/>
      <c r="F21" s="940"/>
      <c r="G21" s="941"/>
      <c r="H21" s="942"/>
      <c r="I21" s="943"/>
      <c r="J21" s="944">
        <f t="shared" si="0"/>
        <v>0</v>
      </c>
      <c r="K21" s="945">
        <f t="shared" si="1"/>
        <v>0</v>
      </c>
      <c r="L21" s="946"/>
      <c r="M21" s="947"/>
      <c r="N21" s="948"/>
      <c r="O21" s="949"/>
      <c r="P21" s="950"/>
    </row>
    <row r="22" spans="1:16">
      <c r="A22" s="951" t="s">
        <v>5189</v>
      </c>
      <c r="B22" s="952"/>
      <c r="C22" s="953" t="s">
        <v>583</v>
      </c>
      <c r="D22" s="938">
        <v>50</v>
      </c>
      <c r="E22" s="939"/>
      <c r="F22" s="940"/>
      <c r="G22" s="941"/>
      <c r="H22" s="942"/>
      <c r="I22" s="943"/>
      <c r="J22" s="944">
        <f t="shared" si="0"/>
        <v>0</v>
      </c>
      <c r="K22" s="945">
        <f t="shared" si="1"/>
        <v>0</v>
      </c>
      <c r="L22" s="946"/>
      <c r="M22" s="947"/>
      <c r="N22" s="948"/>
      <c r="O22" s="949"/>
      <c r="P22" s="950"/>
    </row>
    <row r="23" spans="1:16">
      <c r="A23" s="935" t="s">
        <v>5191</v>
      </c>
      <c r="B23" s="952"/>
      <c r="C23" s="953" t="s">
        <v>583</v>
      </c>
      <c r="D23" s="938">
        <v>20</v>
      </c>
      <c r="E23" s="939"/>
      <c r="F23" s="940"/>
      <c r="G23" s="941"/>
      <c r="H23" s="942"/>
      <c r="I23" s="943"/>
      <c r="J23" s="944">
        <f t="shared" si="0"/>
        <v>0</v>
      </c>
      <c r="K23" s="945">
        <f t="shared" si="1"/>
        <v>0</v>
      </c>
      <c r="L23" s="946"/>
      <c r="M23" s="947"/>
      <c r="N23" s="948"/>
      <c r="O23" s="949"/>
      <c r="P23" s="950"/>
    </row>
    <row r="24" spans="1:16">
      <c r="A24" s="951" t="s">
        <v>5193</v>
      </c>
      <c r="B24" s="952"/>
      <c r="C24" s="953" t="s">
        <v>583</v>
      </c>
      <c r="D24" s="938">
        <v>100</v>
      </c>
      <c r="E24" s="939"/>
      <c r="F24" s="940"/>
      <c r="G24" s="941"/>
      <c r="H24" s="942"/>
      <c r="I24" s="943"/>
      <c r="J24" s="944">
        <f t="shared" si="0"/>
        <v>0</v>
      </c>
      <c r="K24" s="945">
        <f t="shared" si="1"/>
        <v>0</v>
      </c>
      <c r="L24" s="946"/>
      <c r="M24" s="947"/>
      <c r="N24" s="948"/>
      <c r="O24" s="949"/>
      <c r="P24" s="950"/>
    </row>
    <row r="25" spans="1:16" ht="15.75">
      <c r="A25" s="1000"/>
      <c r="B25" s="1001" t="s">
        <v>5481</v>
      </c>
      <c r="C25" s="1002"/>
      <c r="D25" s="1003"/>
      <c r="E25" s="1023"/>
      <c r="F25" s="1024"/>
      <c r="G25" s="1025"/>
      <c r="H25" s="1026"/>
      <c r="I25" s="1027"/>
      <c r="J25" s="1028"/>
      <c r="K25" s="1029"/>
      <c r="L25" s="1030"/>
      <c r="M25" s="1031"/>
      <c r="N25" s="1032"/>
      <c r="O25" s="1033"/>
      <c r="P25" s="1034"/>
    </row>
    <row r="26" spans="1:16" ht="36">
      <c r="A26" s="1000"/>
      <c r="B26" s="1004" t="s">
        <v>5482</v>
      </c>
      <c r="C26" s="1002"/>
      <c r="D26" s="1003"/>
      <c r="E26" s="1023"/>
      <c r="F26" s="1024"/>
      <c r="G26" s="1025"/>
      <c r="H26" s="1026"/>
      <c r="I26" s="1027"/>
      <c r="J26" s="1028"/>
      <c r="K26" s="1029"/>
      <c r="L26" s="1030"/>
      <c r="M26" s="1031"/>
      <c r="N26" s="1032"/>
      <c r="O26" s="1033"/>
      <c r="P26" s="1034"/>
    </row>
    <row r="27" spans="1:16">
      <c r="A27" s="935" t="s">
        <v>5195</v>
      </c>
      <c r="B27" s="954" t="s">
        <v>5483</v>
      </c>
      <c r="C27" s="937" t="s">
        <v>583</v>
      </c>
      <c r="D27" s="938">
        <v>300</v>
      </c>
      <c r="E27" s="939"/>
      <c r="F27" s="940"/>
      <c r="G27" s="941"/>
      <c r="H27" s="942"/>
      <c r="I27" s="943"/>
      <c r="J27" s="944">
        <f>D27*F27</f>
        <v>0</v>
      </c>
      <c r="K27" s="945">
        <f>D27*G27</f>
        <v>0</v>
      </c>
      <c r="L27" s="946"/>
      <c r="M27" s="947"/>
      <c r="N27" s="948"/>
      <c r="O27" s="949"/>
      <c r="P27" s="950"/>
    </row>
    <row r="28" spans="1:16">
      <c r="A28" s="935" t="s">
        <v>5197</v>
      </c>
      <c r="B28" s="954" t="s">
        <v>5484</v>
      </c>
      <c r="C28" s="937" t="s">
        <v>583</v>
      </c>
      <c r="D28" s="938">
        <v>500</v>
      </c>
      <c r="E28" s="939"/>
      <c r="F28" s="940"/>
      <c r="G28" s="941"/>
      <c r="H28" s="942"/>
      <c r="I28" s="943"/>
      <c r="J28" s="944">
        <f>D28*F28</f>
        <v>0</v>
      </c>
      <c r="K28" s="945">
        <f>D28*G28</f>
        <v>0</v>
      </c>
      <c r="L28" s="946"/>
      <c r="M28" s="947"/>
      <c r="N28" s="948"/>
      <c r="O28" s="949"/>
      <c r="P28" s="950"/>
    </row>
    <row r="29" spans="1:16">
      <c r="A29" s="935" t="s">
        <v>5199</v>
      </c>
      <c r="B29" s="954" t="s">
        <v>5485</v>
      </c>
      <c r="C29" s="937" t="s">
        <v>583</v>
      </c>
      <c r="D29" s="938">
        <v>500</v>
      </c>
      <c r="E29" s="939"/>
      <c r="F29" s="940"/>
      <c r="G29" s="941"/>
      <c r="H29" s="942"/>
      <c r="I29" s="943"/>
      <c r="J29" s="944">
        <f>D29*F29</f>
        <v>0</v>
      </c>
      <c r="K29" s="945">
        <f>D29*G29</f>
        <v>0</v>
      </c>
      <c r="L29" s="946"/>
      <c r="M29" s="947"/>
      <c r="N29" s="948"/>
      <c r="O29" s="949"/>
      <c r="P29" s="950"/>
    </row>
    <row r="30" spans="1:16">
      <c r="A30" s="935" t="s">
        <v>5202</v>
      </c>
      <c r="B30" s="955" t="s">
        <v>5486</v>
      </c>
      <c r="C30" s="937" t="s">
        <v>583</v>
      </c>
      <c r="D30" s="938">
        <v>20</v>
      </c>
      <c r="E30" s="939"/>
      <c r="F30" s="940"/>
      <c r="G30" s="941"/>
      <c r="H30" s="942"/>
      <c r="I30" s="943"/>
      <c r="J30" s="944">
        <f>D30*F30</f>
        <v>0</v>
      </c>
      <c r="K30" s="945">
        <f>D30*G30</f>
        <v>0</v>
      </c>
      <c r="L30" s="946"/>
      <c r="M30" s="947"/>
      <c r="N30" s="948"/>
      <c r="O30" s="949"/>
      <c r="P30" s="950"/>
    </row>
    <row r="31" spans="1:16" ht="48">
      <c r="A31" s="1000"/>
      <c r="B31" s="1004" t="s">
        <v>5487</v>
      </c>
      <c r="C31" s="1002"/>
      <c r="D31" s="1003"/>
      <c r="E31" s="1023"/>
      <c r="F31" s="1024"/>
      <c r="G31" s="1025"/>
      <c r="H31" s="1026"/>
      <c r="I31" s="1027"/>
      <c r="J31" s="1028"/>
      <c r="K31" s="1029"/>
      <c r="L31" s="1030"/>
      <c r="M31" s="1031"/>
      <c r="N31" s="1032"/>
      <c r="O31" s="1033"/>
      <c r="P31" s="1034"/>
    </row>
    <row r="32" spans="1:16">
      <c r="A32" s="935" t="s">
        <v>5204</v>
      </c>
      <c r="B32" s="954" t="s">
        <v>5483</v>
      </c>
      <c r="C32" s="937" t="s">
        <v>5488</v>
      </c>
      <c r="D32" s="938">
        <v>2</v>
      </c>
      <c r="E32" s="939"/>
      <c r="F32" s="940"/>
      <c r="G32" s="941"/>
      <c r="H32" s="942"/>
      <c r="I32" s="943"/>
      <c r="J32" s="944">
        <f>D32*F32</f>
        <v>0</v>
      </c>
      <c r="K32" s="945">
        <f>D32*G32</f>
        <v>0</v>
      </c>
      <c r="L32" s="946"/>
      <c r="M32" s="947"/>
      <c r="N32" s="948"/>
      <c r="O32" s="949"/>
      <c r="P32" s="950"/>
    </row>
    <row r="33" spans="1:16">
      <c r="A33" s="935" t="s">
        <v>5205</v>
      </c>
      <c r="B33" s="954" t="s">
        <v>5484</v>
      </c>
      <c r="C33" s="937" t="s">
        <v>5488</v>
      </c>
      <c r="D33" s="938">
        <v>10</v>
      </c>
      <c r="E33" s="939"/>
      <c r="F33" s="940"/>
      <c r="G33" s="941"/>
      <c r="H33" s="942"/>
      <c r="I33" s="943"/>
      <c r="J33" s="944">
        <f>D33*F33</f>
        <v>0</v>
      </c>
      <c r="K33" s="945">
        <f>D33*G33</f>
        <v>0</v>
      </c>
      <c r="L33" s="946"/>
      <c r="M33" s="947"/>
      <c r="N33" s="948"/>
      <c r="O33" s="949"/>
      <c r="P33" s="950"/>
    </row>
    <row r="34" spans="1:16">
      <c r="A34" s="935" t="s">
        <v>5207</v>
      </c>
      <c r="B34" s="954" t="s">
        <v>5485</v>
      </c>
      <c r="C34" s="937" t="s">
        <v>5488</v>
      </c>
      <c r="D34" s="938">
        <v>10</v>
      </c>
      <c r="E34" s="939"/>
      <c r="F34" s="940"/>
      <c r="G34" s="941"/>
      <c r="H34" s="942"/>
      <c r="I34" s="943"/>
      <c r="J34" s="944">
        <f>D34*F34</f>
        <v>0</v>
      </c>
      <c r="K34" s="945">
        <f>D34*G34</f>
        <v>0</v>
      </c>
      <c r="L34" s="946"/>
      <c r="M34" s="947"/>
      <c r="N34" s="948"/>
      <c r="O34" s="949"/>
      <c r="P34" s="950"/>
    </row>
    <row r="35" spans="1:16">
      <c r="A35" s="935" t="s">
        <v>5210</v>
      </c>
      <c r="B35" s="954" t="s">
        <v>5489</v>
      </c>
      <c r="C35" s="937" t="s">
        <v>5488</v>
      </c>
      <c r="D35" s="938">
        <v>5</v>
      </c>
      <c r="E35" s="939"/>
      <c r="F35" s="940"/>
      <c r="G35" s="941"/>
      <c r="H35" s="942"/>
      <c r="I35" s="943"/>
      <c r="J35" s="944">
        <f>D35*F35</f>
        <v>0</v>
      </c>
      <c r="K35" s="945">
        <f>D35*G35</f>
        <v>0</v>
      </c>
      <c r="L35" s="946"/>
      <c r="M35" s="947"/>
      <c r="N35" s="948"/>
      <c r="O35" s="949"/>
      <c r="P35" s="950"/>
    </row>
    <row r="36" spans="1:16" ht="48">
      <c r="A36" s="1000"/>
      <c r="B36" s="1004" t="s">
        <v>5490</v>
      </c>
      <c r="C36" s="1002"/>
      <c r="D36" s="1003"/>
      <c r="E36" s="1023"/>
      <c r="F36" s="1024"/>
      <c r="G36" s="1025"/>
      <c r="H36" s="1026"/>
      <c r="I36" s="1027"/>
      <c r="J36" s="1028"/>
      <c r="K36" s="1029"/>
      <c r="L36" s="1030"/>
      <c r="M36" s="1031"/>
      <c r="N36" s="1032"/>
      <c r="O36" s="1033"/>
      <c r="P36" s="1034"/>
    </row>
    <row r="37" spans="1:16">
      <c r="A37" s="935" t="s">
        <v>5491</v>
      </c>
      <c r="B37" s="954" t="s">
        <v>5483</v>
      </c>
      <c r="C37" s="937" t="s">
        <v>5488</v>
      </c>
      <c r="D37" s="938">
        <v>50</v>
      </c>
      <c r="E37" s="939"/>
      <c r="F37" s="940"/>
      <c r="G37" s="941"/>
      <c r="H37" s="942"/>
      <c r="I37" s="943"/>
      <c r="J37" s="944">
        <f>D37*F37</f>
        <v>0</v>
      </c>
      <c r="K37" s="945">
        <f>D37*G37</f>
        <v>0</v>
      </c>
      <c r="L37" s="946"/>
      <c r="M37" s="947"/>
      <c r="N37" s="948"/>
      <c r="O37" s="949"/>
      <c r="P37" s="950"/>
    </row>
    <row r="38" spans="1:16">
      <c r="A38" s="935" t="s">
        <v>5492</v>
      </c>
      <c r="B38" s="954" t="s">
        <v>5484</v>
      </c>
      <c r="C38" s="937" t="s">
        <v>5488</v>
      </c>
      <c r="D38" s="938">
        <v>300</v>
      </c>
      <c r="E38" s="939"/>
      <c r="F38" s="940"/>
      <c r="G38" s="941"/>
      <c r="H38" s="942"/>
      <c r="I38" s="943"/>
      <c r="J38" s="944">
        <f>D38*F38</f>
        <v>0</v>
      </c>
      <c r="K38" s="945">
        <f>D38*G38</f>
        <v>0</v>
      </c>
      <c r="L38" s="946"/>
      <c r="M38" s="947"/>
      <c r="N38" s="948"/>
      <c r="O38" s="949"/>
      <c r="P38" s="950"/>
    </row>
    <row r="39" spans="1:16">
      <c r="A39" s="935" t="s">
        <v>5493</v>
      </c>
      <c r="B39" s="954" t="s">
        <v>5485</v>
      </c>
      <c r="C39" s="937" t="s">
        <v>5488</v>
      </c>
      <c r="D39" s="938">
        <v>300</v>
      </c>
      <c r="E39" s="939"/>
      <c r="F39" s="940"/>
      <c r="G39" s="941"/>
      <c r="H39" s="942"/>
      <c r="I39" s="943"/>
      <c r="J39" s="944">
        <f>D39*F39</f>
        <v>0</v>
      </c>
      <c r="K39" s="945">
        <f>D39*G39</f>
        <v>0</v>
      </c>
      <c r="L39" s="946"/>
      <c r="M39" s="947"/>
      <c r="N39" s="948"/>
      <c r="O39" s="949"/>
      <c r="P39" s="950"/>
    </row>
    <row r="40" spans="1:16">
      <c r="A40" s="935" t="s">
        <v>5494</v>
      </c>
      <c r="B40" s="954" t="s">
        <v>5489</v>
      </c>
      <c r="C40" s="937" t="s">
        <v>5488</v>
      </c>
      <c r="D40" s="938">
        <v>50</v>
      </c>
      <c r="E40" s="939"/>
      <c r="F40" s="940"/>
      <c r="G40" s="941"/>
      <c r="H40" s="942"/>
      <c r="I40" s="943"/>
      <c r="J40" s="944">
        <f>D40*F40</f>
        <v>0</v>
      </c>
      <c r="K40" s="945">
        <f>D40*G40</f>
        <v>0</v>
      </c>
      <c r="L40" s="946"/>
      <c r="M40" s="947"/>
      <c r="N40" s="948"/>
      <c r="O40" s="949"/>
      <c r="P40" s="950"/>
    </row>
    <row r="41" spans="1:16" ht="24">
      <c r="A41" s="1000"/>
      <c r="B41" s="1004" t="s">
        <v>5495</v>
      </c>
      <c r="C41" s="1002"/>
      <c r="D41" s="1003"/>
      <c r="E41" s="1023"/>
      <c r="F41" s="1024"/>
      <c r="G41" s="1025"/>
      <c r="H41" s="1026"/>
      <c r="I41" s="1027"/>
      <c r="J41" s="1028"/>
      <c r="K41" s="1029"/>
      <c r="L41" s="1030"/>
      <c r="M41" s="1031"/>
      <c r="N41" s="1032"/>
      <c r="O41" s="1033"/>
      <c r="P41" s="1034"/>
    </row>
    <row r="42" spans="1:16">
      <c r="A42" s="935" t="s">
        <v>5496</v>
      </c>
      <c r="B42" s="954" t="s">
        <v>5484</v>
      </c>
      <c r="C42" s="937" t="s">
        <v>5488</v>
      </c>
      <c r="D42" s="938">
        <v>50</v>
      </c>
      <c r="E42" s="939"/>
      <c r="F42" s="940"/>
      <c r="G42" s="941"/>
      <c r="H42" s="942"/>
      <c r="I42" s="943"/>
      <c r="J42" s="944">
        <f>D42*F42</f>
        <v>0</v>
      </c>
      <c r="K42" s="945">
        <f>D42*G42</f>
        <v>0</v>
      </c>
      <c r="L42" s="946"/>
      <c r="M42" s="947"/>
      <c r="N42" s="948"/>
      <c r="O42" s="949"/>
      <c r="P42" s="950"/>
    </row>
    <row r="43" spans="1:16">
      <c r="A43" s="935" t="s">
        <v>5497</v>
      </c>
      <c r="B43" s="954" t="s">
        <v>5485</v>
      </c>
      <c r="C43" s="937" t="s">
        <v>5488</v>
      </c>
      <c r="D43" s="938">
        <v>100</v>
      </c>
      <c r="E43" s="939"/>
      <c r="F43" s="940"/>
      <c r="G43" s="941"/>
      <c r="H43" s="942"/>
      <c r="I43" s="943"/>
      <c r="J43" s="944">
        <f>D43*F43</f>
        <v>0</v>
      </c>
      <c r="K43" s="945">
        <f>D43*G43</f>
        <v>0</v>
      </c>
      <c r="L43" s="946"/>
      <c r="M43" s="947"/>
      <c r="N43" s="948"/>
      <c r="O43" s="949"/>
      <c r="P43" s="950"/>
    </row>
    <row r="44" spans="1:16">
      <c r="A44" s="935" t="s">
        <v>5498</v>
      </c>
      <c r="B44" s="955" t="s">
        <v>5486</v>
      </c>
      <c r="C44" s="937" t="s">
        <v>5488</v>
      </c>
      <c r="D44" s="938">
        <v>50</v>
      </c>
      <c r="E44" s="939"/>
      <c r="F44" s="940"/>
      <c r="G44" s="941"/>
      <c r="H44" s="942"/>
      <c r="I44" s="943"/>
      <c r="J44" s="944">
        <f>D44*F44</f>
        <v>0</v>
      </c>
      <c r="K44" s="945">
        <f>D44*G44</f>
        <v>0</v>
      </c>
      <c r="L44" s="946"/>
      <c r="M44" s="947"/>
      <c r="N44" s="948"/>
      <c r="O44" s="949"/>
      <c r="P44" s="950"/>
    </row>
    <row r="45" spans="1:16" ht="24">
      <c r="A45" s="1000"/>
      <c r="B45" s="1004" t="s">
        <v>5499</v>
      </c>
      <c r="C45" s="1002"/>
      <c r="D45" s="1003"/>
      <c r="E45" s="1023"/>
      <c r="F45" s="1024"/>
      <c r="G45" s="1025"/>
      <c r="H45" s="1026"/>
      <c r="I45" s="1027"/>
      <c r="J45" s="1028"/>
      <c r="K45" s="1029"/>
      <c r="L45" s="1030"/>
      <c r="M45" s="1031"/>
      <c r="N45" s="1032"/>
      <c r="O45" s="1033"/>
      <c r="P45" s="1034"/>
    </row>
    <row r="46" spans="1:16">
      <c r="A46" s="935" t="s">
        <v>5232</v>
      </c>
      <c r="B46" s="954" t="s">
        <v>5500</v>
      </c>
      <c r="C46" s="937" t="s">
        <v>5501</v>
      </c>
      <c r="D46" s="938">
        <v>25</v>
      </c>
      <c r="E46" s="956"/>
      <c r="F46" s="957"/>
      <c r="G46" s="941"/>
      <c r="H46" s="942"/>
      <c r="I46" s="943"/>
      <c r="J46" s="944">
        <f>D46*F46</f>
        <v>0</v>
      </c>
      <c r="K46" s="945">
        <f>D46*G46</f>
        <v>0</v>
      </c>
      <c r="L46" s="946"/>
      <c r="M46" s="958"/>
      <c r="N46" s="959"/>
      <c r="O46" s="960"/>
      <c r="P46" s="961"/>
    </row>
    <row r="47" spans="1:16">
      <c r="A47" s="935" t="s">
        <v>5233</v>
      </c>
      <c r="B47" s="954" t="s">
        <v>5502</v>
      </c>
      <c r="C47" s="937" t="s">
        <v>5501</v>
      </c>
      <c r="D47" s="938">
        <v>100</v>
      </c>
      <c r="E47" s="939"/>
      <c r="F47" s="940"/>
      <c r="G47" s="941"/>
      <c r="H47" s="942"/>
      <c r="I47" s="943"/>
      <c r="J47" s="944">
        <f>D47*F47</f>
        <v>0</v>
      </c>
      <c r="K47" s="945">
        <f>D47*G47</f>
        <v>0</v>
      </c>
      <c r="L47" s="946"/>
      <c r="M47" s="947"/>
      <c r="N47" s="948"/>
      <c r="O47" s="949"/>
      <c r="P47" s="950"/>
    </row>
    <row r="48" spans="1:16">
      <c r="A48" s="935" t="s">
        <v>5236</v>
      </c>
      <c r="B48" s="954" t="s">
        <v>5503</v>
      </c>
      <c r="C48" s="937" t="s">
        <v>5501</v>
      </c>
      <c r="D48" s="938">
        <v>100</v>
      </c>
      <c r="E48" s="939"/>
      <c r="F48" s="940"/>
      <c r="G48" s="941"/>
      <c r="H48" s="942"/>
      <c r="I48" s="943"/>
      <c r="J48" s="944">
        <f>D48*F48</f>
        <v>0</v>
      </c>
      <c r="K48" s="945">
        <f>D48*G48</f>
        <v>0</v>
      </c>
      <c r="L48" s="946"/>
      <c r="M48" s="947"/>
      <c r="N48" s="948"/>
      <c r="O48" s="949"/>
      <c r="P48" s="950"/>
    </row>
    <row r="49" spans="1:16">
      <c r="A49" s="935" t="s">
        <v>5237</v>
      </c>
      <c r="B49" s="954" t="s">
        <v>5504</v>
      </c>
      <c r="C49" s="937" t="s">
        <v>5501</v>
      </c>
      <c r="D49" s="938">
        <v>10</v>
      </c>
      <c r="E49" s="939"/>
      <c r="F49" s="940"/>
      <c r="G49" s="941"/>
      <c r="H49" s="942"/>
      <c r="I49" s="943"/>
      <c r="J49" s="944">
        <f>D49*F49</f>
        <v>0</v>
      </c>
      <c r="K49" s="945">
        <f>D49*G49</f>
        <v>0</v>
      </c>
      <c r="L49" s="946"/>
      <c r="M49" s="947"/>
      <c r="N49" s="948"/>
      <c r="O49" s="949"/>
      <c r="P49" s="950"/>
    </row>
    <row r="50" spans="1:16" ht="15.75">
      <c r="A50" s="1000"/>
      <c r="B50" s="1001" t="s">
        <v>5505</v>
      </c>
      <c r="C50" s="1005"/>
      <c r="D50" s="1003"/>
      <c r="E50" s="1023"/>
      <c r="F50" s="1024"/>
      <c r="G50" s="1025"/>
      <c r="H50" s="1026"/>
      <c r="I50" s="1027"/>
      <c r="J50" s="1028"/>
      <c r="K50" s="1029"/>
      <c r="L50" s="1030"/>
      <c r="M50" s="1031"/>
      <c r="N50" s="1032"/>
      <c r="O50" s="1033"/>
      <c r="P50" s="1034"/>
    </row>
    <row r="51" spans="1:16">
      <c r="A51" s="935" t="s">
        <v>5243</v>
      </c>
      <c r="B51" s="962" t="s">
        <v>5506</v>
      </c>
      <c r="C51" s="963" t="s">
        <v>5488</v>
      </c>
      <c r="D51" s="964">
        <v>2</v>
      </c>
      <c r="E51" s="939"/>
      <c r="F51" s="940"/>
      <c r="G51" s="941"/>
      <c r="H51" s="942"/>
      <c r="I51" s="943"/>
      <c r="J51" s="944">
        <f t="shared" ref="J51:J56" si="2">D51*F51</f>
        <v>0</v>
      </c>
      <c r="K51" s="945">
        <f t="shared" ref="K51:K56" si="3">D51*G51</f>
        <v>0</v>
      </c>
      <c r="L51" s="946"/>
      <c r="M51" s="947"/>
      <c r="N51" s="948"/>
      <c r="O51" s="949"/>
      <c r="P51" s="950"/>
    </row>
    <row r="52" spans="1:16">
      <c r="A52" s="935" t="s">
        <v>5245</v>
      </c>
      <c r="B52" s="962" t="s">
        <v>5507</v>
      </c>
      <c r="C52" s="965" t="s">
        <v>5488</v>
      </c>
      <c r="D52" s="964">
        <v>2</v>
      </c>
      <c r="E52" s="966"/>
      <c r="F52" s="967"/>
      <c r="G52" s="968"/>
      <c r="H52" s="969"/>
      <c r="I52" s="970"/>
      <c r="J52" s="971">
        <f t="shared" si="2"/>
        <v>0</v>
      </c>
      <c r="K52" s="972">
        <f t="shared" si="3"/>
        <v>0</v>
      </c>
      <c r="L52" s="973"/>
      <c r="M52" s="974"/>
      <c r="N52" s="975"/>
      <c r="O52" s="976"/>
      <c r="P52" s="977"/>
    </row>
    <row r="53" spans="1:16">
      <c r="A53" s="935" t="s">
        <v>5248</v>
      </c>
      <c r="B53" s="978" t="s">
        <v>5508</v>
      </c>
      <c r="C53" s="979" t="s">
        <v>5488</v>
      </c>
      <c r="D53" s="980">
        <v>300</v>
      </c>
      <c r="E53" s="981"/>
      <c r="F53" s="982"/>
      <c r="G53" s="983"/>
      <c r="H53" s="984"/>
      <c r="I53" s="985"/>
      <c r="J53" s="986">
        <f t="shared" si="2"/>
        <v>0</v>
      </c>
      <c r="K53" s="987">
        <f t="shared" si="3"/>
        <v>0</v>
      </c>
      <c r="L53" s="988"/>
      <c r="M53" s="989"/>
      <c r="N53" s="990"/>
      <c r="O53" s="990"/>
      <c r="P53" s="990"/>
    </row>
    <row r="54" spans="1:16" ht="36">
      <c r="A54" s="935" t="s">
        <v>5250</v>
      </c>
      <c r="B54" s="991" t="s">
        <v>5509</v>
      </c>
      <c r="C54" s="979" t="s">
        <v>5488</v>
      </c>
      <c r="D54" s="980">
        <v>20</v>
      </c>
      <c r="E54" s="981"/>
      <c r="F54" s="982"/>
      <c r="G54" s="983"/>
      <c r="H54" s="984"/>
      <c r="I54" s="985"/>
      <c r="J54" s="986">
        <f t="shared" si="2"/>
        <v>0</v>
      </c>
      <c r="K54" s="987">
        <f t="shared" si="3"/>
        <v>0</v>
      </c>
      <c r="L54" s="988"/>
      <c r="M54" s="989"/>
      <c r="N54" s="990"/>
      <c r="O54" s="990"/>
      <c r="P54" s="990"/>
    </row>
    <row r="55" spans="1:16" ht="36">
      <c r="A55" s="935" t="s">
        <v>5251</v>
      </c>
      <c r="B55" s="992" t="s">
        <v>5510</v>
      </c>
      <c r="C55" s="979" t="s">
        <v>5488</v>
      </c>
      <c r="D55" s="980">
        <v>5</v>
      </c>
      <c r="E55" s="981"/>
      <c r="F55" s="982"/>
      <c r="G55" s="983"/>
      <c r="H55" s="984"/>
      <c r="I55" s="985"/>
      <c r="J55" s="986">
        <f t="shared" si="2"/>
        <v>0</v>
      </c>
      <c r="K55" s="987">
        <f t="shared" si="3"/>
        <v>0</v>
      </c>
      <c r="L55" s="988"/>
      <c r="M55" s="989"/>
      <c r="N55" s="990"/>
      <c r="O55" s="990"/>
      <c r="P55" s="990"/>
    </row>
    <row r="56" spans="1:16" ht="48">
      <c r="A56" s="935" t="s">
        <v>5253</v>
      </c>
      <c r="B56" s="992" t="s">
        <v>5511</v>
      </c>
      <c r="C56" s="979" t="s">
        <v>5488</v>
      </c>
      <c r="D56" s="980">
        <v>2</v>
      </c>
      <c r="E56" s="981"/>
      <c r="F56" s="982"/>
      <c r="G56" s="983"/>
      <c r="H56" s="984"/>
      <c r="I56" s="985"/>
      <c r="J56" s="986">
        <f t="shared" si="2"/>
        <v>0</v>
      </c>
      <c r="K56" s="987">
        <f t="shared" si="3"/>
        <v>0</v>
      </c>
      <c r="L56" s="988"/>
      <c r="M56" s="989"/>
      <c r="N56" s="990"/>
      <c r="O56" s="990"/>
      <c r="P56" s="990"/>
    </row>
    <row r="57" spans="1:16" ht="13.5" thickBot="1">
      <c r="A57" s="1006"/>
      <c r="B57" s="1007" t="s">
        <v>14</v>
      </c>
      <c r="C57" s="1008"/>
      <c r="D57" s="1009"/>
      <c r="E57" s="1010"/>
      <c r="F57" s="1010"/>
      <c r="G57" s="1011"/>
      <c r="H57" s="1012"/>
      <c r="I57" s="1013"/>
      <c r="J57" s="1014">
        <f>SUM(J18:J53)</f>
        <v>0</v>
      </c>
      <c r="K57" s="1015">
        <f>SUM(K18:K53)</f>
        <v>0</v>
      </c>
      <c r="L57" s="1016"/>
      <c r="M57" s="1017"/>
      <c r="N57" s="1017"/>
      <c r="O57" s="1017"/>
      <c r="P57" s="1017"/>
    </row>
    <row r="58" spans="1:16">
      <c r="A58" s="790"/>
      <c r="B58" s="790"/>
      <c r="C58" s="790"/>
      <c r="D58" s="790"/>
      <c r="E58" s="790"/>
      <c r="F58" s="790"/>
      <c r="G58" s="790"/>
      <c r="H58" s="790"/>
      <c r="I58" s="790"/>
      <c r="J58" s="790"/>
      <c r="K58" s="790"/>
      <c r="L58" s="790"/>
      <c r="M58" s="790"/>
      <c r="N58" s="790"/>
      <c r="O58" s="790"/>
      <c r="P58" s="790"/>
    </row>
    <row r="59" spans="1:16">
      <c r="A59" s="790"/>
      <c r="B59" s="790" t="s">
        <v>4457</v>
      </c>
      <c r="C59" s="790"/>
      <c r="D59" s="790"/>
      <c r="E59" s="790" t="s">
        <v>598</v>
      </c>
      <c r="F59" s="790"/>
      <c r="G59" s="790"/>
      <c r="H59" s="790"/>
      <c r="I59" s="790"/>
      <c r="J59" s="790"/>
      <c r="K59" s="790"/>
      <c r="L59" s="790"/>
      <c r="M59" s="790"/>
      <c r="N59" s="790"/>
      <c r="O59" s="790"/>
      <c r="P59" s="790"/>
    </row>
    <row r="60" spans="1:16">
      <c r="A60" s="790"/>
      <c r="B60" s="790"/>
      <c r="C60" s="790"/>
      <c r="D60" s="790"/>
      <c r="E60" s="790"/>
      <c r="F60" s="790"/>
      <c r="G60" s="790" t="s">
        <v>5512</v>
      </c>
      <c r="H60" s="790"/>
      <c r="I60" s="790"/>
      <c r="J60" s="790"/>
      <c r="K60" s="790"/>
      <c r="L60" s="790"/>
      <c r="M60" s="790"/>
      <c r="N60" s="790"/>
      <c r="O60" s="790"/>
      <c r="P60" s="790"/>
    </row>
  </sheetData>
  <mergeCells count="2">
    <mergeCell ref="A16:D16"/>
    <mergeCell ref="E16:P16"/>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pageSetUpPr fitToPage="1"/>
  </sheetPr>
  <dimension ref="A1:Q100"/>
  <sheetViews>
    <sheetView topLeftCell="A80" workbookViewId="0">
      <selection activeCell="A96" sqref="A96:P96"/>
    </sheetView>
  </sheetViews>
  <sheetFormatPr defaultRowHeight="12.75"/>
  <cols>
    <col min="1" max="1" width="12" customWidth="1"/>
    <col min="2" max="2" width="83.85546875" customWidth="1"/>
    <col min="3" max="3" width="13.5703125" customWidth="1"/>
    <col min="4" max="4" width="16" customWidth="1"/>
    <col min="5" max="5" width="12.5703125" customWidth="1"/>
    <col min="6" max="6" width="12.140625" customWidth="1"/>
    <col min="7" max="7" width="8" customWidth="1"/>
    <col min="8" max="8" width="7" customWidth="1"/>
    <col min="9" max="9" width="11" customWidth="1"/>
    <col min="10" max="10" width="12.7109375" customWidth="1"/>
    <col min="11" max="11" width="12" customWidth="1"/>
    <col min="12" max="12" width="11" customWidth="1"/>
    <col min="13" max="13" width="12.28515625" customWidth="1"/>
    <col min="14" max="14" width="11.140625" customWidth="1"/>
    <col min="15" max="15" width="11.7109375" customWidth="1"/>
  </cols>
  <sheetData>
    <row r="1" spans="1:17" ht="15.75">
      <c r="A1" s="460" t="s">
        <v>172</v>
      </c>
      <c r="B1" s="444"/>
      <c r="C1" s="459"/>
      <c r="D1" s="459"/>
      <c r="E1" s="459"/>
      <c r="F1" s="459"/>
      <c r="G1" s="459"/>
    </row>
    <row r="2" spans="1:17">
      <c r="A2" s="459"/>
      <c r="B2" s="445"/>
      <c r="C2" s="459"/>
      <c r="D2" s="459"/>
      <c r="E2" s="459"/>
      <c r="F2" s="459"/>
      <c r="G2" s="459"/>
    </row>
    <row r="3" spans="1:17">
      <c r="A3" s="459"/>
      <c r="B3" s="459"/>
      <c r="C3" s="459"/>
      <c r="D3" s="459"/>
      <c r="E3" s="459"/>
      <c r="F3" s="459"/>
      <c r="G3" s="459"/>
    </row>
    <row r="4" spans="1:17">
      <c r="A4" s="459"/>
      <c r="B4" s="459"/>
      <c r="C4" s="459"/>
      <c r="D4" s="459"/>
      <c r="E4" s="459"/>
      <c r="F4" s="459"/>
      <c r="G4" s="459"/>
    </row>
    <row r="5" spans="1:17" ht="15">
      <c r="A5" s="456" t="s">
        <v>173</v>
      </c>
      <c r="B5" s="459"/>
      <c r="C5" s="459"/>
      <c r="D5" s="459"/>
      <c r="E5" s="459"/>
      <c r="F5" s="459"/>
      <c r="G5" s="459"/>
    </row>
    <row r="6" spans="1:17" ht="15">
      <c r="A6" s="456" t="s">
        <v>174</v>
      </c>
      <c r="B6" s="459"/>
      <c r="C6" s="459"/>
      <c r="D6" s="459"/>
      <c r="E6" s="459"/>
      <c r="F6" s="459"/>
      <c r="G6" s="459"/>
    </row>
    <row r="7" spans="1:17" ht="15.75">
      <c r="A7" s="458" t="s">
        <v>901</v>
      </c>
      <c r="B7" s="459"/>
      <c r="C7" s="459"/>
      <c r="D7" s="459"/>
      <c r="E7" s="459"/>
      <c r="F7" s="459"/>
      <c r="G7" s="459"/>
    </row>
    <row r="8" spans="1:17">
      <c r="A8" s="459"/>
      <c r="B8" s="459"/>
      <c r="C8" s="459"/>
      <c r="D8" s="459"/>
      <c r="E8" s="459"/>
      <c r="F8" s="459"/>
      <c r="G8" s="459"/>
    </row>
    <row r="9" spans="1:17">
      <c r="A9" s="459"/>
      <c r="B9" s="459"/>
      <c r="C9" s="459"/>
      <c r="D9" s="459"/>
      <c r="E9" s="459"/>
      <c r="F9" s="459"/>
      <c r="G9" s="459"/>
    </row>
    <row r="10" spans="1:17" ht="15.75">
      <c r="A10" s="342" t="s">
        <v>176</v>
      </c>
      <c r="B10" s="286" t="s">
        <v>3830</v>
      </c>
      <c r="C10" s="1"/>
      <c r="D10" s="1"/>
      <c r="E10" s="1"/>
      <c r="F10" s="1"/>
      <c r="G10" s="1"/>
    </row>
    <row r="11" spans="1:17" ht="15.75">
      <c r="A11" s="1"/>
      <c r="B11" s="286" t="s">
        <v>3831</v>
      </c>
      <c r="C11" s="1"/>
      <c r="D11" s="1"/>
      <c r="E11" s="1"/>
      <c r="F11" s="1"/>
      <c r="G11" s="1"/>
    </row>
    <row r="12" spans="1:17">
      <c r="A12" s="1"/>
      <c r="B12" s="1"/>
      <c r="C12" s="1"/>
      <c r="D12" s="1"/>
      <c r="E12" s="1"/>
      <c r="F12" s="1"/>
      <c r="G12" s="1"/>
    </row>
    <row r="15" spans="1:17" ht="20.25">
      <c r="A15" s="788" t="s">
        <v>5521</v>
      </c>
      <c r="B15" s="789"/>
      <c r="C15" s="789"/>
      <c r="D15" s="789"/>
      <c r="E15" s="789"/>
      <c r="F15" s="789"/>
      <c r="G15" s="789"/>
      <c r="H15" s="789"/>
      <c r="I15" s="789"/>
      <c r="J15" s="789"/>
      <c r="K15" s="789"/>
      <c r="L15" s="789"/>
      <c r="M15" s="789"/>
      <c r="N15" s="789"/>
      <c r="O15" s="789"/>
      <c r="P15" s="789"/>
      <c r="Q15" s="1035"/>
    </row>
    <row r="16" spans="1:17" ht="20.25">
      <c r="A16" s="788"/>
      <c r="B16" s="789"/>
      <c r="C16" s="789"/>
      <c r="D16" s="789"/>
      <c r="E16" s="789"/>
      <c r="F16" s="789"/>
      <c r="G16" s="789"/>
      <c r="H16" s="789"/>
      <c r="I16" s="789"/>
      <c r="J16" s="789"/>
      <c r="K16" s="789"/>
      <c r="L16" s="789"/>
      <c r="M16" s="789"/>
      <c r="N16" s="789"/>
      <c r="O16" s="789"/>
      <c r="P16" s="789"/>
      <c r="Q16" s="1035"/>
    </row>
    <row r="17" spans="1:17" ht="15.75">
      <c r="A17" s="1241" t="s">
        <v>2882</v>
      </c>
      <c r="B17" s="1241"/>
      <c r="C17" s="1241"/>
      <c r="D17" s="1241"/>
      <c r="E17" s="1242" t="s">
        <v>528</v>
      </c>
      <c r="F17" s="1242"/>
      <c r="G17" s="1242"/>
      <c r="H17" s="1242"/>
      <c r="I17" s="1242"/>
      <c r="J17" s="1242"/>
      <c r="K17" s="1242"/>
      <c r="L17" s="1242"/>
      <c r="M17" s="1242"/>
      <c r="N17" s="1242"/>
      <c r="O17" s="1242"/>
      <c r="P17" s="1242"/>
      <c r="Q17" s="1035"/>
    </row>
    <row r="18" spans="1:17" ht="84">
      <c r="A18" s="1036" t="s">
        <v>5514</v>
      </c>
      <c r="B18" s="1037" t="s">
        <v>909</v>
      </c>
      <c r="C18" s="1038" t="s">
        <v>907</v>
      </c>
      <c r="D18" s="1036" t="s">
        <v>5515</v>
      </c>
      <c r="E18" s="1039" t="s">
        <v>906</v>
      </c>
      <c r="F18" s="1039" t="s">
        <v>5516</v>
      </c>
      <c r="G18" s="1039" t="s">
        <v>903</v>
      </c>
      <c r="H18" s="1039" t="s">
        <v>904</v>
      </c>
      <c r="I18" s="1039" t="s">
        <v>5517</v>
      </c>
      <c r="J18" s="1039" t="s">
        <v>5518</v>
      </c>
      <c r="K18" s="1039" t="s">
        <v>5519</v>
      </c>
      <c r="L18" s="1039" t="s">
        <v>911</v>
      </c>
      <c r="M18" s="1039" t="s">
        <v>908</v>
      </c>
      <c r="N18" s="1040" t="s">
        <v>910</v>
      </c>
      <c r="O18" s="1039" t="s">
        <v>5179</v>
      </c>
      <c r="P18" s="1041"/>
      <c r="Q18" s="1042"/>
    </row>
    <row r="19" spans="1:17" ht="28.5">
      <c r="A19" s="1054" t="s">
        <v>5182</v>
      </c>
      <c r="B19" s="1055" t="s">
        <v>5527</v>
      </c>
      <c r="C19" s="1056" t="s">
        <v>667</v>
      </c>
      <c r="D19" s="1057">
        <v>2</v>
      </c>
      <c r="E19" s="1050"/>
      <c r="F19" s="1050"/>
      <c r="G19" s="1050"/>
      <c r="H19" s="1050"/>
      <c r="I19" s="1050"/>
      <c r="J19" s="1050"/>
      <c r="K19" s="1050"/>
      <c r="L19" s="1050"/>
      <c r="M19" s="1050"/>
      <c r="N19" s="1050"/>
      <c r="O19" s="1050"/>
      <c r="P19" s="1050"/>
      <c r="Q19" s="1043"/>
    </row>
    <row r="20" spans="1:17" ht="16.5">
      <c r="A20" s="1054" t="s">
        <v>5184</v>
      </c>
      <c r="B20" s="1053" t="s">
        <v>5528</v>
      </c>
      <c r="C20" s="1056" t="s">
        <v>667</v>
      </c>
      <c r="D20" s="1044">
        <v>1</v>
      </c>
      <c r="E20" s="1045"/>
      <c r="F20" s="1045"/>
      <c r="G20" s="1045"/>
      <c r="H20" s="1045"/>
      <c r="I20" s="1052"/>
      <c r="J20" s="1052"/>
      <c r="K20" s="1045"/>
      <c r="L20" s="1045"/>
      <c r="M20" s="1045"/>
      <c r="N20" s="1045"/>
      <c r="O20" s="1045"/>
      <c r="P20" s="1045"/>
      <c r="Q20" s="1046"/>
    </row>
    <row r="21" spans="1:17" ht="16.5">
      <c r="A21" s="1054" t="s">
        <v>5186</v>
      </c>
      <c r="B21" s="1053" t="s">
        <v>5529</v>
      </c>
      <c r="C21" s="1056" t="s">
        <v>667</v>
      </c>
      <c r="D21" s="1044">
        <v>100</v>
      </c>
      <c r="E21" s="1045"/>
      <c r="F21" s="1045"/>
      <c r="G21" s="1045"/>
      <c r="H21" s="1045"/>
      <c r="I21" s="1052"/>
      <c r="J21" s="1052"/>
      <c r="K21" s="1045"/>
      <c r="L21" s="1045"/>
      <c r="M21" s="1045"/>
      <c r="N21" s="1045"/>
      <c r="O21" s="1045"/>
      <c r="P21" s="1045"/>
      <c r="Q21" s="1046"/>
    </row>
    <row r="22" spans="1:17" ht="16.5">
      <c r="A22" s="1054" t="s">
        <v>5189</v>
      </c>
      <c r="B22" s="1055" t="s">
        <v>5530</v>
      </c>
      <c r="C22" s="1056" t="s">
        <v>667</v>
      </c>
      <c r="D22" s="1057">
        <v>10</v>
      </c>
      <c r="E22" s="1051"/>
      <c r="F22" s="1051"/>
      <c r="G22" s="1051"/>
      <c r="H22" s="1051"/>
      <c r="I22" s="1052"/>
      <c r="J22" s="1052"/>
      <c r="K22" s="1051"/>
      <c r="L22" s="1051"/>
      <c r="M22" s="1051"/>
      <c r="N22" s="1051"/>
      <c r="O22" s="1051"/>
      <c r="P22" s="1051"/>
      <c r="Q22" s="1043"/>
    </row>
    <row r="23" spans="1:17" ht="16.5">
      <c r="A23" s="1054" t="s">
        <v>5191</v>
      </c>
      <c r="B23" s="1053" t="s">
        <v>5531</v>
      </c>
      <c r="C23" s="1056" t="s">
        <v>667</v>
      </c>
      <c r="D23" s="1044">
        <v>50</v>
      </c>
      <c r="E23" s="1045"/>
      <c r="F23" s="1045"/>
      <c r="G23" s="1045"/>
      <c r="H23" s="1045"/>
      <c r="I23" s="1052"/>
      <c r="J23" s="1052"/>
      <c r="K23" s="1045"/>
      <c r="L23" s="1045"/>
      <c r="M23" s="1045"/>
      <c r="N23" s="1045"/>
      <c r="O23" s="1045"/>
      <c r="P23" s="1045"/>
      <c r="Q23" s="1046"/>
    </row>
    <row r="24" spans="1:17" ht="16.5">
      <c r="A24" s="1054" t="s">
        <v>5193</v>
      </c>
      <c r="B24" s="1053" t="s">
        <v>5532</v>
      </c>
      <c r="C24" s="1056" t="s">
        <v>667</v>
      </c>
      <c r="D24" s="1044">
        <v>2</v>
      </c>
      <c r="E24" s="1045"/>
      <c r="F24" s="1045"/>
      <c r="G24" s="1045"/>
      <c r="H24" s="1045"/>
      <c r="I24" s="1052"/>
      <c r="J24" s="1052"/>
      <c r="K24" s="1045"/>
      <c r="L24" s="1045"/>
      <c r="M24" s="1045"/>
      <c r="N24" s="1045"/>
      <c r="O24" s="1045"/>
      <c r="P24" s="1045"/>
      <c r="Q24" s="1046"/>
    </row>
    <row r="25" spans="1:17" ht="16.5">
      <c r="A25" s="1054" t="s">
        <v>5195</v>
      </c>
      <c r="B25" s="1053" t="s">
        <v>5533</v>
      </c>
      <c r="C25" s="1056" t="s">
        <v>667</v>
      </c>
      <c r="D25" s="1044">
        <v>1</v>
      </c>
      <c r="E25" s="1045"/>
      <c r="F25" s="1045"/>
      <c r="G25" s="1045"/>
      <c r="H25" s="1045"/>
      <c r="I25" s="1052"/>
      <c r="J25" s="1052"/>
      <c r="K25" s="1045"/>
      <c r="L25" s="1045"/>
      <c r="M25" s="1045"/>
      <c r="N25" s="1045"/>
      <c r="O25" s="1045"/>
      <c r="P25" s="1045"/>
      <c r="Q25" s="1046"/>
    </row>
    <row r="26" spans="1:17" ht="16.5">
      <c r="A26" s="1054" t="s">
        <v>5197</v>
      </c>
      <c r="B26" s="1053" t="s">
        <v>5534</v>
      </c>
      <c r="C26" s="1056" t="s">
        <v>667</v>
      </c>
      <c r="D26" s="1044">
        <v>1</v>
      </c>
      <c r="E26" s="1045"/>
      <c r="F26" s="1045"/>
      <c r="G26" s="1045"/>
      <c r="H26" s="1045"/>
      <c r="I26" s="1052"/>
      <c r="J26" s="1052"/>
      <c r="K26" s="1045"/>
      <c r="L26" s="1045"/>
      <c r="M26" s="1045"/>
      <c r="N26" s="1045"/>
      <c r="O26" s="1045"/>
      <c r="P26" s="1045"/>
      <c r="Q26" s="1046"/>
    </row>
    <row r="27" spans="1:17" ht="16.5">
      <c r="A27" s="1054" t="s">
        <v>5199</v>
      </c>
      <c r="B27" s="1053" t="s">
        <v>5535</v>
      </c>
      <c r="C27" s="1056" t="s">
        <v>667</v>
      </c>
      <c r="D27" s="1044">
        <v>100</v>
      </c>
      <c r="E27" s="1045"/>
      <c r="F27" s="1045"/>
      <c r="G27" s="1045"/>
      <c r="H27" s="1045"/>
      <c r="I27" s="1052"/>
      <c r="J27" s="1052"/>
      <c r="K27" s="1045"/>
      <c r="L27" s="1045"/>
      <c r="M27" s="1045"/>
      <c r="N27" s="1045"/>
      <c r="O27" s="1045"/>
      <c r="P27" s="1045"/>
      <c r="Q27" s="1046"/>
    </row>
    <row r="28" spans="1:17" ht="16.5">
      <c r="A28" s="1054" t="s">
        <v>5202</v>
      </c>
      <c r="B28" s="1053" t="s">
        <v>5536</v>
      </c>
      <c r="C28" s="1056" t="s">
        <v>667</v>
      </c>
      <c r="D28" s="1044">
        <v>1000</v>
      </c>
      <c r="E28" s="1045"/>
      <c r="F28" s="1045"/>
      <c r="G28" s="1045"/>
      <c r="H28" s="1045"/>
      <c r="I28" s="1052"/>
      <c r="J28" s="1052"/>
      <c r="K28" s="1045"/>
      <c r="L28" s="1045"/>
      <c r="M28" s="1045"/>
      <c r="N28" s="1045"/>
      <c r="O28" s="1045"/>
      <c r="P28" s="1045"/>
      <c r="Q28" s="1046"/>
    </row>
    <row r="29" spans="1:17" ht="16.5">
      <c r="A29" s="1054" t="s">
        <v>5204</v>
      </c>
      <c r="B29" s="1053" t="s">
        <v>5537</v>
      </c>
      <c r="C29" s="1056" t="s">
        <v>667</v>
      </c>
      <c r="D29" s="1044">
        <v>1000</v>
      </c>
      <c r="E29" s="1045"/>
      <c r="F29" s="1045"/>
      <c r="G29" s="1045"/>
      <c r="H29" s="1045"/>
      <c r="I29" s="1052"/>
      <c r="J29" s="1052"/>
      <c r="K29" s="1045"/>
      <c r="L29" s="1045"/>
      <c r="M29" s="1045"/>
      <c r="N29" s="1045"/>
      <c r="O29" s="1045"/>
      <c r="P29" s="1045"/>
      <c r="Q29" s="1046"/>
    </row>
    <row r="30" spans="1:17" ht="16.5">
      <c r="A30" s="1054" t="s">
        <v>5205</v>
      </c>
      <c r="B30" s="1053" t="s">
        <v>5538</v>
      </c>
      <c r="C30" s="1056" t="s">
        <v>667</v>
      </c>
      <c r="D30" s="1044">
        <v>1000</v>
      </c>
      <c r="E30" s="1045"/>
      <c r="F30" s="1045"/>
      <c r="G30" s="1045"/>
      <c r="H30" s="1045"/>
      <c r="I30" s="1052"/>
      <c r="J30" s="1052"/>
      <c r="K30" s="1045"/>
      <c r="L30" s="1045"/>
      <c r="M30" s="1045"/>
      <c r="N30" s="1045"/>
      <c r="O30" s="1045"/>
      <c r="P30" s="1045"/>
      <c r="Q30" s="1046"/>
    </row>
    <row r="31" spans="1:17" ht="16.5">
      <c r="A31" s="1054" t="s">
        <v>5207</v>
      </c>
      <c r="B31" s="1053" t="s">
        <v>5539</v>
      </c>
      <c r="C31" s="1056" t="s">
        <v>667</v>
      </c>
      <c r="D31" s="1044">
        <v>6000</v>
      </c>
      <c r="E31" s="1045"/>
      <c r="F31" s="1045"/>
      <c r="G31" s="1045"/>
      <c r="H31" s="1045"/>
      <c r="I31" s="1052"/>
      <c r="J31" s="1052"/>
      <c r="K31" s="1045"/>
      <c r="L31" s="1045"/>
      <c r="M31" s="1045"/>
      <c r="N31" s="1045"/>
      <c r="O31" s="1045"/>
      <c r="P31" s="1045"/>
      <c r="Q31" s="1046"/>
    </row>
    <row r="32" spans="1:17" ht="16.5">
      <c r="A32" s="1054" t="s">
        <v>5210</v>
      </c>
      <c r="B32" s="1053" t="s">
        <v>5540</v>
      </c>
      <c r="C32" s="1056" t="s">
        <v>667</v>
      </c>
      <c r="D32" s="1044">
        <v>800</v>
      </c>
      <c r="E32" s="1045"/>
      <c r="F32" s="1045"/>
      <c r="G32" s="1045"/>
      <c r="H32" s="1045"/>
      <c r="I32" s="1052"/>
      <c r="J32" s="1052"/>
      <c r="K32" s="1045"/>
      <c r="L32" s="1045"/>
      <c r="M32" s="1045"/>
      <c r="N32" s="1045"/>
      <c r="O32" s="1045"/>
      <c r="P32" s="1045"/>
      <c r="Q32" s="1046"/>
    </row>
    <row r="33" spans="1:17" ht="16.5">
      <c r="A33" s="1054" t="s">
        <v>5213</v>
      </c>
      <c r="B33" s="1053" t="s">
        <v>5541</v>
      </c>
      <c r="C33" s="1056" t="s">
        <v>667</v>
      </c>
      <c r="D33" s="1044">
        <v>120</v>
      </c>
      <c r="E33" s="1045"/>
      <c r="F33" s="1045"/>
      <c r="G33" s="1045"/>
      <c r="H33" s="1045"/>
      <c r="I33" s="1052"/>
      <c r="J33" s="1052"/>
      <c r="K33" s="1045"/>
      <c r="L33" s="1045"/>
      <c r="M33" s="1045"/>
      <c r="N33" s="1045"/>
      <c r="O33" s="1045"/>
      <c r="P33" s="1045"/>
      <c r="Q33" s="1046"/>
    </row>
    <row r="34" spans="1:17" ht="16.5">
      <c r="A34" s="1054" t="s">
        <v>5215</v>
      </c>
      <c r="B34" s="1053" t="s">
        <v>5542</v>
      </c>
      <c r="C34" s="1056" t="s">
        <v>667</v>
      </c>
      <c r="D34" s="1044">
        <v>120</v>
      </c>
      <c r="E34" s="1045"/>
      <c r="F34" s="1045"/>
      <c r="G34" s="1045"/>
      <c r="H34" s="1045"/>
      <c r="I34" s="1052"/>
      <c r="J34" s="1052"/>
      <c r="K34" s="1045"/>
      <c r="L34" s="1045"/>
      <c r="M34" s="1045"/>
      <c r="N34" s="1045"/>
      <c r="O34" s="1045"/>
      <c r="P34" s="1045"/>
      <c r="Q34" s="1046"/>
    </row>
    <row r="35" spans="1:17" ht="16.5">
      <c r="A35" s="1054" t="s">
        <v>5218</v>
      </c>
      <c r="B35" s="1053" t="s">
        <v>5543</v>
      </c>
      <c r="C35" s="1056" t="s">
        <v>667</v>
      </c>
      <c r="D35" s="1044">
        <v>5</v>
      </c>
      <c r="E35" s="1045"/>
      <c r="F35" s="1045"/>
      <c r="G35" s="1045"/>
      <c r="H35" s="1045"/>
      <c r="I35" s="1052"/>
      <c r="J35" s="1052"/>
      <c r="K35" s="1045"/>
      <c r="L35" s="1045"/>
      <c r="M35" s="1045"/>
      <c r="N35" s="1045"/>
      <c r="O35" s="1045"/>
      <c r="P35" s="1045"/>
      <c r="Q35" s="1046"/>
    </row>
    <row r="36" spans="1:17" ht="28.5">
      <c r="A36" s="1054" t="s">
        <v>5220</v>
      </c>
      <c r="B36" s="1053" t="s">
        <v>5544</v>
      </c>
      <c r="C36" s="1056" t="s">
        <v>5488</v>
      </c>
      <c r="D36" s="1044">
        <v>2</v>
      </c>
      <c r="E36" s="1045"/>
      <c r="F36" s="1045"/>
      <c r="G36" s="1045"/>
      <c r="H36" s="1045"/>
      <c r="I36" s="1052"/>
      <c r="J36" s="1052"/>
      <c r="K36" s="1045"/>
      <c r="L36" s="1045"/>
      <c r="M36" s="1045"/>
      <c r="N36" s="1045"/>
      <c r="O36" s="1045"/>
      <c r="P36" s="1045"/>
      <c r="Q36" s="1046"/>
    </row>
    <row r="37" spans="1:17" ht="16.5">
      <c r="A37" s="1054" t="s">
        <v>5223</v>
      </c>
      <c r="B37" s="1053" t="s">
        <v>5545</v>
      </c>
      <c r="C37" s="1056" t="s">
        <v>667</v>
      </c>
      <c r="D37" s="1044">
        <v>1000</v>
      </c>
      <c r="E37" s="1045"/>
      <c r="F37" s="1045"/>
      <c r="G37" s="1045"/>
      <c r="H37" s="1045"/>
      <c r="I37" s="1052"/>
      <c r="J37" s="1052"/>
      <c r="K37" s="1045"/>
      <c r="L37" s="1045"/>
      <c r="M37" s="1045"/>
      <c r="N37" s="1045"/>
      <c r="O37" s="1045"/>
      <c r="P37" s="1045"/>
      <c r="Q37" s="1046"/>
    </row>
    <row r="38" spans="1:17" ht="16.5">
      <c r="A38" s="1054" t="s">
        <v>5226</v>
      </c>
      <c r="B38" s="1053" t="s">
        <v>5546</v>
      </c>
      <c r="C38" s="1056" t="s">
        <v>667</v>
      </c>
      <c r="D38" s="1044">
        <v>30</v>
      </c>
      <c r="E38" s="1045"/>
      <c r="F38" s="1045"/>
      <c r="G38" s="1045"/>
      <c r="H38" s="1045"/>
      <c r="I38" s="1052"/>
      <c r="J38" s="1052"/>
      <c r="K38" s="1045"/>
      <c r="L38" s="1045"/>
      <c r="M38" s="1045"/>
      <c r="N38" s="1045"/>
      <c r="O38" s="1045"/>
      <c r="P38" s="1045"/>
      <c r="Q38" s="1046"/>
    </row>
    <row r="39" spans="1:17" ht="16.5">
      <c r="A39" s="1054" t="s">
        <v>5229</v>
      </c>
      <c r="B39" s="1053" t="s">
        <v>5547</v>
      </c>
      <c r="C39" s="1056" t="s">
        <v>667</v>
      </c>
      <c r="D39" s="1044">
        <v>30</v>
      </c>
      <c r="E39" s="1045"/>
      <c r="F39" s="1045"/>
      <c r="G39" s="1045"/>
      <c r="H39" s="1045"/>
      <c r="I39" s="1052"/>
      <c r="J39" s="1052"/>
      <c r="K39" s="1045"/>
      <c r="L39" s="1045"/>
      <c r="M39" s="1045"/>
      <c r="N39" s="1045"/>
      <c r="O39" s="1045"/>
      <c r="P39" s="1045"/>
      <c r="Q39" s="1046"/>
    </row>
    <row r="40" spans="1:17" ht="16.5">
      <c r="A40" s="1054" t="s">
        <v>5231</v>
      </c>
      <c r="B40" s="1053" t="s">
        <v>5548</v>
      </c>
      <c r="C40" s="1056" t="s">
        <v>667</v>
      </c>
      <c r="D40" s="1044">
        <v>500</v>
      </c>
      <c r="E40" s="1045"/>
      <c r="F40" s="1045"/>
      <c r="G40" s="1045"/>
      <c r="H40" s="1045"/>
      <c r="I40" s="1052"/>
      <c r="J40" s="1052"/>
      <c r="K40" s="1045"/>
      <c r="L40" s="1045"/>
      <c r="M40" s="1045"/>
      <c r="N40" s="1045"/>
      <c r="O40" s="1045"/>
      <c r="P40" s="1045"/>
      <c r="Q40" s="1046"/>
    </row>
    <row r="41" spans="1:17" ht="16.5">
      <c r="A41" s="1054" t="s">
        <v>5232</v>
      </c>
      <c r="B41" s="1053" t="s">
        <v>5549</v>
      </c>
      <c r="C41" s="1056" t="s">
        <v>667</v>
      </c>
      <c r="D41" s="1044">
        <v>20</v>
      </c>
      <c r="E41" s="1045"/>
      <c r="F41" s="1045"/>
      <c r="G41" s="1045"/>
      <c r="H41" s="1045"/>
      <c r="I41" s="1052"/>
      <c r="J41" s="1052"/>
      <c r="K41" s="1045"/>
      <c r="L41" s="1045"/>
      <c r="M41" s="1045"/>
      <c r="N41" s="1045"/>
      <c r="O41" s="1045"/>
      <c r="P41" s="1045"/>
      <c r="Q41" s="1046"/>
    </row>
    <row r="42" spans="1:17" ht="16.5">
      <c r="A42" s="1054" t="s">
        <v>5233</v>
      </c>
      <c r="B42" s="1053" t="s">
        <v>5550</v>
      </c>
      <c r="C42" s="1056" t="s">
        <v>667</v>
      </c>
      <c r="D42" s="1044">
        <v>5</v>
      </c>
      <c r="E42" s="1045"/>
      <c r="F42" s="1045"/>
      <c r="G42" s="1045"/>
      <c r="H42" s="1045"/>
      <c r="I42" s="1052"/>
      <c r="J42" s="1052"/>
      <c r="K42" s="1045"/>
      <c r="L42" s="1045"/>
      <c r="M42" s="1045"/>
      <c r="N42" s="1045"/>
      <c r="O42" s="1045"/>
      <c r="P42" s="1045"/>
      <c r="Q42" s="1046"/>
    </row>
    <row r="43" spans="1:17" ht="16.5">
      <c r="A43" s="1054" t="s">
        <v>5236</v>
      </c>
      <c r="B43" s="1053" t="s">
        <v>5551</v>
      </c>
      <c r="C43" s="1056" t="s">
        <v>667</v>
      </c>
      <c r="D43" s="1044">
        <v>5</v>
      </c>
      <c r="E43" s="1045"/>
      <c r="F43" s="1045"/>
      <c r="G43" s="1045"/>
      <c r="H43" s="1045"/>
      <c r="I43" s="1052"/>
      <c r="J43" s="1052"/>
      <c r="K43" s="1045"/>
      <c r="L43" s="1045"/>
      <c r="M43" s="1045"/>
      <c r="N43" s="1045"/>
      <c r="O43" s="1045"/>
      <c r="P43" s="1045"/>
      <c r="Q43" s="1046"/>
    </row>
    <row r="44" spans="1:17" ht="16.5">
      <c r="A44" s="1054" t="s">
        <v>5237</v>
      </c>
      <c r="B44" s="1053" t="s">
        <v>5552</v>
      </c>
      <c r="C44" s="1056" t="s">
        <v>667</v>
      </c>
      <c r="D44" s="1044">
        <v>5</v>
      </c>
      <c r="E44" s="1045"/>
      <c r="F44" s="1045"/>
      <c r="G44" s="1045"/>
      <c r="H44" s="1045"/>
      <c r="I44" s="1052"/>
      <c r="J44" s="1052"/>
      <c r="K44" s="1045"/>
      <c r="L44" s="1045"/>
      <c r="M44" s="1045"/>
      <c r="N44" s="1045"/>
      <c r="O44" s="1045"/>
      <c r="P44" s="1045"/>
      <c r="Q44" s="1046"/>
    </row>
    <row r="45" spans="1:17" ht="16.5">
      <c r="A45" s="1054" t="s">
        <v>5240</v>
      </c>
      <c r="B45" s="1053" t="s">
        <v>5553</v>
      </c>
      <c r="C45" s="1056" t="s">
        <v>667</v>
      </c>
      <c r="D45" s="1044">
        <v>5</v>
      </c>
      <c r="E45" s="1045"/>
      <c r="F45" s="1045"/>
      <c r="G45" s="1045"/>
      <c r="H45" s="1045"/>
      <c r="I45" s="1052"/>
      <c r="J45" s="1052"/>
      <c r="K45" s="1045"/>
      <c r="L45" s="1045"/>
      <c r="M45" s="1045"/>
      <c r="N45" s="1045"/>
      <c r="O45" s="1045"/>
      <c r="P45" s="1045"/>
      <c r="Q45" s="1046"/>
    </row>
    <row r="46" spans="1:17" ht="16.5">
      <c r="A46" s="1054" t="s">
        <v>5243</v>
      </c>
      <c r="B46" s="1053" t="s">
        <v>5554</v>
      </c>
      <c r="C46" s="1056" t="s">
        <v>667</v>
      </c>
      <c r="D46" s="1044">
        <v>20</v>
      </c>
      <c r="E46" s="1045"/>
      <c r="F46" s="1045"/>
      <c r="G46" s="1045"/>
      <c r="H46" s="1045"/>
      <c r="I46" s="1052"/>
      <c r="J46" s="1052"/>
      <c r="K46" s="1045"/>
      <c r="L46" s="1045"/>
      <c r="M46" s="1045"/>
      <c r="N46" s="1045"/>
      <c r="O46" s="1045"/>
      <c r="P46" s="1045"/>
      <c r="Q46" s="1046"/>
    </row>
    <row r="47" spans="1:17" ht="16.5">
      <c r="A47" s="1054" t="s">
        <v>5245</v>
      </c>
      <c r="B47" s="1053" t="s">
        <v>5555</v>
      </c>
      <c r="C47" s="1056" t="s">
        <v>667</v>
      </c>
      <c r="D47" s="1044">
        <v>20</v>
      </c>
      <c r="E47" s="1045"/>
      <c r="F47" s="1045"/>
      <c r="G47" s="1045"/>
      <c r="H47" s="1045"/>
      <c r="I47" s="1052"/>
      <c r="J47" s="1052"/>
      <c r="K47" s="1045"/>
      <c r="L47" s="1045"/>
      <c r="M47" s="1045"/>
      <c r="N47" s="1045"/>
      <c r="O47" s="1045"/>
      <c r="P47" s="1045"/>
      <c r="Q47" s="1046"/>
    </row>
    <row r="48" spans="1:17" ht="16.5">
      <c r="A48" s="1054" t="s">
        <v>5248</v>
      </c>
      <c r="B48" s="1053" t="s">
        <v>5556</v>
      </c>
      <c r="C48" s="1056" t="s">
        <v>667</v>
      </c>
      <c r="D48" s="1044">
        <v>200</v>
      </c>
      <c r="E48" s="1045"/>
      <c r="F48" s="1045"/>
      <c r="G48" s="1045"/>
      <c r="H48" s="1045"/>
      <c r="I48" s="1052"/>
      <c r="J48" s="1052"/>
      <c r="K48" s="1045"/>
      <c r="L48" s="1045"/>
      <c r="M48" s="1045"/>
      <c r="N48" s="1045"/>
      <c r="O48" s="1045"/>
      <c r="P48" s="1045"/>
      <c r="Q48" s="1046"/>
    </row>
    <row r="49" spans="1:17" ht="16.5">
      <c r="A49" s="1054" t="s">
        <v>5250</v>
      </c>
      <c r="B49" s="1053" t="s">
        <v>5557</v>
      </c>
      <c r="C49" s="1056" t="s">
        <v>667</v>
      </c>
      <c r="D49" s="1044">
        <v>200</v>
      </c>
      <c r="E49" s="1045"/>
      <c r="F49" s="1045"/>
      <c r="G49" s="1045"/>
      <c r="H49" s="1045"/>
      <c r="I49" s="1052"/>
      <c r="J49" s="1052"/>
      <c r="K49" s="1045"/>
      <c r="L49" s="1045"/>
      <c r="M49" s="1045"/>
      <c r="N49" s="1045"/>
      <c r="O49" s="1045"/>
      <c r="P49" s="1045"/>
      <c r="Q49" s="1046"/>
    </row>
    <row r="50" spans="1:17" ht="16.5">
      <c r="A50" s="1054" t="s">
        <v>5251</v>
      </c>
      <c r="B50" s="1053" t="s">
        <v>5558</v>
      </c>
      <c r="C50" s="1056" t="s">
        <v>667</v>
      </c>
      <c r="D50" s="1044">
        <v>200</v>
      </c>
      <c r="E50" s="1045"/>
      <c r="F50" s="1045"/>
      <c r="G50" s="1045"/>
      <c r="H50" s="1045"/>
      <c r="I50" s="1052"/>
      <c r="J50" s="1052"/>
      <c r="K50" s="1045"/>
      <c r="L50" s="1045"/>
      <c r="M50" s="1045"/>
      <c r="N50" s="1045"/>
      <c r="O50" s="1045"/>
      <c r="P50" s="1045"/>
      <c r="Q50" s="1046"/>
    </row>
    <row r="51" spans="1:17" ht="16.5">
      <c r="A51" s="1054" t="s">
        <v>5253</v>
      </c>
      <c r="B51" s="1053" t="s">
        <v>5559</v>
      </c>
      <c r="C51" s="1056" t="s">
        <v>667</v>
      </c>
      <c r="D51" s="1044">
        <v>120</v>
      </c>
      <c r="E51" s="1045"/>
      <c r="F51" s="1045"/>
      <c r="G51" s="1045"/>
      <c r="H51" s="1045"/>
      <c r="I51" s="1052"/>
      <c r="J51" s="1052"/>
      <c r="K51" s="1045"/>
      <c r="L51" s="1045"/>
      <c r="M51" s="1045"/>
      <c r="N51" s="1045"/>
      <c r="O51" s="1045"/>
      <c r="P51" s="1045"/>
      <c r="Q51" s="1046"/>
    </row>
    <row r="52" spans="1:17" ht="16.5">
      <c r="A52" s="1054" t="s">
        <v>5255</v>
      </c>
      <c r="B52" s="1053" t="s">
        <v>5560</v>
      </c>
      <c r="C52" s="1056" t="s">
        <v>667</v>
      </c>
      <c r="D52" s="1044">
        <v>120</v>
      </c>
      <c r="E52" s="1045"/>
      <c r="F52" s="1045"/>
      <c r="G52" s="1045"/>
      <c r="H52" s="1045"/>
      <c r="I52" s="1052"/>
      <c r="J52" s="1052"/>
      <c r="K52" s="1045"/>
      <c r="L52" s="1045"/>
      <c r="M52" s="1045"/>
      <c r="N52" s="1045"/>
      <c r="O52" s="1045"/>
      <c r="P52" s="1045"/>
      <c r="Q52" s="1046"/>
    </row>
    <row r="53" spans="1:17" ht="16.5">
      <c r="A53" s="1054" t="s">
        <v>5256</v>
      </c>
      <c r="B53" s="1053" t="s">
        <v>5561</v>
      </c>
      <c r="C53" s="1056" t="s">
        <v>667</v>
      </c>
      <c r="D53" s="1044">
        <v>50</v>
      </c>
      <c r="E53" s="1045"/>
      <c r="F53" s="1045"/>
      <c r="G53" s="1045"/>
      <c r="H53" s="1045"/>
      <c r="I53" s="1052"/>
      <c r="J53" s="1052"/>
      <c r="K53" s="1045"/>
      <c r="L53" s="1045"/>
      <c r="M53" s="1045"/>
      <c r="N53" s="1045"/>
      <c r="O53" s="1045"/>
      <c r="P53" s="1045"/>
      <c r="Q53" s="1046"/>
    </row>
    <row r="54" spans="1:17" ht="16.5">
      <c r="A54" s="1054" t="s">
        <v>5258</v>
      </c>
      <c r="B54" s="1053" t="s">
        <v>5562</v>
      </c>
      <c r="C54" s="1056" t="s">
        <v>667</v>
      </c>
      <c r="D54" s="1044">
        <v>50</v>
      </c>
      <c r="E54" s="1045"/>
      <c r="F54" s="1045"/>
      <c r="G54" s="1045"/>
      <c r="H54" s="1045"/>
      <c r="I54" s="1052"/>
      <c r="J54" s="1052"/>
      <c r="K54" s="1045"/>
      <c r="L54" s="1045"/>
      <c r="M54" s="1045"/>
      <c r="N54" s="1045"/>
      <c r="O54" s="1045"/>
      <c r="P54" s="1045"/>
      <c r="Q54" s="1046"/>
    </row>
    <row r="55" spans="1:17" ht="16.5">
      <c r="A55" s="1054" t="s">
        <v>5259</v>
      </c>
      <c r="B55" s="1053" t="s">
        <v>5563</v>
      </c>
      <c r="C55" s="1056" t="s">
        <v>667</v>
      </c>
      <c r="D55" s="1044">
        <v>60</v>
      </c>
      <c r="E55" s="1045"/>
      <c r="F55" s="1045"/>
      <c r="G55" s="1045"/>
      <c r="H55" s="1045"/>
      <c r="I55" s="1052"/>
      <c r="J55" s="1052"/>
      <c r="K55" s="1045"/>
      <c r="L55" s="1045"/>
      <c r="M55" s="1045"/>
      <c r="N55" s="1045"/>
      <c r="O55" s="1045"/>
      <c r="P55" s="1045"/>
      <c r="Q55" s="1046"/>
    </row>
    <row r="56" spans="1:17" ht="16.5">
      <c r="A56" s="1054" t="s">
        <v>5261</v>
      </c>
      <c r="B56" s="1053" t="s">
        <v>5564</v>
      </c>
      <c r="C56" s="1056" t="s">
        <v>667</v>
      </c>
      <c r="D56" s="1044">
        <v>60</v>
      </c>
      <c r="E56" s="1045"/>
      <c r="F56" s="1045"/>
      <c r="G56" s="1045"/>
      <c r="H56" s="1045"/>
      <c r="I56" s="1052"/>
      <c r="J56" s="1052"/>
      <c r="K56" s="1045"/>
      <c r="L56" s="1045"/>
      <c r="M56" s="1045"/>
      <c r="N56" s="1045"/>
      <c r="O56" s="1045"/>
      <c r="P56" s="1045"/>
      <c r="Q56" s="1046"/>
    </row>
    <row r="57" spans="1:17" ht="16.5">
      <c r="A57" s="1054" t="s">
        <v>5262</v>
      </c>
      <c r="B57" s="1053" t="s">
        <v>5565</v>
      </c>
      <c r="C57" s="1056" t="s">
        <v>667</v>
      </c>
      <c r="D57" s="1044">
        <v>50</v>
      </c>
      <c r="E57" s="1045"/>
      <c r="F57" s="1045"/>
      <c r="G57" s="1045"/>
      <c r="H57" s="1045"/>
      <c r="I57" s="1052"/>
      <c r="J57" s="1052"/>
      <c r="K57" s="1045"/>
      <c r="L57" s="1045"/>
      <c r="M57" s="1045"/>
      <c r="N57" s="1045"/>
      <c r="O57" s="1045"/>
      <c r="P57" s="1045"/>
      <c r="Q57" s="1046"/>
    </row>
    <row r="58" spans="1:17" ht="16.5">
      <c r="A58" s="1054" t="s">
        <v>5264</v>
      </c>
      <c r="B58" s="1053" t="s">
        <v>5566</v>
      </c>
      <c r="C58" s="1056" t="s">
        <v>667</v>
      </c>
      <c r="D58" s="1044">
        <v>50</v>
      </c>
      <c r="E58" s="1045"/>
      <c r="F58" s="1045"/>
      <c r="G58" s="1045"/>
      <c r="H58" s="1045"/>
      <c r="I58" s="1052"/>
      <c r="J58" s="1052"/>
      <c r="K58" s="1045"/>
      <c r="L58" s="1045"/>
      <c r="M58" s="1045"/>
      <c r="N58" s="1045"/>
      <c r="O58" s="1045"/>
      <c r="P58" s="1045"/>
      <c r="Q58" s="1046"/>
    </row>
    <row r="59" spans="1:17" ht="16.5">
      <c r="A59" s="1054" t="s">
        <v>5267</v>
      </c>
      <c r="B59" s="1053" t="s">
        <v>5567</v>
      </c>
      <c r="C59" s="1056" t="s">
        <v>667</v>
      </c>
      <c r="D59" s="1044">
        <v>50</v>
      </c>
      <c r="E59" s="1045"/>
      <c r="F59" s="1045"/>
      <c r="G59" s="1045"/>
      <c r="H59" s="1045"/>
      <c r="I59" s="1052"/>
      <c r="J59" s="1052"/>
      <c r="K59" s="1045"/>
      <c r="L59" s="1045"/>
      <c r="M59" s="1045"/>
      <c r="N59" s="1045"/>
      <c r="O59" s="1045"/>
      <c r="P59" s="1045"/>
      <c r="Q59" s="1046"/>
    </row>
    <row r="60" spans="1:17" ht="16.5">
      <c r="A60" s="1054" t="s">
        <v>5269</v>
      </c>
      <c r="B60" s="1053" t="s">
        <v>5568</v>
      </c>
      <c r="C60" s="1056" t="s">
        <v>667</v>
      </c>
      <c r="D60" s="1044">
        <v>50</v>
      </c>
      <c r="E60" s="1045"/>
      <c r="F60" s="1045"/>
      <c r="G60" s="1045"/>
      <c r="H60" s="1045"/>
      <c r="I60" s="1052"/>
      <c r="J60" s="1052"/>
      <c r="K60" s="1045"/>
      <c r="L60" s="1045"/>
      <c r="M60" s="1045"/>
      <c r="N60" s="1045"/>
      <c r="O60" s="1045"/>
      <c r="P60" s="1045"/>
      <c r="Q60" s="1046"/>
    </row>
    <row r="61" spans="1:17" ht="16.5">
      <c r="A61" s="1054" t="s">
        <v>5272</v>
      </c>
      <c r="B61" s="1053" t="s">
        <v>5569</v>
      </c>
      <c r="C61" s="1056" t="s">
        <v>667</v>
      </c>
      <c r="D61" s="1044">
        <v>50</v>
      </c>
      <c r="E61" s="1045"/>
      <c r="F61" s="1045"/>
      <c r="G61" s="1045"/>
      <c r="H61" s="1045"/>
      <c r="I61" s="1052"/>
      <c r="J61" s="1052"/>
      <c r="K61" s="1045"/>
      <c r="L61" s="1045"/>
      <c r="M61" s="1045"/>
      <c r="N61" s="1045"/>
      <c r="O61" s="1045"/>
      <c r="P61" s="1045"/>
      <c r="Q61" s="1046"/>
    </row>
    <row r="62" spans="1:17" ht="16.5">
      <c r="A62" s="1054" t="s">
        <v>5273</v>
      </c>
      <c r="B62" s="1053" t="s">
        <v>5570</v>
      </c>
      <c r="C62" s="1056" t="s">
        <v>667</v>
      </c>
      <c r="D62" s="1044">
        <v>50</v>
      </c>
      <c r="E62" s="1045"/>
      <c r="F62" s="1045"/>
      <c r="G62" s="1045"/>
      <c r="H62" s="1045"/>
      <c r="I62" s="1052"/>
      <c r="J62" s="1052"/>
      <c r="K62" s="1045"/>
      <c r="L62" s="1045"/>
      <c r="M62" s="1045"/>
      <c r="N62" s="1045"/>
      <c r="O62" s="1045"/>
      <c r="P62" s="1045"/>
      <c r="Q62" s="1046"/>
    </row>
    <row r="63" spans="1:17" ht="16.5">
      <c r="A63" s="1054" t="s">
        <v>5274</v>
      </c>
      <c r="B63" s="1053" t="s">
        <v>5571</v>
      </c>
      <c r="C63" s="1056" t="s">
        <v>667</v>
      </c>
      <c r="D63" s="1044">
        <v>100</v>
      </c>
      <c r="E63" s="1045"/>
      <c r="F63" s="1045"/>
      <c r="G63" s="1045"/>
      <c r="H63" s="1045"/>
      <c r="I63" s="1052"/>
      <c r="J63" s="1052"/>
      <c r="K63" s="1045"/>
      <c r="L63" s="1045"/>
      <c r="M63" s="1045"/>
      <c r="N63" s="1045"/>
      <c r="O63" s="1045"/>
      <c r="P63" s="1045"/>
      <c r="Q63" s="1046"/>
    </row>
    <row r="64" spans="1:17" ht="16.5">
      <c r="A64" s="1054" t="s">
        <v>5275</v>
      </c>
      <c r="B64" s="1053" t="s">
        <v>5572</v>
      </c>
      <c r="C64" s="1056" t="s">
        <v>667</v>
      </c>
      <c r="D64" s="1044">
        <v>100</v>
      </c>
      <c r="E64" s="1045"/>
      <c r="F64" s="1045"/>
      <c r="G64" s="1045"/>
      <c r="H64" s="1045"/>
      <c r="I64" s="1052"/>
      <c r="J64" s="1052"/>
      <c r="K64" s="1045"/>
      <c r="L64" s="1045"/>
      <c r="M64" s="1045"/>
      <c r="N64" s="1045"/>
      <c r="O64" s="1045"/>
      <c r="P64" s="1045"/>
      <c r="Q64" s="1046"/>
    </row>
    <row r="65" spans="1:17" ht="16.5">
      <c r="A65" s="1054" t="s">
        <v>5276</v>
      </c>
      <c r="B65" s="1053" t="s">
        <v>5573</v>
      </c>
      <c r="C65" s="1056" t="s">
        <v>667</v>
      </c>
      <c r="D65" s="1044">
        <v>100</v>
      </c>
      <c r="E65" s="1045"/>
      <c r="F65" s="1045"/>
      <c r="G65" s="1045"/>
      <c r="H65" s="1045"/>
      <c r="I65" s="1052"/>
      <c r="J65" s="1052"/>
      <c r="K65" s="1045"/>
      <c r="L65" s="1045"/>
      <c r="M65" s="1045"/>
      <c r="N65" s="1045"/>
      <c r="O65" s="1045"/>
      <c r="P65" s="1045"/>
      <c r="Q65" s="1046"/>
    </row>
    <row r="66" spans="1:17" ht="16.5">
      <c r="A66" s="1054" t="s">
        <v>5277</v>
      </c>
      <c r="B66" s="1053" t="s">
        <v>5574</v>
      </c>
      <c r="C66" s="1056" t="s">
        <v>667</v>
      </c>
      <c r="D66" s="1044">
        <v>100</v>
      </c>
      <c r="E66" s="1045"/>
      <c r="F66" s="1045"/>
      <c r="G66" s="1045"/>
      <c r="H66" s="1045"/>
      <c r="I66" s="1052"/>
      <c r="J66" s="1052"/>
      <c r="K66" s="1045"/>
      <c r="L66" s="1045"/>
      <c r="M66" s="1045"/>
      <c r="N66" s="1045"/>
      <c r="O66" s="1045"/>
      <c r="P66" s="1045"/>
      <c r="Q66" s="1046"/>
    </row>
    <row r="67" spans="1:17" ht="16.5">
      <c r="A67" s="1054" t="s">
        <v>5278</v>
      </c>
      <c r="B67" s="1053" t="s">
        <v>5575</v>
      </c>
      <c r="C67" s="1056" t="s">
        <v>667</v>
      </c>
      <c r="D67" s="1044">
        <v>100</v>
      </c>
      <c r="E67" s="1045"/>
      <c r="F67" s="1045"/>
      <c r="G67" s="1045"/>
      <c r="H67" s="1045"/>
      <c r="I67" s="1052"/>
      <c r="J67" s="1052"/>
      <c r="K67" s="1045"/>
      <c r="L67" s="1045"/>
      <c r="M67" s="1045"/>
      <c r="N67" s="1045"/>
      <c r="O67" s="1045"/>
      <c r="P67" s="1045"/>
      <c r="Q67" s="1046"/>
    </row>
    <row r="68" spans="1:17" ht="16.5">
      <c r="A68" s="1054" t="s">
        <v>5279</v>
      </c>
      <c r="B68" s="1053" t="s">
        <v>5576</v>
      </c>
      <c r="C68" s="1056" t="s">
        <v>667</v>
      </c>
      <c r="D68" s="1044">
        <v>100</v>
      </c>
      <c r="E68" s="1045"/>
      <c r="F68" s="1045"/>
      <c r="G68" s="1045"/>
      <c r="H68" s="1045"/>
      <c r="I68" s="1052"/>
      <c r="J68" s="1052"/>
      <c r="K68" s="1045"/>
      <c r="L68" s="1045"/>
      <c r="M68" s="1045"/>
      <c r="N68" s="1045"/>
      <c r="O68" s="1045"/>
      <c r="P68" s="1045"/>
      <c r="Q68" s="1046"/>
    </row>
    <row r="69" spans="1:17" ht="16.5">
      <c r="A69" s="1054" t="s">
        <v>5280</v>
      </c>
      <c r="B69" s="1053" t="s">
        <v>5577</v>
      </c>
      <c r="C69" s="1056" t="s">
        <v>667</v>
      </c>
      <c r="D69" s="1044">
        <v>100</v>
      </c>
      <c r="E69" s="1045"/>
      <c r="F69" s="1045"/>
      <c r="G69" s="1045"/>
      <c r="H69" s="1045"/>
      <c r="I69" s="1052"/>
      <c r="J69" s="1052"/>
      <c r="K69" s="1045"/>
      <c r="L69" s="1045"/>
      <c r="M69" s="1045"/>
      <c r="N69" s="1045"/>
      <c r="O69" s="1045"/>
      <c r="P69" s="1045"/>
      <c r="Q69" s="1046"/>
    </row>
    <row r="70" spans="1:17" ht="16.5">
      <c r="A70" s="1054" t="s">
        <v>5281</v>
      </c>
      <c r="B70" s="1053" t="s">
        <v>5578</v>
      </c>
      <c r="C70" s="1056" t="s">
        <v>667</v>
      </c>
      <c r="D70" s="1044">
        <v>100</v>
      </c>
      <c r="E70" s="1045"/>
      <c r="F70" s="1045"/>
      <c r="G70" s="1045"/>
      <c r="H70" s="1045"/>
      <c r="I70" s="1052"/>
      <c r="J70" s="1052"/>
      <c r="K70" s="1045"/>
      <c r="L70" s="1045"/>
      <c r="M70" s="1045"/>
      <c r="N70" s="1045"/>
      <c r="O70" s="1045"/>
      <c r="P70" s="1045"/>
      <c r="Q70" s="1046"/>
    </row>
    <row r="71" spans="1:17" ht="16.5">
      <c r="A71" s="1054" t="s">
        <v>5346</v>
      </c>
      <c r="B71" s="1053" t="s">
        <v>5579</v>
      </c>
      <c r="C71" s="1056" t="s">
        <v>667</v>
      </c>
      <c r="D71" s="1044">
        <v>100</v>
      </c>
      <c r="E71" s="1045"/>
      <c r="F71" s="1045"/>
      <c r="G71" s="1045"/>
      <c r="H71" s="1045"/>
      <c r="I71" s="1052"/>
      <c r="J71" s="1052"/>
      <c r="K71" s="1045"/>
      <c r="L71" s="1045"/>
      <c r="M71" s="1045"/>
      <c r="N71" s="1045"/>
      <c r="O71" s="1045"/>
      <c r="P71" s="1045"/>
      <c r="Q71" s="1046"/>
    </row>
    <row r="72" spans="1:17" ht="16.5">
      <c r="A72" s="1054" t="s">
        <v>5347</v>
      </c>
      <c r="B72" s="1053" t="s">
        <v>5580</v>
      </c>
      <c r="C72" s="1056" t="s">
        <v>667</v>
      </c>
      <c r="D72" s="1044">
        <v>100</v>
      </c>
      <c r="E72" s="1045"/>
      <c r="F72" s="1045"/>
      <c r="G72" s="1045"/>
      <c r="H72" s="1045"/>
      <c r="I72" s="1052"/>
      <c r="J72" s="1052"/>
      <c r="K72" s="1045"/>
      <c r="L72" s="1045"/>
      <c r="M72" s="1045"/>
      <c r="N72" s="1045"/>
      <c r="O72" s="1045"/>
      <c r="P72" s="1045"/>
      <c r="Q72" s="1046"/>
    </row>
    <row r="73" spans="1:17" ht="16.5">
      <c r="A73" s="1054" t="s">
        <v>5348</v>
      </c>
      <c r="B73" s="1053" t="s">
        <v>5581</v>
      </c>
      <c r="C73" s="1056" t="s">
        <v>667</v>
      </c>
      <c r="D73" s="1044">
        <v>100</v>
      </c>
      <c r="E73" s="1045"/>
      <c r="F73" s="1045"/>
      <c r="G73" s="1045"/>
      <c r="H73" s="1045"/>
      <c r="I73" s="1052"/>
      <c r="J73" s="1052"/>
      <c r="K73" s="1045"/>
      <c r="L73" s="1045"/>
      <c r="M73" s="1045"/>
      <c r="N73" s="1045"/>
      <c r="O73" s="1045"/>
      <c r="P73" s="1045"/>
      <c r="Q73" s="1046"/>
    </row>
    <row r="74" spans="1:17" ht="16.5">
      <c r="A74" s="1054" t="s">
        <v>5349</v>
      </c>
      <c r="B74" s="1053" t="s">
        <v>5582</v>
      </c>
      <c r="C74" s="1056" t="s">
        <v>667</v>
      </c>
      <c r="D74" s="1044">
        <v>100</v>
      </c>
      <c r="E74" s="1045"/>
      <c r="F74" s="1045"/>
      <c r="G74" s="1045"/>
      <c r="H74" s="1045"/>
      <c r="I74" s="1052"/>
      <c r="J74" s="1052"/>
      <c r="K74" s="1045"/>
      <c r="L74" s="1045"/>
      <c r="M74" s="1045"/>
      <c r="N74" s="1045"/>
      <c r="O74" s="1045"/>
      <c r="P74" s="1045"/>
      <c r="Q74" s="1046"/>
    </row>
    <row r="75" spans="1:17" ht="16.5">
      <c r="A75" s="1054" t="s">
        <v>5158</v>
      </c>
      <c r="B75" s="1053" t="s">
        <v>5583</v>
      </c>
      <c r="C75" s="1056" t="s">
        <v>667</v>
      </c>
      <c r="D75" s="1044">
        <v>100</v>
      </c>
      <c r="E75" s="1045"/>
      <c r="F75" s="1045"/>
      <c r="G75" s="1045"/>
      <c r="H75" s="1045"/>
      <c r="I75" s="1052"/>
      <c r="J75" s="1052"/>
      <c r="K75" s="1045"/>
      <c r="L75" s="1045"/>
      <c r="M75" s="1045"/>
      <c r="N75" s="1045"/>
      <c r="O75" s="1045"/>
      <c r="P75" s="1045"/>
      <c r="Q75" s="1046"/>
    </row>
    <row r="76" spans="1:17" ht="16.5">
      <c r="A76" s="1054" t="s">
        <v>5159</v>
      </c>
      <c r="B76" s="1053" t="s">
        <v>5584</v>
      </c>
      <c r="C76" s="1056" t="s">
        <v>667</v>
      </c>
      <c r="D76" s="1044">
        <v>100</v>
      </c>
      <c r="E76" s="1045"/>
      <c r="F76" s="1045"/>
      <c r="G76" s="1045"/>
      <c r="H76" s="1045"/>
      <c r="I76" s="1052"/>
      <c r="J76" s="1052"/>
      <c r="K76" s="1045"/>
      <c r="L76" s="1045"/>
      <c r="M76" s="1045"/>
      <c r="N76" s="1045"/>
      <c r="O76" s="1045"/>
      <c r="P76" s="1045"/>
      <c r="Q76" s="1046"/>
    </row>
    <row r="77" spans="1:17" ht="16.5">
      <c r="A77" s="1054" t="s">
        <v>5160</v>
      </c>
      <c r="B77" s="1053" t="s">
        <v>5585</v>
      </c>
      <c r="C77" s="1056" t="s">
        <v>667</v>
      </c>
      <c r="D77" s="1044">
        <v>100</v>
      </c>
      <c r="E77" s="1045"/>
      <c r="F77" s="1045"/>
      <c r="G77" s="1045"/>
      <c r="H77" s="1045"/>
      <c r="I77" s="1052"/>
      <c r="J77" s="1052"/>
      <c r="K77" s="1045"/>
      <c r="L77" s="1045"/>
      <c r="M77" s="1045"/>
      <c r="N77" s="1045"/>
      <c r="O77" s="1045"/>
      <c r="P77" s="1045"/>
      <c r="Q77" s="1046"/>
    </row>
    <row r="78" spans="1:17" ht="16.5">
      <c r="A78" s="1054" t="s">
        <v>5161</v>
      </c>
      <c r="B78" s="1053" t="s">
        <v>5586</v>
      </c>
      <c r="C78" s="1056" t="s">
        <v>667</v>
      </c>
      <c r="D78" s="1044">
        <v>100</v>
      </c>
      <c r="E78" s="1045"/>
      <c r="F78" s="1045"/>
      <c r="G78" s="1045"/>
      <c r="H78" s="1045"/>
      <c r="I78" s="1052"/>
      <c r="J78" s="1052"/>
      <c r="K78" s="1045"/>
      <c r="L78" s="1045"/>
      <c r="M78" s="1045"/>
      <c r="N78" s="1045"/>
      <c r="O78" s="1045"/>
      <c r="P78" s="1045"/>
      <c r="Q78" s="1046"/>
    </row>
    <row r="79" spans="1:17" ht="16.5">
      <c r="A79" s="1054" t="s">
        <v>5162</v>
      </c>
      <c r="B79" s="1053" t="s">
        <v>5587</v>
      </c>
      <c r="C79" s="1056" t="s">
        <v>667</v>
      </c>
      <c r="D79" s="1044">
        <v>100</v>
      </c>
      <c r="E79" s="1045"/>
      <c r="F79" s="1045"/>
      <c r="G79" s="1045"/>
      <c r="H79" s="1045"/>
      <c r="I79" s="1052"/>
      <c r="J79" s="1052"/>
      <c r="K79" s="1045"/>
      <c r="L79" s="1045"/>
      <c r="M79" s="1045"/>
      <c r="N79" s="1045"/>
      <c r="O79" s="1045"/>
      <c r="P79" s="1045"/>
      <c r="Q79" s="1046"/>
    </row>
    <row r="80" spans="1:17" ht="16.5">
      <c r="A80" s="1054" t="s">
        <v>5163</v>
      </c>
      <c r="B80" s="1053" t="s">
        <v>5588</v>
      </c>
      <c r="C80" s="1056" t="s">
        <v>667</v>
      </c>
      <c r="D80" s="1044">
        <v>100</v>
      </c>
      <c r="E80" s="1045"/>
      <c r="F80" s="1045"/>
      <c r="G80" s="1045"/>
      <c r="H80" s="1045"/>
      <c r="I80" s="1052"/>
      <c r="J80" s="1052"/>
      <c r="K80" s="1045"/>
      <c r="L80" s="1045"/>
      <c r="M80" s="1045"/>
      <c r="N80" s="1045"/>
      <c r="O80" s="1045"/>
      <c r="P80" s="1045"/>
      <c r="Q80" s="1046"/>
    </row>
    <row r="81" spans="1:17" ht="16.5">
      <c r="A81" s="1054" t="s">
        <v>5164</v>
      </c>
      <c r="B81" s="1053" t="s">
        <v>5589</v>
      </c>
      <c r="C81" s="1056" t="s">
        <v>667</v>
      </c>
      <c r="D81" s="1044">
        <v>100</v>
      </c>
      <c r="E81" s="1045"/>
      <c r="F81" s="1045"/>
      <c r="G81" s="1045"/>
      <c r="H81" s="1045"/>
      <c r="I81" s="1052"/>
      <c r="J81" s="1052"/>
      <c r="K81" s="1045"/>
      <c r="L81" s="1045"/>
      <c r="M81" s="1045"/>
      <c r="N81" s="1045"/>
      <c r="O81" s="1045"/>
      <c r="P81" s="1045"/>
      <c r="Q81" s="1046"/>
    </row>
    <row r="82" spans="1:17" ht="16.5">
      <c r="A82" s="1054" t="s">
        <v>5165</v>
      </c>
      <c r="B82" s="1053" t="s">
        <v>5590</v>
      </c>
      <c r="C82" s="1056" t="s">
        <v>667</v>
      </c>
      <c r="D82" s="1044">
        <v>2</v>
      </c>
      <c r="E82" s="1045"/>
      <c r="F82" s="1045"/>
      <c r="G82" s="1045"/>
      <c r="H82" s="1045"/>
      <c r="I82" s="1052"/>
      <c r="J82" s="1052"/>
      <c r="K82" s="1045"/>
      <c r="L82" s="1045"/>
      <c r="M82" s="1045"/>
      <c r="N82" s="1045"/>
      <c r="O82" s="1045"/>
      <c r="P82" s="1045"/>
      <c r="Q82" s="1046"/>
    </row>
    <row r="83" spans="1:17" ht="16.5">
      <c r="A83" s="1054" t="s">
        <v>5166</v>
      </c>
      <c r="B83" s="1053" t="s">
        <v>5591</v>
      </c>
      <c r="C83" s="1056" t="s">
        <v>667</v>
      </c>
      <c r="D83" s="1044">
        <v>2</v>
      </c>
      <c r="E83" s="1045"/>
      <c r="F83" s="1045"/>
      <c r="G83" s="1045"/>
      <c r="H83" s="1045"/>
      <c r="I83" s="1052"/>
      <c r="J83" s="1052"/>
      <c r="K83" s="1045"/>
      <c r="L83" s="1045"/>
      <c r="M83" s="1045"/>
      <c r="N83" s="1045"/>
      <c r="O83" s="1045"/>
      <c r="P83" s="1045"/>
      <c r="Q83" s="1046"/>
    </row>
    <row r="84" spans="1:17" ht="16.5">
      <c r="A84" s="1054" t="s">
        <v>5167</v>
      </c>
      <c r="B84" s="1053" t="s">
        <v>5592</v>
      </c>
      <c r="C84" s="1056" t="s">
        <v>667</v>
      </c>
      <c r="D84" s="1044">
        <v>2</v>
      </c>
      <c r="E84" s="1045"/>
      <c r="F84" s="1045"/>
      <c r="G84" s="1045"/>
      <c r="H84" s="1045"/>
      <c r="I84" s="1052"/>
      <c r="J84" s="1052"/>
      <c r="K84" s="1045"/>
      <c r="L84" s="1045"/>
      <c r="M84" s="1045"/>
      <c r="N84" s="1045"/>
      <c r="O84" s="1045"/>
      <c r="P84" s="1045"/>
      <c r="Q84" s="1046"/>
    </row>
    <row r="85" spans="1:17" ht="16.5">
      <c r="A85" s="1054" t="s">
        <v>5168</v>
      </c>
      <c r="B85" s="1053" t="s">
        <v>5593</v>
      </c>
      <c r="C85" s="1056" t="s">
        <v>667</v>
      </c>
      <c r="D85" s="1044">
        <v>2000</v>
      </c>
      <c r="E85" s="1045"/>
      <c r="F85" s="1045"/>
      <c r="G85" s="1045"/>
      <c r="H85" s="1045"/>
      <c r="I85" s="1052"/>
      <c r="J85" s="1052"/>
      <c r="K85" s="1045"/>
      <c r="L85" s="1045"/>
      <c r="M85" s="1045"/>
      <c r="N85" s="1045"/>
      <c r="O85" s="1045"/>
      <c r="P85" s="1045"/>
      <c r="Q85" s="1046"/>
    </row>
    <row r="86" spans="1:17" ht="16.5">
      <c r="A86" s="1054" t="s">
        <v>5169</v>
      </c>
      <c r="B86" s="1053" t="s">
        <v>5594</v>
      </c>
      <c r="C86" s="1056" t="s">
        <v>667</v>
      </c>
      <c r="D86" s="1044">
        <v>50</v>
      </c>
      <c r="E86" s="1045"/>
      <c r="F86" s="1045"/>
      <c r="G86" s="1045"/>
      <c r="H86" s="1045"/>
      <c r="I86" s="1052"/>
      <c r="J86" s="1052"/>
      <c r="K86" s="1045"/>
      <c r="L86" s="1045"/>
      <c r="M86" s="1045"/>
      <c r="N86" s="1045"/>
      <c r="O86" s="1045"/>
      <c r="P86" s="1045"/>
      <c r="Q86" s="1046"/>
    </row>
    <row r="87" spans="1:17" ht="16.5">
      <c r="A87" s="1054" t="s">
        <v>5170</v>
      </c>
      <c r="B87" s="1053" t="s">
        <v>5595</v>
      </c>
      <c r="C87" s="1056" t="s">
        <v>667</v>
      </c>
      <c r="D87" s="1044">
        <v>10</v>
      </c>
      <c r="E87" s="1045"/>
      <c r="F87" s="1045"/>
      <c r="G87" s="1045"/>
      <c r="H87" s="1045"/>
      <c r="I87" s="1052"/>
      <c r="J87" s="1052"/>
      <c r="K87" s="1045"/>
      <c r="L87" s="1045"/>
      <c r="M87" s="1045"/>
      <c r="N87" s="1045"/>
      <c r="O87" s="1045"/>
      <c r="P87" s="1045"/>
      <c r="Q87" s="1046"/>
    </row>
    <row r="88" spans="1:17" ht="16.5">
      <c r="A88" s="1054" t="s">
        <v>5171</v>
      </c>
      <c r="B88" s="1053" t="s">
        <v>5596</v>
      </c>
      <c r="C88" s="1056" t="s">
        <v>667</v>
      </c>
      <c r="D88" s="1044">
        <v>1000</v>
      </c>
      <c r="E88" s="1045"/>
      <c r="F88" s="1045"/>
      <c r="G88" s="1045"/>
      <c r="H88" s="1045"/>
      <c r="I88" s="1052"/>
      <c r="J88" s="1052"/>
      <c r="K88" s="1045"/>
      <c r="L88" s="1045"/>
      <c r="M88" s="1045"/>
      <c r="N88" s="1045"/>
      <c r="O88" s="1045"/>
      <c r="P88" s="1045"/>
      <c r="Q88" s="1046"/>
    </row>
    <row r="89" spans="1:17" ht="16.5">
      <c r="A89" s="1054" t="s">
        <v>5172</v>
      </c>
      <c r="B89" s="1053" t="s">
        <v>5597</v>
      </c>
      <c r="C89" s="1056" t="s">
        <v>667</v>
      </c>
      <c r="D89" s="1044">
        <v>3</v>
      </c>
      <c r="E89" s="1045"/>
      <c r="F89" s="1045"/>
      <c r="G89" s="1045"/>
      <c r="H89" s="1045"/>
      <c r="I89" s="1052"/>
      <c r="J89" s="1052"/>
      <c r="K89" s="1045"/>
      <c r="L89" s="1045"/>
      <c r="M89" s="1045"/>
      <c r="N89" s="1045"/>
      <c r="O89" s="1045"/>
      <c r="P89" s="1045"/>
      <c r="Q89" s="1046"/>
    </row>
    <row r="90" spans="1:17" ht="16.5">
      <c r="A90" s="1054" t="s">
        <v>5173</v>
      </c>
      <c r="B90" s="1053" t="s">
        <v>5598</v>
      </c>
      <c r="C90" s="1056" t="s">
        <v>667</v>
      </c>
      <c r="D90" s="1044">
        <v>4</v>
      </c>
      <c r="E90" s="1045"/>
      <c r="F90" s="1045"/>
      <c r="G90" s="1045"/>
      <c r="H90" s="1045"/>
      <c r="I90" s="1052"/>
      <c r="J90" s="1052"/>
      <c r="K90" s="1045"/>
      <c r="L90" s="1045"/>
      <c r="M90" s="1045"/>
      <c r="N90" s="1045"/>
      <c r="O90" s="1045"/>
      <c r="P90" s="1045"/>
      <c r="Q90" s="1046"/>
    </row>
    <row r="91" spans="1:17" ht="16.5">
      <c r="A91" s="1054" t="s">
        <v>5174</v>
      </c>
      <c r="B91" s="1053" t="s">
        <v>5599</v>
      </c>
      <c r="C91" s="1056" t="s">
        <v>667</v>
      </c>
      <c r="D91" s="1044">
        <v>4</v>
      </c>
      <c r="E91" s="1045"/>
      <c r="F91" s="1045"/>
      <c r="G91" s="1045"/>
      <c r="H91" s="1045"/>
      <c r="I91" s="1052"/>
      <c r="J91" s="1052"/>
      <c r="K91" s="1045"/>
      <c r="L91" s="1045"/>
      <c r="M91" s="1045"/>
      <c r="N91" s="1045"/>
      <c r="O91" s="1045"/>
      <c r="P91" s="1045"/>
      <c r="Q91" s="1046"/>
    </row>
    <row r="92" spans="1:17" ht="16.5">
      <c r="A92" s="1054" t="s">
        <v>5175</v>
      </c>
      <c r="B92" s="1053" t="s">
        <v>5600</v>
      </c>
      <c r="C92" s="1056" t="s">
        <v>667</v>
      </c>
      <c r="D92" s="1044">
        <v>2</v>
      </c>
      <c r="E92" s="1045"/>
      <c r="F92" s="1045"/>
      <c r="G92" s="1045"/>
      <c r="H92" s="1045"/>
      <c r="I92" s="1052"/>
      <c r="J92" s="1052"/>
      <c r="K92" s="1045"/>
      <c r="L92" s="1045"/>
      <c r="M92" s="1045"/>
      <c r="N92" s="1045"/>
      <c r="O92" s="1045"/>
      <c r="P92" s="1045"/>
      <c r="Q92" s="1046"/>
    </row>
    <row r="93" spans="1:17" ht="16.5">
      <c r="A93" s="1054" t="s">
        <v>5176</v>
      </c>
      <c r="B93" s="1053" t="s">
        <v>5601</v>
      </c>
      <c r="C93" s="1056" t="s">
        <v>667</v>
      </c>
      <c r="D93" s="1044">
        <v>6</v>
      </c>
      <c r="E93" s="1045"/>
      <c r="F93" s="1045"/>
      <c r="G93" s="1045"/>
      <c r="H93" s="1045"/>
      <c r="I93" s="1052"/>
      <c r="J93" s="1052"/>
      <c r="K93" s="1045"/>
      <c r="L93" s="1045"/>
      <c r="M93" s="1045"/>
      <c r="N93" s="1045"/>
      <c r="O93" s="1045"/>
      <c r="P93" s="1045"/>
      <c r="Q93" s="1046"/>
    </row>
    <row r="94" spans="1:17" ht="16.5">
      <c r="A94" s="1054" t="s">
        <v>5350</v>
      </c>
      <c r="B94" s="1053" t="s">
        <v>5602</v>
      </c>
      <c r="C94" s="1056" t="s">
        <v>667</v>
      </c>
      <c r="D94" s="1044">
        <v>500</v>
      </c>
      <c r="E94" s="1045"/>
      <c r="F94" s="1045"/>
      <c r="G94" s="1045"/>
      <c r="H94" s="1045"/>
      <c r="I94" s="1052"/>
      <c r="J94" s="1052"/>
      <c r="K94" s="1045"/>
      <c r="L94" s="1045"/>
      <c r="M94" s="1045"/>
      <c r="N94" s="1045"/>
      <c r="O94" s="1045"/>
      <c r="P94" s="1045"/>
      <c r="Q94" s="1046"/>
    </row>
    <row r="95" spans="1:17" ht="16.5">
      <c r="A95" s="1054" t="s">
        <v>5351</v>
      </c>
      <c r="B95" s="1053" t="s">
        <v>5603</v>
      </c>
      <c r="C95" s="1056" t="s">
        <v>667</v>
      </c>
      <c r="D95" s="1044">
        <v>500</v>
      </c>
      <c r="E95" s="1045"/>
      <c r="F95" s="1045"/>
      <c r="G95" s="1045"/>
      <c r="H95" s="1045"/>
      <c r="I95" s="1052"/>
      <c r="J95" s="1052"/>
      <c r="K95" s="1045"/>
      <c r="L95" s="1045"/>
      <c r="M95" s="1045"/>
      <c r="N95" s="1045"/>
      <c r="O95" s="1045"/>
      <c r="P95" s="1045"/>
      <c r="Q95" s="1046"/>
    </row>
    <row r="96" spans="1:17" ht="16.5">
      <c r="A96" s="1111"/>
      <c r="B96" s="1112" t="s">
        <v>5520</v>
      </c>
      <c r="C96" s="1111"/>
      <c r="D96" s="1113"/>
      <c r="E96" s="1112"/>
      <c r="F96" s="1112"/>
      <c r="G96" s="1112"/>
      <c r="H96" s="1112"/>
      <c r="I96" s="1114">
        <f>SUM(I20:I95)</f>
        <v>0</v>
      </c>
      <c r="J96" s="1114">
        <f>SUM(J20:J95)</f>
        <v>0</v>
      </c>
      <c r="K96" s="1112"/>
      <c r="L96" s="1112"/>
      <c r="M96" s="1112"/>
      <c r="N96" s="1112"/>
      <c r="O96" s="1112"/>
      <c r="P96" s="1112"/>
      <c r="Q96" s="1047"/>
    </row>
    <row r="97" spans="1:17" ht="16.5">
      <c r="A97" s="1048"/>
      <c r="B97" s="1047"/>
      <c r="C97" s="1048"/>
      <c r="D97" s="1049"/>
      <c r="E97" s="1047"/>
      <c r="F97" s="1047"/>
      <c r="G97" s="1047"/>
      <c r="H97" s="1047"/>
      <c r="I97" s="1047"/>
      <c r="J97" s="1047"/>
      <c r="K97" s="1047"/>
      <c r="L97" s="1047"/>
      <c r="M97" s="1047"/>
      <c r="N97" s="1047"/>
      <c r="O97" s="1047"/>
      <c r="P97" s="1047"/>
      <c r="Q97" s="1047"/>
    </row>
    <row r="98" spans="1:17" ht="16.5">
      <c r="A98" s="1048"/>
      <c r="B98" s="790" t="s">
        <v>4457</v>
      </c>
      <c r="C98" s="790"/>
      <c r="D98" s="790"/>
      <c r="E98" s="790" t="s">
        <v>598</v>
      </c>
      <c r="F98" s="790"/>
      <c r="G98" s="790"/>
      <c r="H98" s="1047"/>
      <c r="I98" s="1047"/>
      <c r="J98" s="1047"/>
      <c r="K98" s="1047"/>
      <c r="L98" s="1047"/>
      <c r="M98" s="1047"/>
      <c r="N98" s="1047"/>
      <c r="O98" s="1047"/>
      <c r="P98" s="1047"/>
      <c r="Q98" s="1047"/>
    </row>
    <row r="99" spans="1:17" ht="16.5">
      <c r="A99" s="1048"/>
      <c r="B99" s="790"/>
      <c r="C99" s="790"/>
      <c r="D99" s="790"/>
      <c r="E99" s="790"/>
      <c r="F99" s="790"/>
      <c r="G99" s="790" t="s">
        <v>5512</v>
      </c>
      <c r="H99" s="1047"/>
      <c r="I99" s="1047"/>
      <c r="J99" s="1047"/>
      <c r="K99" s="1047"/>
      <c r="L99" s="1047"/>
      <c r="M99" s="1047"/>
      <c r="N99" s="1047"/>
      <c r="O99" s="1047"/>
      <c r="P99" s="1047"/>
      <c r="Q99" s="1047"/>
    </row>
    <row r="100" spans="1:17" ht="16.5">
      <c r="A100" s="1048"/>
      <c r="B100" s="1047"/>
      <c r="C100" s="1048"/>
      <c r="D100" s="1049"/>
      <c r="E100" s="1047"/>
      <c r="F100" s="1047"/>
      <c r="G100" s="1047"/>
      <c r="H100" s="1047"/>
      <c r="I100" s="1047"/>
      <c r="J100" s="1047"/>
      <c r="K100" s="1047"/>
      <c r="L100" s="1047"/>
      <c r="M100" s="1047"/>
      <c r="N100" s="1047"/>
      <c r="O100" s="1047"/>
      <c r="P100" s="1047"/>
      <c r="Q100" s="1047"/>
    </row>
  </sheetData>
  <mergeCells count="2">
    <mergeCell ref="A17:D17"/>
    <mergeCell ref="E17:P17"/>
  </mergeCells>
  <pageMargins left="0.25" right="0.25" top="0.75" bottom="0.75" header="0.3" footer="0.3"/>
  <pageSetup paperSize="8" scale="38"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P453"/>
  <sheetViews>
    <sheetView tabSelected="1" topLeftCell="A178" workbookViewId="0">
      <selection activeCell="J148" sqref="J148:K148"/>
    </sheetView>
  </sheetViews>
  <sheetFormatPr defaultRowHeight="12.75"/>
  <cols>
    <col min="1" max="1" width="12.28515625" customWidth="1"/>
    <col min="2" max="2" width="48.140625" customWidth="1"/>
    <col min="3" max="3" width="5.42578125" customWidth="1"/>
    <col min="4" max="4" width="7.7109375" customWidth="1"/>
    <col min="5" max="6" width="14.5703125" customWidth="1"/>
    <col min="7" max="7" width="16.28515625" customWidth="1"/>
    <col min="8" max="8" width="7.7109375" customWidth="1"/>
    <col min="9" max="9" width="7.28515625" customWidth="1"/>
    <col min="10" max="10" width="16.28515625" customWidth="1"/>
    <col min="11" max="11" width="14.85546875" customWidth="1"/>
    <col min="12" max="12" width="16.7109375" customWidth="1"/>
    <col min="13" max="13" width="9.5703125" customWidth="1"/>
    <col min="14" max="15" width="18.85546875" customWidth="1"/>
    <col min="16" max="16" width="21.28515625" customWidth="1"/>
  </cols>
  <sheetData>
    <row r="1" spans="1:16" ht="15.75">
      <c r="A1" s="1058" t="s">
        <v>172</v>
      </c>
      <c r="B1" s="1059"/>
      <c r="C1" s="459"/>
      <c r="D1" s="459"/>
      <c r="E1" s="459"/>
      <c r="F1" s="459"/>
      <c r="G1" s="459"/>
    </row>
    <row r="2" spans="1:16">
      <c r="A2" s="459"/>
      <c r="B2" s="1060"/>
      <c r="C2" s="459"/>
      <c r="D2" s="459"/>
      <c r="E2" s="459"/>
      <c r="F2" s="459"/>
      <c r="G2" s="459"/>
    </row>
    <row r="3" spans="1:16">
      <c r="A3" s="459"/>
      <c r="B3" s="459"/>
      <c r="C3" s="459"/>
      <c r="D3" s="459"/>
      <c r="E3" s="459"/>
      <c r="F3" s="459"/>
      <c r="G3" s="459"/>
    </row>
    <row r="4" spans="1:16">
      <c r="A4" s="459"/>
      <c r="B4" s="459"/>
      <c r="C4" s="459"/>
      <c r="D4" s="459"/>
      <c r="E4" s="459"/>
      <c r="F4" s="459"/>
      <c r="G4" s="459"/>
    </row>
    <row r="5" spans="1:16" ht="15">
      <c r="A5" s="456" t="s">
        <v>173</v>
      </c>
      <c r="B5" s="459"/>
      <c r="C5" s="459"/>
      <c r="D5" s="459"/>
      <c r="E5" s="459"/>
      <c r="F5" s="459"/>
      <c r="G5" s="459"/>
    </row>
    <row r="6" spans="1:16" ht="15">
      <c r="A6" s="456" t="s">
        <v>174</v>
      </c>
      <c r="B6" s="459"/>
      <c r="C6" s="459"/>
      <c r="D6" s="459"/>
      <c r="E6" s="459"/>
      <c r="F6" s="459"/>
      <c r="G6" s="459"/>
    </row>
    <row r="7" spans="1:16" ht="15.75">
      <c r="A7" s="458" t="s">
        <v>901</v>
      </c>
      <c r="B7" s="459"/>
      <c r="C7" s="459"/>
      <c r="D7" s="459"/>
      <c r="E7" s="459"/>
      <c r="F7" s="459"/>
      <c r="G7" s="459"/>
    </row>
    <row r="8" spans="1:16">
      <c r="A8" s="459"/>
      <c r="B8" s="459"/>
      <c r="C8" s="459"/>
      <c r="D8" s="459"/>
      <c r="E8" s="459"/>
      <c r="F8" s="459"/>
      <c r="G8" s="459"/>
    </row>
    <row r="9" spans="1:16">
      <c r="A9" s="459"/>
      <c r="B9" s="459"/>
      <c r="C9" s="459"/>
      <c r="D9" s="459"/>
      <c r="E9" s="459"/>
      <c r="F9" s="459"/>
      <c r="G9" s="459"/>
    </row>
    <row r="10" spans="1:16" ht="15.75">
      <c r="A10" s="342" t="s">
        <v>176</v>
      </c>
      <c r="B10" s="286" t="s">
        <v>3830</v>
      </c>
      <c r="C10" s="1"/>
      <c r="D10" s="1"/>
      <c r="E10" s="1"/>
      <c r="F10" s="1"/>
      <c r="G10" s="1"/>
    </row>
    <row r="11" spans="1:16" ht="15.75">
      <c r="A11" s="1"/>
      <c r="B11" s="286" t="s">
        <v>3831</v>
      </c>
      <c r="C11" s="1"/>
      <c r="D11" s="1"/>
      <c r="E11" s="1"/>
      <c r="F11" s="1"/>
      <c r="G11" s="1"/>
    </row>
    <row r="12" spans="1:16">
      <c r="A12" s="1"/>
      <c r="B12" s="1"/>
      <c r="C12" s="1"/>
    </row>
    <row r="13" spans="1:16">
      <c r="A13" s="1061"/>
    </row>
    <row r="14" spans="1:16" ht="20.25">
      <c r="A14" s="1061"/>
      <c r="B14" s="1062" t="s">
        <v>5522</v>
      </c>
      <c r="C14" s="789"/>
      <c r="D14" s="789"/>
      <c r="E14" s="789"/>
      <c r="F14" s="789"/>
      <c r="G14" s="789"/>
      <c r="H14" s="789"/>
      <c r="I14" s="789"/>
      <c r="J14" s="789"/>
      <c r="K14" s="789"/>
      <c r="L14" s="789"/>
      <c r="M14" s="789"/>
      <c r="N14" s="789"/>
      <c r="O14" s="789"/>
      <c r="P14" s="789"/>
    </row>
    <row r="15" spans="1:16">
      <c r="A15" s="1063"/>
      <c r="B15" s="790"/>
      <c r="C15" s="790"/>
      <c r="D15" s="790"/>
      <c r="E15" s="790"/>
      <c r="F15" s="790"/>
      <c r="G15" s="790"/>
      <c r="H15" s="790"/>
      <c r="I15" s="790"/>
      <c r="J15" s="790"/>
      <c r="K15" s="790"/>
      <c r="L15" s="790"/>
      <c r="M15" s="790"/>
      <c r="N15" s="790"/>
      <c r="O15" s="790"/>
      <c r="P15" s="790"/>
    </row>
    <row r="16" spans="1:16" ht="15.75">
      <c r="A16" s="1243" t="s">
        <v>2882</v>
      </c>
      <c r="B16" s="1243"/>
      <c r="C16" s="1243"/>
      <c r="D16" s="1243"/>
      <c r="E16" s="1244" t="s">
        <v>528</v>
      </c>
      <c r="F16" s="1244"/>
      <c r="G16" s="1244"/>
      <c r="H16" s="1244"/>
      <c r="I16" s="1244"/>
      <c r="J16" s="1244"/>
      <c r="K16" s="1244"/>
      <c r="L16" s="1244"/>
      <c r="M16" s="1244"/>
      <c r="N16" s="1244"/>
      <c r="O16" s="1244"/>
      <c r="P16" s="1244"/>
    </row>
    <row r="17" spans="1:16" ht="48">
      <c r="A17" s="1064" t="s">
        <v>178</v>
      </c>
      <c r="B17" s="1065" t="s">
        <v>909</v>
      </c>
      <c r="C17" s="1066" t="s">
        <v>907</v>
      </c>
      <c r="D17" s="1067" t="s">
        <v>662</v>
      </c>
      <c r="E17" s="1068" t="s">
        <v>906</v>
      </c>
      <c r="F17" s="1068" t="s">
        <v>4459</v>
      </c>
      <c r="G17" s="1068" t="s">
        <v>4460</v>
      </c>
      <c r="H17" s="1068" t="s">
        <v>903</v>
      </c>
      <c r="I17" s="1068" t="s">
        <v>904</v>
      </c>
      <c r="J17" s="1068" t="s">
        <v>5178</v>
      </c>
      <c r="K17" s="1068" t="s">
        <v>905</v>
      </c>
      <c r="L17" s="1068" t="s">
        <v>175</v>
      </c>
      <c r="M17" s="1068" t="s">
        <v>911</v>
      </c>
      <c r="N17" s="1068" t="s">
        <v>908</v>
      </c>
      <c r="O17" s="1069" t="s">
        <v>910</v>
      </c>
      <c r="P17" s="1068" t="s">
        <v>5179</v>
      </c>
    </row>
    <row r="18" spans="1:16" ht="15.75">
      <c r="A18" s="1070"/>
      <c r="B18" s="1071" t="s">
        <v>5523</v>
      </c>
      <c r="C18" s="1072"/>
      <c r="D18" s="1072"/>
      <c r="E18" s="1073"/>
      <c r="F18" s="1074"/>
      <c r="G18" s="1075"/>
      <c r="H18" s="1076"/>
      <c r="I18" s="1077"/>
      <c r="J18" s="1078"/>
      <c r="K18" s="1079"/>
      <c r="L18" s="1080"/>
      <c r="M18" s="1073"/>
      <c r="N18" s="1081"/>
      <c r="O18" s="1081"/>
      <c r="P18" s="1081"/>
    </row>
    <row r="19" spans="1:16">
      <c r="A19" s="1082" t="s">
        <v>5182</v>
      </c>
      <c r="B19" s="1091" t="s">
        <v>5524</v>
      </c>
      <c r="C19" s="25" t="s">
        <v>5488</v>
      </c>
      <c r="D19" s="25">
        <v>10</v>
      </c>
      <c r="E19" s="1083"/>
      <c r="F19" s="1084"/>
      <c r="G19" s="983"/>
      <c r="H19" s="984"/>
      <c r="I19" s="985"/>
      <c r="J19" s="986">
        <f t="shared" ref="J19:J24" si="0">D19*F19</f>
        <v>0</v>
      </c>
      <c r="K19" s="987">
        <f t="shared" ref="K19:K24" si="1">D19*G19</f>
        <v>0</v>
      </c>
      <c r="L19" s="988"/>
      <c r="M19" s="1083"/>
      <c r="N19" s="952"/>
      <c r="O19" s="952"/>
      <c r="P19" s="952"/>
    </row>
    <row r="20" spans="1:16">
      <c r="A20" s="1082" t="s">
        <v>5184</v>
      </c>
      <c r="B20" s="1091" t="s">
        <v>5604</v>
      </c>
      <c r="C20" s="25" t="s">
        <v>5488</v>
      </c>
      <c r="D20" s="25">
        <v>10</v>
      </c>
      <c r="E20" s="1083"/>
      <c r="F20" s="1084"/>
      <c r="G20" s="983"/>
      <c r="H20" s="984"/>
      <c r="I20" s="985"/>
      <c r="J20" s="986">
        <f t="shared" si="0"/>
        <v>0</v>
      </c>
      <c r="K20" s="987">
        <f t="shared" si="1"/>
        <v>0</v>
      </c>
      <c r="L20" s="988"/>
      <c r="M20" s="1083"/>
      <c r="N20" s="952"/>
      <c r="O20" s="952"/>
      <c r="P20" s="952"/>
    </row>
    <row r="21" spans="1:16">
      <c r="A21" s="1082" t="s">
        <v>5186</v>
      </c>
      <c r="B21" s="1091" t="s">
        <v>5605</v>
      </c>
      <c r="C21" s="25" t="s">
        <v>5488</v>
      </c>
      <c r="D21" s="25">
        <v>10</v>
      </c>
      <c r="E21" s="1083"/>
      <c r="F21" s="1084"/>
      <c r="G21" s="983"/>
      <c r="H21" s="984"/>
      <c r="I21" s="985"/>
      <c r="J21" s="986">
        <f t="shared" si="0"/>
        <v>0</v>
      </c>
      <c r="K21" s="987">
        <f t="shared" si="1"/>
        <v>0</v>
      </c>
      <c r="L21" s="988"/>
      <c r="M21" s="1083"/>
      <c r="N21" s="952"/>
      <c r="O21" s="952"/>
      <c r="P21" s="952"/>
    </row>
    <row r="22" spans="1:16">
      <c r="A22" s="1082" t="s">
        <v>5189</v>
      </c>
      <c r="B22" s="1091" t="s">
        <v>5606</v>
      </c>
      <c r="C22" s="25" t="s">
        <v>667</v>
      </c>
      <c r="D22" s="25">
        <v>10</v>
      </c>
      <c r="E22" s="1083"/>
      <c r="F22" s="1084"/>
      <c r="G22" s="983"/>
      <c r="H22" s="984"/>
      <c r="I22" s="985"/>
      <c r="J22" s="986">
        <f t="shared" si="0"/>
        <v>0</v>
      </c>
      <c r="K22" s="987">
        <f t="shared" si="1"/>
        <v>0</v>
      </c>
      <c r="L22" s="988"/>
      <c r="M22" s="1083"/>
      <c r="N22" s="952"/>
      <c r="O22" s="952"/>
      <c r="P22" s="952"/>
    </row>
    <row r="23" spans="1:16">
      <c r="A23" s="1082" t="s">
        <v>5191</v>
      </c>
      <c r="B23" s="1091" t="s">
        <v>5607</v>
      </c>
      <c r="C23" s="25" t="s">
        <v>667</v>
      </c>
      <c r="D23" s="25">
        <v>10</v>
      </c>
      <c r="E23" s="1083"/>
      <c r="F23" s="1084"/>
      <c r="G23" s="983"/>
      <c r="H23" s="984"/>
      <c r="I23" s="985"/>
      <c r="J23" s="986">
        <f t="shared" si="0"/>
        <v>0</v>
      </c>
      <c r="K23" s="987">
        <f t="shared" si="1"/>
        <v>0</v>
      </c>
      <c r="L23" s="988"/>
      <c r="M23" s="1083"/>
      <c r="N23" s="952"/>
      <c r="O23" s="952"/>
      <c r="P23" s="952"/>
    </row>
    <row r="24" spans="1:16">
      <c r="A24" s="1082" t="s">
        <v>5193</v>
      </c>
      <c r="B24" s="1091" t="s">
        <v>5608</v>
      </c>
      <c r="C24" s="25" t="s">
        <v>5488</v>
      </c>
      <c r="D24" s="25">
        <v>10</v>
      </c>
      <c r="E24" s="1083"/>
      <c r="F24" s="1084"/>
      <c r="G24" s="983"/>
      <c r="H24" s="984"/>
      <c r="I24" s="985"/>
      <c r="J24" s="986">
        <f t="shared" si="0"/>
        <v>0</v>
      </c>
      <c r="K24" s="987">
        <f t="shared" si="1"/>
        <v>0</v>
      </c>
      <c r="L24" s="988"/>
      <c r="M24" s="1083"/>
      <c r="N24" s="952"/>
      <c r="O24" s="952"/>
      <c r="P24" s="952"/>
    </row>
    <row r="25" spans="1:16" ht="15.75">
      <c r="A25" s="1085"/>
      <c r="B25" s="1092" t="s">
        <v>5525</v>
      </c>
      <c r="C25" s="25"/>
      <c r="D25" s="25"/>
      <c r="E25" s="1083"/>
      <c r="F25" s="1084"/>
      <c r="G25" s="983"/>
      <c r="H25" s="984"/>
      <c r="I25" s="985"/>
      <c r="J25" s="986"/>
      <c r="K25" s="987"/>
      <c r="L25" s="988"/>
      <c r="M25" s="1083"/>
      <c r="N25" s="952"/>
      <c r="O25" s="952"/>
      <c r="P25" s="952"/>
    </row>
    <row r="26" spans="1:16">
      <c r="A26" s="1082" t="s">
        <v>5195</v>
      </c>
      <c r="B26" s="16" t="s">
        <v>5609</v>
      </c>
      <c r="C26" s="25" t="s">
        <v>6159</v>
      </c>
      <c r="D26" s="25">
        <v>10</v>
      </c>
      <c r="E26" s="1083"/>
      <c r="F26" s="1084"/>
      <c r="G26" s="983"/>
      <c r="H26" s="984"/>
      <c r="I26" s="985"/>
      <c r="J26" s="986">
        <f>D25*F26</f>
        <v>0</v>
      </c>
      <c r="K26" s="987">
        <f>D25*G26</f>
        <v>0</v>
      </c>
      <c r="L26" s="988"/>
      <c r="M26" s="1083"/>
      <c r="N26" s="952"/>
      <c r="O26" s="952"/>
      <c r="P26" s="952"/>
    </row>
    <row r="27" spans="1:16">
      <c r="A27" s="1082" t="s">
        <v>5197</v>
      </c>
      <c r="B27" s="16" t="s">
        <v>5610</v>
      </c>
      <c r="C27" s="25" t="s">
        <v>6159</v>
      </c>
      <c r="D27" s="25">
        <v>10</v>
      </c>
      <c r="E27" s="1083"/>
      <c r="F27" s="1084"/>
      <c r="G27" s="983"/>
      <c r="H27" s="984"/>
      <c r="I27" s="985"/>
      <c r="J27" s="986">
        <f>D26*F27</f>
        <v>0</v>
      </c>
      <c r="K27" s="987">
        <f>D26*G27</f>
        <v>0</v>
      </c>
      <c r="L27" s="988"/>
      <c r="M27" s="1083"/>
      <c r="N27" s="952"/>
      <c r="O27" s="952"/>
      <c r="P27" s="952"/>
    </row>
    <row r="28" spans="1:16">
      <c r="A28" s="1082" t="s">
        <v>5199</v>
      </c>
      <c r="B28" s="16" t="s">
        <v>5611</v>
      </c>
      <c r="C28" s="25" t="s">
        <v>6159</v>
      </c>
      <c r="D28" s="25">
        <v>10</v>
      </c>
      <c r="E28" s="1083"/>
      <c r="F28" s="1084"/>
      <c r="G28" s="983"/>
      <c r="H28" s="984"/>
      <c r="I28" s="985"/>
      <c r="J28" s="986">
        <f>D27*F28</f>
        <v>0</v>
      </c>
      <c r="K28" s="987">
        <f>D27*G28</f>
        <v>0</v>
      </c>
      <c r="L28" s="988"/>
      <c r="M28" s="1083"/>
      <c r="N28" s="952"/>
      <c r="O28" s="952"/>
      <c r="P28" s="952"/>
    </row>
    <row r="29" spans="1:16">
      <c r="A29" s="1082" t="s">
        <v>5202</v>
      </c>
      <c r="B29" s="16" t="s">
        <v>5612</v>
      </c>
      <c r="C29" s="25" t="s">
        <v>6159</v>
      </c>
      <c r="D29" s="25">
        <v>10</v>
      </c>
      <c r="E29" s="1083"/>
      <c r="F29" s="1084"/>
      <c r="G29" s="983"/>
      <c r="H29" s="984"/>
      <c r="I29" s="985"/>
      <c r="J29" s="986">
        <f>D28*F29</f>
        <v>0</v>
      </c>
      <c r="K29" s="987">
        <f>D28*G29</f>
        <v>0</v>
      </c>
      <c r="L29" s="988"/>
      <c r="M29" s="1083"/>
      <c r="N29" s="952"/>
      <c r="O29" s="952"/>
      <c r="P29" s="952"/>
    </row>
    <row r="30" spans="1:16">
      <c r="A30" s="1082" t="s">
        <v>5204</v>
      </c>
      <c r="B30" s="16" t="s">
        <v>5613</v>
      </c>
      <c r="C30" s="25" t="s">
        <v>6159</v>
      </c>
      <c r="D30" s="25">
        <v>10</v>
      </c>
      <c r="E30" s="1083"/>
      <c r="F30" s="1084"/>
      <c r="G30" s="983"/>
      <c r="H30" s="984"/>
      <c r="I30" s="985"/>
      <c r="J30" s="986"/>
      <c r="K30" s="987"/>
      <c r="L30" s="988"/>
      <c r="M30" s="1083"/>
      <c r="N30" s="952"/>
      <c r="O30" s="952"/>
      <c r="P30" s="952"/>
    </row>
    <row r="31" spans="1:16">
      <c r="A31" s="1082" t="s">
        <v>5205</v>
      </c>
      <c r="B31" s="16" t="s">
        <v>5614</v>
      </c>
      <c r="C31" s="25" t="s">
        <v>6159</v>
      </c>
      <c r="D31" s="25">
        <v>10</v>
      </c>
      <c r="E31" s="1083"/>
      <c r="F31" s="1084"/>
      <c r="G31" s="983"/>
      <c r="H31" s="984"/>
      <c r="I31" s="985"/>
      <c r="J31" s="986">
        <f>D30*F31</f>
        <v>0</v>
      </c>
      <c r="K31" s="987">
        <f>D30*G31</f>
        <v>0</v>
      </c>
      <c r="L31" s="988"/>
      <c r="M31" s="1083"/>
      <c r="N31" s="952"/>
      <c r="O31" s="952"/>
      <c r="P31" s="952"/>
    </row>
    <row r="32" spans="1:16">
      <c r="A32" s="1082" t="s">
        <v>5207</v>
      </c>
      <c r="B32" s="16" t="s">
        <v>5615</v>
      </c>
      <c r="C32" s="25" t="s">
        <v>6159</v>
      </c>
      <c r="D32" s="25">
        <v>10</v>
      </c>
      <c r="E32" s="1083"/>
      <c r="F32" s="1084"/>
      <c r="G32" s="983"/>
      <c r="H32" s="984"/>
      <c r="I32" s="985"/>
      <c r="J32" s="986">
        <f>D31*F32</f>
        <v>0</v>
      </c>
      <c r="K32" s="987">
        <f>D31*G32</f>
        <v>0</v>
      </c>
      <c r="L32" s="988"/>
      <c r="M32" s="1083"/>
      <c r="N32" s="952"/>
      <c r="O32" s="952"/>
      <c r="P32" s="952"/>
    </row>
    <row r="33" spans="1:16">
      <c r="A33" s="1082" t="s">
        <v>5210</v>
      </c>
      <c r="B33" s="16" t="s">
        <v>5616</v>
      </c>
      <c r="C33" s="25" t="s">
        <v>6159</v>
      </c>
      <c r="D33" s="25">
        <v>10</v>
      </c>
      <c r="E33" s="1083"/>
      <c r="F33" s="1084"/>
      <c r="G33" s="983"/>
      <c r="H33" s="984"/>
      <c r="I33" s="985"/>
      <c r="J33" s="986">
        <f>D32*F33</f>
        <v>0</v>
      </c>
      <c r="K33" s="987">
        <f>D32*G33</f>
        <v>0</v>
      </c>
      <c r="L33" s="988"/>
      <c r="M33" s="1083"/>
      <c r="N33" s="952"/>
      <c r="O33" s="952"/>
      <c r="P33" s="952"/>
    </row>
    <row r="34" spans="1:16">
      <c r="A34" s="1082" t="s">
        <v>5213</v>
      </c>
      <c r="B34" s="16" t="s">
        <v>5617</v>
      </c>
      <c r="C34" s="25" t="s">
        <v>6159</v>
      </c>
      <c r="D34" s="25">
        <v>10</v>
      </c>
      <c r="E34" s="1083"/>
      <c r="F34" s="1084"/>
      <c r="G34" s="983"/>
      <c r="H34" s="984"/>
      <c r="I34" s="985"/>
      <c r="J34" s="986">
        <f>D33*F34</f>
        <v>0</v>
      </c>
      <c r="K34" s="987">
        <f>D33*G34</f>
        <v>0</v>
      </c>
      <c r="L34" s="988"/>
      <c r="M34" s="1083"/>
      <c r="N34" s="952"/>
      <c r="O34" s="952"/>
      <c r="P34" s="952"/>
    </row>
    <row r="35" spans="1:16">
      <c r="A35" s="1082" t="s">
        <v>5215</v>
      </c>
      <c r="B35" s="16" t="s">
        <v>5618</v>
      </c>
      <c r="C35" s="25" t="s">
        <v>6159</v>
      </c>
      <c r="D35" s="25">
        <v>10</v>
      </c>
      <c r="E35" s="1083"/>
      <c r="F35" s="1084"/>
      <c r="G35" s="983"/>
      <c r="H35" s="984"/>
      <c r="I35" s="985"/>
      <c r="J35" s="986"/>
      <c r="K35" s="987"/>
      <c r="L35" s="988"/>
      <c r="M35" s="1083"/>
      <c r="N35" s="952"/>
      <c r="O35" s="952"/>
      <c r="P35" s="952"/>
    </row>
    <row r="36" spans="1:16">
      <c r="A36" s="1082" t="s">
        <v>5218</v>
      </c>
      <c r="B36" s="16" t="s">
        <v>5619</v>
      </c>
      <c r="C36" s="25" t="s">
        <v>6159</v>
      </c>
      <c r="D36" s="25">
        <v>10</v>
      </c>
      <c r="E36" s="1083"/>
      <c r="F36" s="1084"/>
      <c r="G36" s="983"/>
      <c r="H36" s="984"/>
      <c r="I36" s="985"/>
      <c r="J36" s="986">
        <f>D35*F36</f>
        <v>0</v>
      </c>
      <c r="K36" s="987">
        <f>D35*G36</f>
        <v>0</v>
      </c>
      <c r="L36" s="988"/>
      <c r="M36" s="1083"/>
      <c r="N36" s="952"/>
      <c r="O36" s="952"/>
      <c r="P36" s="952"/>
    </row>
    <row r="37" spans="1:16">
      <c r="A37" s="1082" t="s">
        <v>5220</v>
      </c>
      <c r="B37" s="16" t="s">
        <v>5620</v>
      </c>
      <c r="C37" s="25" t="s">
        <v>6159</v>
      </c>
      <c r="D37" s="25">
        <v>10</v>
      </c>
      <c r="E37" s="1083"/>
      <c r="F37" s="1084"/>
      <c r="G37" s="983"/>
      <c r="H37" s="984"/>
      <c r="I37" s="985"/>
      <c r="J37" s="986">
        <f>D36*F37</f>
        <v>0</v>
      </c>
      <c r="K37" s="987">
        <f>D36*G37</f>
        <v>0</v>
      </c>
      <c r="L37" s="988"/>
      <c r="M37" s="1083"/>
      <c r="N37" s="952"/>
      <c r="O37" s="952"/>
      <c r="P37" s="952"/>
    </row>
    <row r="38" spans="1:16">
      <c r="A38" s="1082" t="s">
        <v>5223</v>
      </c>
      <c r="B38" s="16" t="s">
        <v>5621</v>
      </c>
      <c r="C38" s="25" t="s">
        <v>6159</v>
      </c>
      <c r="D38" s="25">
        <v>10</v>
      </c>
      <c r="E38" s="1083"/>
      <c r="F38" s="1084"/>
      <c r="G38" s="983"/>
      <c r="H38" s="984"/>
      <c r="I38" s="985"/>
      <c r="J38" s="986">
        <f>D37*F38</f>
        <v>0</v>
      </c>
      <c r="K38" s="987">
        <f>D37*G38</f>
        <v>0</v>
      </c>
      <c r="L38" s="988"/>
      <c r="M38" s="1083"/>
      <c r="N38" s="952"/>
      <c r="O38" s="952"/>
      <c r="P38" s="952"/>
    </row>
    <row r="39" spans="1:16">
      <c r="A39" s="1082" t="s">
        <v>5226</v>
      </c>
      <c r="B39" s="16" t="s">
        <v>5622</v>
      </c>
      <c r="C39" s="25" t="s">
        <v>6159</v>
      </c>
      <c r="D39" s="25">
        <v>10</v>
      </c>
      <c r="E39" s="1083"/>
      <c r="F39" s="1084"/>
      <c r="G39" s="983"/>
      <c r="H39" s="984"/>
      <c r="I39" s="985"/>
      <c r="J39" s="986">
        <f>D38*F39</f>
        <v>0</v>
      </c>
      <c r="K39" s="987">
        <f>D38*G39</f>
        <v>0</v>
      </c>
      <c r="L39" s="988"/>
      <c r="M39" s="1083"/>
      <c r="N39" s="952"/>
      <c r="O39" s="952"/>
      <c r="P39" s="952"/>
    </row>
    <row r="40" spans="1:16">
      <c r="A40" s="1082" t="s">
        <v>5229</v>
      </c>
      <c r="B40" s="16" t="s">
        <v>5623</v>
      </c>
      <c r="C40" s="25" t="s">
        <v>6159</v>
      </c>
      <c r="D40" s="25">
        <v>10</v>
      </c>
      <c r="E40" s="1083"/>
      <c r="F40" s="1084"/>
      <c r="G40" s="983"/>
      <c r="H40" s="984"/>
      <c r="I40" s="985"/>
      <c r="J40" s="986"/>
      <c r="K40" s="987"/>
      <c r="L40" s="988"/>
      <c r="M40" s="1083"/>
      <c r="N40" s="952"/>
      <c r="O40" s="952"/>
      <c r="P40" s="952"/>
    </row>
    <row r="41" spans="1:16">
      <c r="A41" s="1082" t="s">
        <v>5231</v>
      </c>
      <c r="B41" s="16" t="s">
        <v>5624</v>
      </c>
      <c r="C41" s="25" t="s">
        <v>6159</v>
      </c>
      <c r="D41" s="25">
        <v>10</v>
      </c>
      <c r="E41" s="1083"/>
      <c r="F41" s="1084"/>
      <c r="G41" s="983"/>
      <c r="H41" s="984"/>
      <c r="I41" s="985"/>
      <c r="J41" s="986">
        <f>D41*F41</f>
        <v>0</v>
      </c>
      <c r="K41" s="987">
        <f>D41*G41</f>
        <v>0</v>
      </c>
      <c r="L41" s="988"/>
      <c r="M41" s="1083"/>
      <c r="N41" s="952"/>
      <c r="O41" s="952"/>
      <c r="P41" s="952"/>
    </row>
    <row r="42" spans="1:16">
      <c r="A42" s="1082" t="s">
        <v>5232</v>
      </c>
      <c r="B42" s="16" t="s">
        <v>5625</v>
      </c>
      <c r="C42" s="25" t="s">
        <v>6159</v>
      </c>
      <c r="D42" s="25">
        <v>10</v>
      </c>
      <c r="E42" s="1083"/>
      <c r="F42" s="1084"/>
      <c r="G42" s="983"/>
      <c r="H42" s="984"/>
      <c r="I42" s="985"/>
      <c r="J42" s="986">
        <f>D42*F42</f>
        <v>0</v>
      </c>
      <c r="K42" s="987">
        <f>D42*G42</f>
        <v>0</v>
      </c>
      <c r="L42" s="988"/>
      <c r="M42" s="1083"/>
      <c r="N42" s="952"/>
      <c r="O42" s="952"/>
      <c r="P42" s="952"/>
    </row>
    <row r="43" spans="1:16">
      <c r="A43" s="1082" t="s">
        <v>5233</v>
      </c>
      <c r="B43" s="16" t="s">
        <v>5626</v>
      </c>
      <c r="C43" s="25" t="s">
        <v>6159</v>
      </c>
      <c r="D43" s="25">
        <v>10</v>
      </c>
      <c r="E43" s="1083"/>
      <c r="F43" s="1084"/>
      <c r="G43" s="983"/>
      <c r="H43" s="984"/>
      <c r="I43" s="985"/>
      <c r="J43" s="986">
        <f>D43*F43</f>
        <v>0</v>
      </c>
      <c r="K43" s="987">
        <f>D43*G43</f>
        <v>0</v>
      </c>
      <c r="L43" s="988"/>
      <c r="M43" s="1083"/>
      <c r="N43" s="952"/>
      <c r="O43" s="952"/>
      <c r="P43" s="952"/>
    </row>
    <row r="44" spans="1:16">
      <c r="A44" s="1082" t="s">
        <v>5236</v>
      </c>
      <c r="B44" s="16" t="s">
        <v>5627</v>
      </c>
      <c r="C44" s="25" t="s">
        <v>6159</v>
      </c>
      <c r="D44" s="25">
        <v>10</v>
      </c>
      <c r="E44" s="1083"/>
      <c r="F44" s="1084"/>
      <c r="G44" s="983"/>
      <c r="H44" s="984"/>
      <c r="I44" s="985"/>
      <c r="J44" s="986"/>
      <c r="K44" s="987"/>
      <c r="L44" s="988"/>
      <c r="M44" s="1083"/>
      <c r="N44" s="952"/>
      <c r="O44" s="952"/>
      <c r="P44" s="952"/>
    </row>
    <row r="45" spans="1:16">
      <c r="A45" s="1082" t="s">
        <v>5237</v>
      </c>
      <c r="B45" s="16" t="s">
        <v>5628</v>
      </c>
      <c r="C45" s="25" t="s">
        <v>6159</v>
      </c>
      <c r="D45" s="25">
        <v>10</v>
      </c>
      <c r="E45" s="1083"/>
      <c r="F45" s="1084"/>
      <c r="G45" s="983"/>
      <c r="H45" s="984"/>
      <c r="I45" s="985"/>
      <c r="J45" s="986">
        <f>D45*F45</f>
        <v>0</v>
      </c>
      <c r="K45" s="987">
        <f>D45*G45</f>
        <v>0</v>
      </c>
      <c r="L45" s="988"/>
      <c r="M45" s="1083"/>
      <c r="N45" s="952"/>
      <c r="O45" s="952"/>
      <c r="P45" s="952"/>
    </row>
    <row r="46" spans="1:16">
      <c r="A46" s="1082" t="s">
        <v>5240</v>
      </c>
      <c r="B46" s="16" t="s">
        <v>5629</v>
      </c>
      <c r="C46" s="25" t="s">
        <v>6159</v>
      </c>
      <c r="D46" s="25">
        <v>10</v>
      </c>
      <c r="E46" s="1083"/>
      <c r="F46" s="1084"/>
      <c r="G46" s="983"/>
      <c r="H46" s="984"/>
      <c r="I46" s="985"/>
      <c r="J46" s="986">
        <f>D46*F46</f>
        <v>0</v>
      </c>
      <c r="K46" s="987">
        <f>D46*G46</f>
        <v>0</v>
      </c>
      <c r="L46" s="988"/>
      <c r="M46" s="1083"/>
      <c r="N46" s="952"/>
      <c r="O46" s="952"/>
      <c r="P46" s="952"/>
    </row>
    <row r="47" spans="1:16">
      <c r="A47" s="1082" t="s">
        <v>5243</v>
      </c>
      <c r="B47" s="16" t="s">
        <v>5630</v>
      </c>
      <c r="C47" s="25" t="s">
        <v>6159</v>
      </c>
      <c r="D47" s="25">
        <v>10</v>
      </c>
      <c r="E47" s="1083"/>
      <c r="F47" s="1084"/>
      <c r="G47" s="983"/>
      <c r="H47" s="984"/>
      <c r="I47" s="985"/>
      <c r="J47" s="986">
        <f>D47*F47</f>
        <v>0</v>
      </c>
      <c r="K47" s="987">
        <f>D47*G47</f>
        <v>0</v>
      </c>
      <c r="L47" s="988"/>
      <c r="M47" s="1083"/>
      <c r="N47" s="952"/>
      <c r="O47" s="952"/>
      <c r="P47" s="952"/>
    </row>
    <row r="48" spans="1:16">
      <c r="A48" s="1082" t="s">
        <v>5245</v>
      </c>
      <c r="B48" s="16" t="s">
        <v>5631</v>
      </c>
      <c r="C48" s="25" t="s">
        <v>6159</v>
      </c>
      <c r="D48" s="25">
        <v>10</v>
      </c>
      <c r="E48" s="1083"/>
      <c r="F48" s="1084"/>
      <c r="G48" s="983"/>
      <c r="H48" s="984"/>
      <c r="I48" s="985"/>
      <c r="J48" s="986">
        <f>D48*F48</f>
        <v>0</v>
      </c>
      <c r="K48" s="987">
        <f>D48*G48</f>
        <v>0</v>
      </c>
      <c r="L48" s="988"/>
      <c r="M48" s="1083"/>
      <c r="N48" s="952"/>
      <c r="O48" s="952"/>
      <c r="P48" s="952"/>
    </row>
    <row r="49" spans="1:16">
      <c r="A49" s="1082" t="s">
        <v>5248</v>
      </c>
      <c r="B49" s="16" t="s">
        <v>5632</v>
      </c>
      <c r="C49" s="25" t="s">
        <v>6159</v>
      </c>
      <c r="D49" s="25">
        <v>10</v>
      </c>
      <c r="E49" s="1083"/>
      <c r="F49" s="1084"/>
      <c r="G49" s="983"/>
      <c r="H49" s="984"/>
      <c r="I49" s="985"/>
      <c r="J49" s="986"/>
      <c r="K49" s="987"/>
      <c r="L49" s="988"/>
      <c r="M49" s="1083"/>
      <c r="N49" s="952"/>
      <c r="O49" s="952"/>
      <c r="P49" s="952"/>
    </row>
    <row r="50" spans="1:16">
      <c r="A50" s="1082" t="s">
        <v>5250</v>
      </c>
      <c r="B50" s="16" t="s">
        <v>5633</v>
      </c>
      <c r="C50" s="25" t="s">
        <v>6159</v>
      </c>
      <c r="D50" s="25">
        <v>10</v>
      </c>
      <c r="E50" s="1083"/>
      <c r="F50" s="1084"/>
      <c r="G50" s="983"/>
      <c r="H50" s="984"/>
      <c r="I50" s="985"/>
      <c r="J50" s="986">
        <f t="shared" ref="J50:J113" si="2">D50*F50</f>
        <v>0</v>
      </c>
      <c r="K50" s="987">
        <f t="shared" ref="K50:K113" si="3">D50*G50</f>
        <v>0</v>
      </c>
      <c r="L50" s="988"/>
      <c r="M50" s="1083"/>
      <c r="N50" s="952"/>
      <c r="O50" s="952"/>
      <c r="P50" s="952"/>
    </row>
    <row r="51" spans="1:16">
      <c r="A51" s="1082" t="s">
        <v>5251</v>
      </c>
      <c r="B51" s="16" t="s">
        <v>5634</v>
      </c>
      <c r="C51" s="25" t="s">
        <v>6159</v>
      </c>
      <c r="D51" s="25">
        <v>10</v>
      </c>
      <c r="E51" s="1083"/>
      <c r="F51" s="1084"/>
      <c r="G51" s="983"/>
      <c r="H51" s="984"/>
      <c r="I51" s="985"/>
      <c r="J51" s="986">
        <f t="shared" si="2"/>
        <v>0</v>
      </c>
      <c r="K51" s="987">
        <f t="shared" si="3"/>
        <v>0</v>
      </c>
      <c r="L51" s="988"/>
      <c r="M51" s="1083"/>
      <c r="N51" s="952"/>
      <c r="O51" s="952"/>
      <c r="P51" s="952"/>
    </row>
    <row r="52" spans="1:16">
      <c r="A52" s="1082" t="s">
        <v>5253</v>
      </c>
      <c r="B52" s="16" t="s">
        <v>5635</v>
      </c>
      <c r="C52" s="25" t="s">
        <v>6159</v>
      </c>
      <c r="D52" s="25">
        <v>10</v>
      </c>
      <c r="E52" s="1083"/>
      <c r="F52" s="1084"/>
      <c r="G52" s="983"/>
      <c r="H52" s="984"/>
      <c r="I52" s="985"/>
      <c r="J52" s="986">
        <f t="shared" si="2"/>
        <v>0</v>
      </c>
      <c r="K52" s="987">
        <f t="shared" si="3"/>
        <v>0</v>
      </c>
      <c r="L52" s="988"/>
      <c r="M52" s="1083"/>
      <c r="N52" s="952"/>
      <c r="O52" s="952"/>
      <c r="P52" s="952"/>
    </row>
    <row r="53" spans="1:16">
      <c r="A53" s="1082" t="s">
        <v>5255</v>
      </c>
      <c r="B53" s="16" t="s">
        <v>5636</v>
      </c>
      <c r="C53" s="25" t="s">
        <v>6159</v>
      </c>
      <c r="D53" s="25">
        <v>10</v>
      </c>
      <c r="E53" s="1083"/>
      <c r="F53" s="1084"/>
      <c r="G53" s="983"/>
      <c r="H53" s="984"/>
      <c r="I53" s="985"/>
      <c r="J53" s="986">
        <f t="shared" si="2"/>
        <v>0</v>
      </c>
      <c r="K53" s="987">
        <f t="shared" si="3"/>
        <v>0</v>
      </c>
      <c r="L53" s="988"/>
      <c r="M53" s="1083"/>
      <c r="N53" s="952"/>
      <c r="O53" s="952"/>
      <c r="P53" s="952"/>
    </row>
    <row r="54" spans="1:16">
      <c r="A54" s="1082" t="s">
        <v>5256</v>
      </c>
      <c r="B54" s="16" t="s">
        <v>5637</v>
      </c>
      <c r="C54" s="25" t="s">
        <v>6159</v>
      </c>
      <c r="D54" s="25">
        <v>10</v>
      </c>
      <c r="E54" s="1083"/>
      <c r="F54" s="1084"/>
      <c r="G54" s="983"/>
      <c r="H54" s="984"/>
      <c r="I54" s="985"/>
      <c r="J54" s="986">
        <f>D54*F54</f>
        <v>0</v>
      </c>
      <c r="K54" s="987">
        <f t="shared" si="3"/>
        <v>0</v>
      </c>
      <c r="L54" s="988"/>
      <c r="M54" s="1083"/>
      <c r="N54" s="952"/>
      <c r="O54" s="952"/>
      <c r="P54" s="952"/>
    </row>
    <row r="55" spans="1:16">
      <c r="A55" s="1082" t="s">
        <v>5258</v>
      </c>
      <c r="B55" s="16" t="s">
        <v>5638</v>
      </c>
      <c r="C55" s="25" t="s">
        <v>6159</v>
      </c>
      <c r="D55" s="25">
        <v>10</v>
      </c>
      <c r="E55" s="1083"/>
      <c r="F55" s="1084"/>
      <c r="G55" s="983"/>
      <c r="H55" s="984"/>
      <c r="I55" s="985"/>
      <c r="J55" s="986">
        <f t="shared" si="2"/>
        <v>0</v>
      </c>
      <c r="K55" s="987">
        <f t="shared" si="3"/>
        <v>0</v>
      </c>
      <c r="L55" s="988"/>
      <c r="M55" s="1083"/>
      <c r="N55" s="952"/>
      <c r="O55" s="952"/>
      <c r="P55" s="952"/>
    </row>
    <row r="56" spans="1:16">
      <c r="A56" s="1082" t="s">
        <v>5259</v>
      </c>
      <c r="B56" s="16" t="s">
        <v>5639</v>
      </c>
      <c r="C56" s="25" t="s">
        <v>6159</v>
      </c>
      <c r="D56" s="25">
        <v>10</v>
      </c>
      <c r="E56" s="1083"/>
      <c r="F56" s="1086"/>
      <c r="G56" s="1087"/>
      <c r="H56" s="1088"/>
      <c r="I56" s="1088"/>
      <c r="J56" s="986">
        <f t="shared" si="2"/>
        <v>0</v>
      </c>
      <c r="K56" s="987">
        <f t="shared" si="3"/>
        <v>0</v>
      </c>
      <c r="L56" s="1089"/>
      <c r="M56" s="1086"/>
      <c r="N56" s="1086"/>
      <c r="O56" s="1086"/>
      <c r="P56" s="1086"/>
    </row>
    <row r="57" spans="1:16">
      <c r="A57" s="1082" t="s">
        <v>5261</v>
      </c>
      <c r="B57" s="16" t="s">
        <v>5640</v>
      </c>
      <c r="C57" s="25" t="s">
        <v>6159</v>
      </c>
      <c r="D57" s="25">
        <v>10</v>
      </c>
      <c r="E57" s="1083"/>
      <c r="F57" s="1090"/>
      <c r="G57" s="1090"/>
      <c r="H57" s="1090"/>
      <c r="I57" s="1090"/>
      <c r="J57" s="986">
        <f t="shared" si="2"/>
        <v>0</v>
      </c>
      <c r="K57" s="987">
        <f t="shared" si="3"/>
        <v>0</v>
      </c>
      <c r="L57" s="1090"/>
      <c r="M57" s="1090"/>
      <c r="N57" s="1090"/>
      <c r="O57" s="1090"/>
      <c r="P57" s="1090"/>
    </row>
    <row r="58" spans="1:16">
      <c r="A58" s="1082" t="s">
        <v>5262</v>
      </c>
      <c r="B58" s="16" t="s">
        <v>5641</v>
      </c>
      <c r="C58" s="25" t="s">
        <v>6159</v>
      </c>
      <c r="D58" s="25">
        <v>10</v>
      </c>
      <c r="E58" s="1083"/>
      <c r="F58" s="1090"/>
      <c r="G58" s="1090"/>
      <c r="H58" s="1090"/>
      <c r="I58" s="1090"/>
      <c r="J58" s="986">
        <f t="shared" si="2"/>
        <v>0</v>
      </c>
      <c r="K58" s="987">
        <f t="shared" si="3"/>
        <v>0</v>
      </c>
      <c r="L58" s="1090"/>
      <c r="M58" s="1090"/>
      <c r="N58" s="1090"/>
      <c r="O58" s="1090"/>
      <c r="P58" s="1090"/>
    </row>
    <row r="59" spans="1:16">
      <c r="A59" s="1082" t="s">
        <v>5264</v>
      </c>
      <c r="B59" s="16" t="s">
        <v>5642</v>
      </c>
      <c r="C59" s="25" t="s">
        <v>6159</v>
      </c>
      <c r="D59" s="25">
        <v>10</v>
      </c>
      <c r="E59" s="1083"/>
      <c r="F59" s="1090"/>
      <c r="G59" s="1090"/>
      <c r="H59" s="1090"/>
      <c r="I59" s="1090"/>
      <c r="J59" s="986">
        <f t="shared" si="2"/>
        <v>0</v>
      </c>
      <c r="K59" s="987">
        <f t="shared" si="3"/>
        <v>0</v>
      </c>
      <c r="L59" s="1090"/>
      <c r="M59" s="1090"/>
      <c r="N59" s="1090"/>
      <c r="O59" s="1090"/>
      <c r="P59" s="1090"/>
    </row>
    <row r="60" spans="1:16">
      <c r="A60" s="1082" t="s">
        <v>5267</v>
      </c>
      <c r="B60" s="16" t="s">
        <v>5643</v>
      </c>
      <c r="C60" s="25" t="s">
        <v>6159</v>
      </c>
      <c r="D60" s="25">
        <v>10</v>
      </c>
      <c r="E60" s="1083"/>
      <c r="F60" s="16"/>
      <c r="G60" s="16"/>
      <c r="H60" s="16"/>
      <c r="I60" s="16"/>
      <c r="J60" s="986">
        <f t="shared" si="2"/>
        <v>0</v>
      </c>
      <c r="K60" s="987">
        <f t="shared" si="3"/>
        <v>0</v>
      </c>
      <c r="L60" s="16"/>
      <c r="M60" s="16"/>
      <c r="N60" s="16"/>
      <c r="O60" s="16"/>
      <c r="P60" s="16"/>
    </row>
    <row r="61" spans="1:16">
      <c r="A61" s="1082" t="s">
        <v>5269</v>
      </c>
      <c r="B61" s="16" t="s">
        <v>5644</v>
      </c>
      <c r="C61" s="25" t="s">
        <v>6159</v>
      </c>
      <c r="D61" s="25">
        <v>10</v>
      </c>
      <c r="E61" s="1083"/>
      <c r="F61" s="16"/>
      <c r="G61" s="16"/>
      <c r="H61" s="16"/>
      <c r="I61" s="16"/>
      <c r="J61" s="986">
        <f t="shared" si="2"/>
        <v>0</v>
      </c>
      <c r="K61" s="987">
        <f t="shared" si="3"/>
        <v>0</v>
      </c>
      <c r="L61" s="16"/>
      <c r="M61" s="16"/>
      <c r="N61" s="16"/>
      <c r="O61" s="16"/>
      <c r="P61" s="16"/>
    </row>
    <row r="62" spans="1:16">
      <c r="A62" s="1082" t="s">
        <v>5272</v>
      </c>
      <c r="B62" s="16" t="s">
        <v>5645</v>
      </c>
      <c r="C62" s="25" t="s">
        <v>6159</v>
      </c>
      <c r="D62" s="25">
        <v>10</v>
      </c>
      <c r="E62" s="1083"/>
      <c r="F62" s="16"/>
      <c r="G62" s="16"/>
      <c r="H62" s="16"/>
      <c r="I62" s="16"/>
      <c r="J62" s="986">
        <f t="shared" si="2"/>
        <v>0</v>
      </c>
      <c r="K62" s="987">
        <f t="shared" si="3"/>
        <v>0</v>
      </c>
      <c r="L62" s="16"/>
      <c r="M62" s="16"/>
      <c r="N62" s="16"/>
      <c r="O62" s="16"/>
      <c r="P62" s="16"/>
    </row>
    <row r="63" spans="1:16">
      <c r="A63" s="1082" t="s">
        <v>5273</v>
      </c>
      <c r="B63" s="16" t="s">
        <v>5646</v>
      </c>
      <c r="C63" s="25" t="s">
        <v>6159</v>
      </c>
      <c r="D63" s="25">
        <v>10</v>
      </c>
      <c r="E63" s="1083"/>
      <c r="F63" s="16"/>
      <c r="G63" s="16"/>
      <c r="H63" s="16"/>
      <c r="I63" s="16"/>
      <c r="J63" s="986">
        <f t="shared" si="2"/>
        <v>0</v>
      </c>
      <c r="K63" s="987">
        <f t="shared" si="3"/>
        <v>0</v>
      </c>
      <c r="L63" s="16"/>
      <c r="M63" s="16"/>
      <c r="N63" s="16"/>
      <c r="O63" s="16"/>
      <c r="P63" s="16"/>
    </row>
    <row r="64" spans="1:16">
      <c r="A64" s="1082" t="s">
        <v>5274</v>
      </c>
      <c r="B64" s="16" t="s">
        <v>5647</v>
      </c>
      <c r="C64" s="25" t="s">
        <v>6159</v>
      </c>
      <c r="D64" s="25">
        <v>10</v>
      </c>
      <c r="E64" s="1083"/>
      <c r="F64" s="16"/>
      <c r="G64" s="16"/>
      <c r="H64" s="16"/>
      <c r="I64" s="16"/>
      <c r="J64" s="986">
        <f t="shared" si="2"/>
        <v>0</v>
      </c>
      <c r="K64" s="987">
        <f t="shared" si="3"/>
        <v>0</v>
      </c>
      <c r="L64" s="16"/>
      <c r="M64" s="16"/>
      <c r="N64" s="16"/>
      <c r="O64" s="16"/>
      <c r="P64" s="16"/>
    </row>
    <row r="65" spans="1:16">
      <c r="A65" s="1082" t="s">
        <v>5275</v>
      </c>
      <c r="B65" s="16" t="s">
        <v>5648</v>
      </c>
      <c r="C65" s="25" t="s">
        <v>6159</v>
      </c>
      <c r="D65" s="25">
        <v>10</v>
      </c>
      <c r="E65" s="1083"/>
      <c r="F65" s="16"/>
      <c r="G65" s="16"/>
      <c r="H65" s="16"/>
      <c r="I65" s="16"/>
      <c r="J65" s="986">
        <f t="shared" si="2"/>
        <v>0</v>
      </c>
      <c r="K65" s="987">
        <f t="shared" si="3"/>
        <v>0</v>
      </c>
      <c r="L65" s="16"/>
      <c r="M65" s="16"/>
      <c r="N65" s="16"/>
      <c r="O65" s="16"/>
      <c r="P65" s="16"/>
    </row>
    <row r="66" spans="1:16">
      <c r="A66" s="1082" t="s">
        <v>5276</v>
      </c>
      <c r="B66" s="16" t="s">
        <v>5649</v>
      </c>
      <c r="C66" s="25" t="s">
        <v>6159</v>
      </c>
      <c r="D66" s="25">
        <v>10</v>
      </c>
      <c r="E66" s="1083"/>
      <c r="F66" s="16"/>
      <c r="G66" s="16"/>
      <c r="H66" s="16"/>
      <c r="I66" s="16"/>
      <c r="J66" s="986">
        <f t="shared" si="2"/>
        <v>0</v>
      </c>
      <c r="K66" s="987">
        <f t="shared" si="3"/>
        <v>0</v>
      </c>
      <c r="L66" s="16"/>
      <c r="M66" s="16"/>
      <c r="N66" s="16"/>
      <c r="O66" s="16"/>
      <c r="P66" s="16"/>
    </row>
    <row r="67" spans="1:16">
      <c r="A67" s="1082" t="s">
        <v>5277</v>
      </c>
      <c r="B67" s="16" t="s">
        <v>5650</v>
      </c>
      <c r="C67" s="25" t="s">
        <v>6159</v>
      </c>
      <c r="D67" s="25">
        <v>10</v>
      </c>
      <c r="E67" s="1083"/>
      <c r="F67" s="16"/>
      <c r="G67" s="16"/>
      <c r="H67" s="16"/>
      <c r="I67" s="16"/>
      <c r="J67" s="986">
        <f t="shared" si="2"/>
        <v>0</v>
      </c>
      <c r="K67" s="987">
        <f t="shared" si="3"/>
        <v>0</v>
      </c>
      <c r="L67" s="16"/>
      <c r="M67" s="16"/>
      <c r="N67" s="16"/>
      <c r="O67" s="16"/>
      <c r="P67" s="16"/>
    </row>
    <row r="68" spans="1:16">
      <c r="A68" s="1082" t="s">
        <v>5278</v>
      </c>
      <c r="B68" s="16" t="s">
        <v>5651</v>
      </c>
      <c r="C68" s="25" t="s">
        <v>6159</v>
      </c>
      <c r="D68" s="25">
        <v>10</v>
      </c>
      <c r="E68" s="1083"/>
      <c r="F68" s="16"/>
      <c r="G68" s="16"/>
      <c r="H68" s="16"/>
      <c r="I68" s="16"/>
      <c r="J68" s="986">
        <f t="shared" si="2"/>
        <v>0</v>
      </c>
      <c r="K68" s="987">
        <f t="shared" si="3"/>
        <v>0</v>
      </c>
      <c r="L68" s="16"/>
      <c r="M68" s="16"/>
      <c r="N68" s="16"/>
      <c r="O68" s="16"/>
      <c r="P68" s="16"/>
    </row>
    <row r="69" spans="1:16">
      <c r="A69" s="1082" t="s">
        <v>5279</v>
      </c>
      <c r="B69" s="16" t="s">
        <v>5652</v>
      </c>
      <c r="C69" s="25" t="s">
        <v>6159</v>
      </c>
      <c r="D69" s="25">
        <v>10</v>
      </c>
      <c r="E69" s="1083"/>
      <c r="F69" s="16"/>
      <c r="G69" s="16"/>
      <c r="H69" s="16"/>
      <c r="I69" s="16"/>
      <c r="J69" s="986">
        <f t="shared" si="2"/>
        <v>0</v>
      </c>
      <c r="K69" s="987">
        <f t="shared" si="3"/>
        <v>0</v>
      </c>
      <c r="L69" s="16"/>
      <c r="M69" s="16"/>
      <c r="N69" s="16"/>
      <c r="O69" s="16"/>
      <c r="P69" s="16"/>
    </row>
    <row r="70" spans="1:16">
      <c r="A70" s="1082" t="s">
        <v>5280</v>
      </c>
      <c r="B70" s="16" t="s">
        <v>5653</v>
      </c>
      <c r="C70" s="25" t="s">
        <v>6159</v>
      </c>
      <c r="D70" s="25">
        <v>10</v>
      </c>
      <c r="E70" s="16"/>
      <c r="F70" s="16"/>
      <c r="G70" s="16"/>
      <c r="H70" s="16"/>
      <c r="I70" s="16"/>
      <c r="J70" s="986">
        <f t="shared" si="2"/>
        <v>0</v>
      </c>
      <c r="K70" s="987">
        <f t="shared" si="3"/>
        <v>0</v>
      </c>
      <c r="L70" s="16"/>
      <c r="M70" s="16"/>
      <c r="N70" s="16"/>
      <c r="O70" s="16"/>
      <c r="P70" s="16"/>
    </row>
    <row r="71" spans="1:16">
      <c r="A71" s="1082" t="s">
        <v>5281</v>
      </c>
      <c r="B71" s="16" t="s">
        <v>5654</v>
      </c>
      <c r="C71" s="25" t="s">
        <v>6159</v>
      </c>
      <c r="D71" s="25">
        <v>10</v>
      </c>
      <c r="E71" s="16"/>
      <c r="F71" s="16"/>
      <c r="G71" s="16"/>
      <c r="H71" s="16"/>
      <c r="I71" s="16"/>
      <c r="J71" s="986">
        <f t="shared" si="2"/>
        <v>0</v>
      </c>
      <c r="K71" s="987">
        <f t="shared" si="3"/>
        <v>0</v>
      </c>
      <c r="L71" s="16"/>
      <c r="M71" s="16"/>
      <c r="N71" s="16"/>
      <c r="O71" s="16"/>
      <c r="P71" s="16"/>
    </row>
    <row r="72" spans="1:16">
      <c r="A72" s="1082" t="s">
        <v>5346</v>
      </c>
      <c r="B72" s="16" t="s">
        <v>5655</v>
      </c>
      <c r="C72" s="25" t="s">
        <v>6159</v>
      </c>
      <c r="D72" s="25">
        <v>10</v>
      </c>
      <c r="E72" s="16"/>
      <c r="F72" s="16"/>
      <c r="G72" s="16"/>
      <c r="H72" s="16"/>
      <c r="I72" s="16"/>
      <c r="J72" s="986">
        <f t="shared" si="2"/>
        <v>0</v>
      </c>
      <c r="K72" s="987">
        <f t="shared" si="3"/>
        <v>0</v>
      </c>
      <c r="L72" s="16"/>
      <c r="M72" s="16"/>
      <c r="N72" s="16"/>
      <c r="O72" s="16"/>
      <c r="P72" s="16"/>
    </row>
    <row r="73" spans="1:16">
      <c r="A73" s="1082" t="s">
        <v>5347</v>
      </c>
      <c r="B73" s="16" t="s">
        <v>5656</v>
      </c>
      <c r="C73" s="25" t="s">
        <v>6159</v>
      </c>
      <c r="D73" s="25">
        <v>10</v>
      </c>
      <c r="E73" s="16"/>
      <c r="F73" s="16"/>
      <c r="G73" s="16"/>
      <c r="H73" s="16"/>
      <c r="I73" s="16"/>
      <c r="J73" s="986">
        <f t="shared" si="2"/>
        <v>0</v>
      </c>
      <c r="K73" s="987">
        <f t="shared" si="3"/>
        <v>0</v>
      </c>
      <c r="L73" s="16"/>
      <c r="M73" s="16"/>
      <c r="N73" s="16"/>
      <c r="O73" s="16"/>
      <c r="P73" s="16"/>
    </row>
    <row r="74" spans="1:16">
      <c r="A74" s="1082" t="s">
        <v>5348</v>
      </c>
      <c r="B74" s="16" t="s">
        <v>5657</v>
      </c>
      <c r="C74" s="25" t="s">
        <v>6159</v>
      </c>
      <c r="D74" s="25">
        <v>10</v>
      </c>
      <c r="E74" s="16"/>
      <c r="F74" s="16"/>
      <c r="G74" s="16"/>
      <c r="H74" s="16"/>
      <c r="I74" s="16"/>
      <c r="J74" s="986">
        <f t="shared" si="2"/>
        <v>0</v>
      </c>
      <c r="K74" s="987">
        <f t="shared" si="3"/>
        <v>0</v>
      </c>
      <c r="L74" s="16"/>
      <c r="M74" s="16"/>
      <c r="N74" s="16"/>
      <c r="O74" s="16"/>
      <c r="P74" s="16"/>
    </row>
    <row r="75" spans="1:16">
      <c r="A75" s="1082" t="s">
        <v>5349</v>
      </c>
      <c r="B75" s="16" t="s">
        <v>5658</v>
      </c>
      <c r="C75" s="25" t="s">
        <v>6159</v>
      </c>
      <c r="D75" s="25">
        <v>10</v>
      </c>
      <c r="E75" s="16"/>
      <c r="F75" s="16"/>
      <c r="G75" s="16"/>
      <c r="H75" s="16"/>
      <c r="I75" s="16"/>
      <c r="J75" s="986">
        <f t="shared" si="2"/>
        <v>0</v>
      </c>
      <c r="K75" s="987">
        <f t="shared" si="3"/>
        <v>0</v>
      </c>
      <c r="L75" s="16"/>
      <c r="M75" s="16"/>
      <c r="N75" s="16"/>
      <c r="O75" s="16"/>
      <c r="P75" s="16"/>
    </row>
    <row r="76" spans="1:16">
      <c r="A76" s="1082" t="s">
        <v>5158</v>
      </c>
      <c r="B76" s="16" t="s">
        <v>5659</v>
      </c>
      <c r="C76" s="25" t="s">
        <v>6159</v>
      </c>
      <c r="D76" s="25">
        <v>10</v>
      </c>
      <c r="E76" s="16"/>
      <c r="F76" s="16"/>
      <c r="G76" s="16"/>
      <c r="H76" s="16"/>
      <c r="I76" s="16"/>
      <c r="J76" s="986">
        <f t="shared" si="2"/>
        <v>0</v>
      </c>
      <c r="K76" s="987">
        <f t="shared" si="3"/>
        <v>0</v>
      </c>
      <c r="L76" s="16"/>
      <c r="M76" s="16"/>
      <c r="N76" s="16"/>
      <c r="O76" s="16"/>
      <c r="P76" s="16"/>
    </row>
    <row r="77" spans="1:16">
      <c r="A77" s="1082" t="s">
        <v>5159</v>
      </c>
      <c r="B77" s="16" t="s">
        <v>5660</v>
      </c>
      <c r="C77" s="25" t="s">
        <v>6159</v>
      </c>
      <c r="D77" s="25">
        <v>10</v>
      </c>
      <c r="E77" s="16"/>
      <c r="F77" s="16"/>
      <c r="G77" s="16"/>
      <c r="H77" s="16"/>
      <c r="I77" s="16"/>
      <c r="J77" s="986">
        <f t="shared" si="2"/>
        <v>0</v>
      </c>
      <c r="K77" s="987">
        <f t="shared" si="3"/>
        <v>0</v>
      </c>
      <c r="L77" s="16"/>
      <c r="M77" s="16"/>
      <c r="N77" s="16"/>
      <c r="O77" s="16"/>
      <c r="P77" s="16"/>
    </row>
    <row r="78" spans="1:16">
      <c r="A78" s="1082" t="s">
        <v>5160</v>
      </c>
      <c r="B78" s="16" t="s">
        <v>5661</v>
      </c>
      <c r="C78" s="25" t="s">
        <v>6159</v>
      </c>
      <c r="D78" s="25">
        <v>10</v>
      </c>
      <c r="E78" s="16"/>
      <c r="F78" s="16"/>
      <c r="G78" s="16"/>
      <c r="H78" s="16"/>
      <c r="I78" s="16"/>
      <c r="J78" s="986">
        <f t="shared" si="2"/>
        <v>0</v>
      </c>
      <c r="K78" s="987">
        <f t="shared" si="3"/>
        <v>0</v>
      </c>
      <c r="L78" s="16"/>
      <c r="M78" s="16"/>
      <c r="N78" s="16"/>
      <c r="O78" s="16"/>
      <c r="P78" s="16"/>
    </row>
    <row r="79" spans="1:16">
      <c r="A79" s="1082" t="s">
        <v>5161</v>
      </c>
      <c r="B79" s="16" t="s">
        <v>5662</v>
      </c>
      <c r="C79" s="25" t="s">
        <v>6159</v>
      </c>
      <c r="D79" s="25">
        <v>10</v>
      </c>
      <c r="E79" s="16"/>
      <c r="F79" s="16"/>
      <c r="G79" s="16"/>
      <c r="H79" s="16"/>
      <c r="I79" s="16"/>
      <c r="J79" s="986">
        <f t="shared" si="2"/>
        <v>0</v>
      </c>
      <c r="K79" s="987">
        <f t="shared" si="3"/>
        <v>0</v>
      </c>
      <c r="L79" s="16"/>
      <c r="M79" s="16"/>
      <c r="N79" s="16"/>
      <c r="O79" s="16"/>
      <c r="P79" s="16"/>
    </row>
    <row r="80" spans="1:16">
      <c r="A80" s="1082" t="s">
        <v>5162</v>
      </c>
      <c r="B80" s="16" t="s">
        <v>5663</v>
      </c>
      <c r="C80" s="25" t="s">
        <v>6159</v>
      </c>
      <c r="D80" s="25">
        <v>10</v>
      </c>
      <c r="E80" s="16"/>
      <c r="F80" s="16"/>
      <c r="G80" s="16"/>
      <c r="H80" s="16"/>
      <c r="I80" s="16"/>
      <c r="J80" s="986">
        <f t="shared" si="2"/>
        <v>0</v>
      </c>
      <c r="K80" s="987">
        <f t="shared" si="3"/>
        <v>0</v>
      </c>
      <c r="L80" s="16"/>
      <c r="M80" s="16"/>
      <c r="N80" s="16"/>
      <c r="O80" s="16"/>
      <c r="P80" s="16"/>
    </row>
    <row r="81" spans="1:16">
      <c r="A81" s="1082" t="s">
        <v>5163</v>
      </c>
      <c r="B81" s="16" t="s">
        <v>5664</v>
      </c>
      <c r="C81" s="25" t="s">
        <v>6159</v>
      </c>
      <c r="D81" s="25">
        <v>10</v>
      </c>
      <c r="E81" s="16"/>
      <c r="F81" s="16"/>
      <c r="G81" s="16"/>
      <c r="H81" s="16"/>
      <c r="I81" s="16"/>
      <c r="J81" s="986">
        <f t="shared" si="2"/>
        <v>0</v>
      </c>
      <c r="K81" s="987">
        <f t="shared" si="3"/>
        <v>0</v>
      </c>
      <c r="L81" s="16"/>
      <c r="M81" s="16"/>
      <c r="N81" s="16"/>
      <c r="O81" s="16"/>
      <c r="P81" s="16"/>
    </row>
    <row r="82" spans="1:16">
      <c r="A82" s="1082" t="s">
        <v>5164</v>
      </c>
      <c r="B82" s="16" t="s">
        <v>5665</v>
      </c>
      <c r="C82" s="25" t="s">
        <v>6159</v>
      </c>
      <c r="D82" s="25">
        <v>10</v>
      </c>
      <c r="E82" s="16"/>
      <c r="F82" s="16"/>
      <c r="G82" s="16"/>
      <c r="H82" s="16"/>
      <c r="I82" s="16"/>
      <c r="J82" s="986">
        <f t="shared" si="2"/>
        <v>0</v>
      </c>
      <c r="K82" s="987">
        <f t="shared" si="3"/>
        <v>0</v>
      </c>
      <c r="L82" s="16"/>
      <c r="M82" s="16"/>
      <c r="N82" s="16"/>
      <c r="O82" s="16"/>
      <c r="P82" s="16"/>
    </row>
    <row r="83" spans="1:16">
      <c r="A83" s="1082" t="s">
        <v>5165</v>
      </c>
      <c r="B83" s="16" t="s">
        <v>5666</v>
      </c>
      <c r="C83" s="25" t="s">
        <v>6159</v>
      </c>
      <c r="D83" s="25">
        <v>10</v>
      </c>
      <c r="E83" s="16"/>
      <c r="F83" s="16"/>
      <c r="G83" s="16"/>
      <c r="H83" s="16"/>
      <c r="I83" s="16"/>
      <c r="J83" s="986">
        <f t="shared" si="2"/>
        <v>0</v>
      </c>
      <c r="K83" s="987">
        <f t="shared" si="3"/>
        <v>0</v>
      </c>
      <c r="L83" s="16"/>
      <c r="M83" s="16"/>
      <c r="N83" s="16"/>
      <c r="O83" s="16"/>
      <c r="P83" s="16"/>
    </row>
    <row r="84" spans="1:16">
      <c r="A84" s="1082" t="s">
        <v>5166</v>
      </c>
      <c r="B84" s="16" t="s">
        <v>5667</v>
      </c>
      <c r="C84" s="25" t="s">
        <v>6159</v>
      </c>
      <c r="D84" s="25">
        <v>10</v>
      </c>
      <c r="E84" s="16"/>
      <c r="F84" s="16"/>
      <c r="G84" s="16"/>
      <c r="H84" s="16"/>
      <c r="I84" s="16"/>
      <c r="J84" s="986">
        <f t="shared" si="2"/>
        <v>0</v>
      </c>
      <c r="K84" s="987">
        <f t="shared" si="3"/>
        <v>0</v>
      </c>
      <c r="L84" s="16"/>
      <c r="M84" s="16"/>
      <c r="N84" s="16"/>
      <c r="O84" s="16"/>
      <c r="P84" s="16"/>
    </row>
    <row r="85" spans="1:16">
      <c r="A85" s="1082" t="s">
        <v>5167</v>
      </c>
      <c r="B85" s="16" t="s">
        <v>5668</v>
      </c>
      <c r="C85" s="25" t="s">
        <v>6159</v>
      </c>
      <c r="D85" s="25">
        <v>10</v>
      </c>
      <c r="E85" s="16"/>
      <c r="F85" s="16"/>
      <c r="G85" s="16"/>
      <c r="H85" s="16"/>
      <c r="I85" s="16"/>
      <c r="J85" s="986">
        <f t="shared" si="2"/>
        <v>0</v>
      </c>
      <c r="K85" s="987">
        <f t="shared" si="3"/>
        <v>0</v>
      </c>
      <c r="L85" s="16"/>
      <c r="M85" s="16"/>
      <c r="N85" s="16"/>
      <c r="O85" s="16"/>
      <c r="P85" s="16"/>
    </row>
    <row r="86" spans="1:16">
      <c r="A86" s="1082" t="s">
        <v>5168</v>
      </c>
      <c r="B86" s="16" t="s">
        <v>5669</v>
      </c>
      <c r="C86" s="25" t="s">
        <v>6159</v>
      </c>
      <c r="D86" s="25">
        <v>10</v>
      </c>
      <c r="E86" s="16"/>
      <c r="F86" s="16"/>
      <c r="G86" s="16"/>
      <c r="H86" s="16"/>
      <c r="I86" s="16"/>
      <c r="J86" s="986">
        <f t="shared" si="2"/>
        <v>0</v>
      </c>
      <c r="K86" s="987">
        <f t="shared" si="3"/>
        <v>0</v>
      </c>
      <c r="L86" s="16"/>
      <c r="M86" s="16"/>
      <c r="N86" s="16"/>
      <c r="O86" s="16"/>
      <c r="P86" s="16"/>
    </row>
    <row r="87" spans="1:16">
      <c r="A87" s="1082" t="s">
        <v>5169</v>
      </c>
      <c r="B87" s="16" t="s">
        <v>5670</v>
      </c>
      <c r="C87" s="25" t="s">
        <v>6159</v>
      </c>
      <c r="D87" s="25">
        <v>10</v>
      </c>
      <c r="E87" s="16"/>
      <c r="F87" s="16"/>
      <c r="G87" s="16"/>
      <c r="H87" s="16"/>
      <c r="I87" s="16"/>
      <c r="J87" s="986">
        <f t="shared" si="2"/>
        <v>0</v>
      </c>
      <c r="K87" s="987">
        <f t="shared" si="3"/>
        <v>0</v>
      </c>
      <c r="L87" s="16"/>
      <c r="M87" s="16"/>
      <c r="N87" s="16"/>
      <c r="O87" s="16"/>
      <c r="P87" s="16"/>
    </row>
    <row r="88" spans="1:16">
      <c r="A88" s="1082" t="s">
        <v>5170</v>
      </c>
      <c r="B88" s="16" t="s">
        <v>5671</v>
      </c>
      <c r="C88" s="25" t="s">
        <v>6159</v>
      </c>
      <c r="D88" s="25">
        <v>10</v>
      </c>
      <c r="E88" s="16"/>
      <c r="F88" s="16"/>
      <c r="G88" s="16"/>
      <c r="H88" s="16"/>
      <c r="I88" s="16"/>
      <c r="J88" s="986">
        <f t="shared" si="2"/>
        <v>0</v>
      </c>
      <c r="K88" s="987">
        <f t="shared" si="3"/>
        <v>0</v>
      </c>
      <c r="L88" s="16"/>
      <c r="M88" s="16"/>
      <c r="N88" s="16"/>
      <c r="O88" s="16"/>
      <c r="P88" s="16"/>
    </row>
    <row r="89" spans="1:16">
      <c r="A89" s="1082" t="s">
        <v>5171</v>
      </c>
      <c r="B89" s="16" t="s">
        <v>5672</v>
      </c>
      <c r="C89" s="25" t="s">
        <v>6159</v>
      </c>
      <c r="D89" s="25">
        <v>10</v>
      </c>
      <c r="E89" s="16"/>
      <c r="F89" s="16"/>
      <c r="G89" s="16"/>
      <c r="H89" s="16"/>
      <c r="I89" s="16"/>
      <c r="J89" s="986">
        <f t="shared" si="2"/>
        <v>0</v>
      </c>
      <c r="K89" s="987">
        <f t="shared" si="3"/>
        <v>0</v>
      </c>
      <c r="L89" s="16"/>
      <c r="M89" s="16"/>
      <c r="N89" s="16"/>
      <c r="O89" s="16"/>
      <c r="P89" s="16"/>
    </row>
    <row r="90" spans="1:16">
      <c r="A90" s="1082" t="s">
        <v>5172</v>
      </c>
      <c r="B90" s="16" t="s">
        <v>5673</v>
      </c>
      <c r="C90" s="25" t="s">
        <v>6159</v>
      </c>
      <c r="D90" s="25">
        <v>10</v>
      </c>
      <c r="E90" s="16"/>
      <c r="F90" s="16"/>
      <c r="G90" s="16"/>
      <c r="H90" s="16"/>
      <c r="I90" s="16"/>
      <c r="J90" s="986">
        <f t="shared" si="2"/>
        <v>0</v>
      </c>
      <c r="K90" s="987">
        <f t="shared" si="3"/>
        <v>0</v>
      </c>
      <c r="L90" s="16"/>
      <c r="M90" s="16"/>
      <c r="N90" s="16"/>
      <c r="O90" s="16"/>
      <c r="P90" s="16"/>
    </row>
    <row r="91" spans="1:16">
      <c r="A91" s="1082" t="s">
        <v>5173</v>
      </c>
      <c r="B91" s="16" t="s">
        <v>5674</v>
      </c>
      <c r="C91" s="25" t="s">
        <v>6159</v>
      </c>
      <c r="D91" s="25">
        <v>10</v>
      </c>
      <c r="E91" s="16"/>
      <c r="F91" s="16"/>
      <c r="G91" s="16"/>
      <c r="H91" s="16"/>
      <c r="I91" s="16"/>
      <c r="J91" s="986">
        <f t="shared" si="2"/>
        <v>0</v>
      </c>
      <c r="K91" s="987">
        <f t="shared" si="3"/>
        <v>0</v>
      </c>
      <c r="L91" s="16"/>
      <c r="M91" s="16"/>
      <c r="N91" s="16"/>
      <c r="O91" s="16"/>
      <c r="P91" s="16"/>
    </row>
    <row r="92" spans="1:16">
      <c r="A92" s="1082" t="s">
        <v>5174</v>
      </c>
      <c r="B92" s="16" t="s">
        <v>5675</v>
      </c>
      <c r="C92" s="25" t="s">
        <v>6159</v>
      </c>
      <c r="D92" s="25">
        <v>10</v>
      </c>
      <c r="E92" s="16"/>
      <c r="F92" s="16"/>
      <c r="G92" s="16"/>
      <c r="H92" s="16"/>
      <c r="I92" s="16"/>
      <c r="J92" s="986">
        <f t="shared" si="2"/>
        <v>0</v>
      </c>
      <c r="K92" s="987">
        <f t="shared" si="3"/>
        <v>0</v>
      </c>
      <c r="L92" s="16"/>
      <c r="M92" s="16"/>
      <c r="N92" s="16"/>
      <c r="O92" s="16"/>
      <c r="P92" s="16"/>
    </row>
    <row r="93" spans="1:16">
      <c r="A93" s="1082" t="s">
        <v>5175</v>
      </c>
      <c r="B93" s="16" t="s">
        <v>5676</v>
      </c>
      <c r="C93" s="25" t="s">
        <v>6159</v>
      </c>
      <c r="D93" s="25">
        <v>10</v>
      </c>
      <c r="E93" s="16"/>
      <c r="F93" s="16"/>
      <c r="G93" s="16"/>
      <c r="H93" s="16"/>
      <c r="I93" s="16"/>
      <c r="J93" s="986">
        <f t="shared" si="2"/>
        <v>0</v>
      </c>
      <c r="K93" s="987">
        <f t="shared" si="3"/>
        <v>0</v>
      </c>
      <c r="L93" s="16"/>
      <c r="M93" s="16"/>
      <c r="N93" s="16"/>
      <c r="O93" s="16"/>
      <c r="P93" s="16"/>
    </row>
    <row r="94" spans="1:16">
      <c r="A94" s="1082" t="s">
        <v>5176</v>
      </c>
      <c r="B94" s="16" t="s">
        <v>5634</v>
      </c>
      <c r="C94" s="25" t="s">
        <v>6159</v>
      </c>
      <c r="D94" s="25">
        <v>10</v>
      </c>
      <c r="E94" s="16"/>
      <c r="F94" s="16"/>
      <c r="G94" s="16"/>
      <c r="H94" s="16"/>
      <c r="I94" s="16"/>
      <c r="J94" s="986">
        <f t="shared" si="2"/>
        <v>0</v>
      </c>
      <c r="K94" s="987">
        <f t="shared" si="3"/>
        <v>0</v>
      </c>
      <c r="L94" s="16"/>
      <c r="M94" s="16"/>
      <c r="N94" s="16"/>
      <c r="O94" s="16"/>
      <c r="P94" s="16"/>
    </row>
    <row r="95" spans="1:16">
      <c r="A95" s="1082" t="s">
        <v>5350</v>
      </c>
      <c r="B95" s="16" t="s">
        <v>5633</v>
      </c>
      <c r="C95" s="25" t="s">
        <v>6159</v>
      </c>
      <c r="D95" s="25">
        <v>10</v>
      </c>
      <c r="E95" s="16"/>
      <c r="F95" s="16"/>
      <c r="G95" s="16"/>
      <c r="H95" s="16"/>
      <c r="I95" s="16"/>
      <c r="J95" s="986">
        <f t="shared" si="2"/>
        <v>0</v>
      </c>
      <c r="K95" s="987">
        <f t="shared" si="3"/>
        <v>0</v>
      </c>
      <c r="L95" s="16"/>
      <c r="M95" s="16"/>
      <c r="N95" s="16"/>
      <c r="O95" s="16"/>
      <c r="P95" s="16"/>
    </row>
    <row r="96" spans="1:16">
      <c r="A96" s="1082" t="s">
        <v>5351</v>
      </c>
      <c r="B96" s="16" t="s">
        <v>5632</v>
      </c>
      <c r="C96" s="25" t="s">
        <v>6159</v>
      </c>
      <c r="D96" s="25">
        <v>10</v>
      </c>
      <c r="E96" s="16"/>
      <c r="F96" s="16"/>
      <c r="G96" s="16"/>
      <c r="H96" s="16"/>
      <c r="I96" s="16"/>
      <c r="J96" s="986">
        <f t="shared" si="2"/>
        <v>0</v>
      </c>
      <c r="K96" s="987">
        <f t="shared" si="3"/>
        <v>0</v>
      </c>
      <c r="L96" s="16"/>
      <c r="M96" s="16"/>
      <c r="N96" s="16"/>
      <c r="O96" s="16"/>
      <c r="P96" s="16"/>
    </row>
    <row r="97" spans="1:16">
      <c r="A97" s="1082" t="s">
        <v>5352</v>
      </c>
      <c r="B97" s="16" t="s">
        <v>5631</v>
      </c>
      <c r="C97" s="25" t="s">
        <v>6159</v>
      </c>
      <c r="D97" s="25">
        <v>10</v>
      </c>
      <c r="E97" s="16"/>
      <c r="F97" s="16"/>
      <c r="G97" s="16"/>
      <c r="H97" s="16"/>
      <c r="I97" s="16"/>
      <c r="J97" s="986">
        <f t="shared" si="2"/>
        <v>0</v>
      </c>
      <c r="K97" s="987">
        <f t="shared" si="3"/>
        <v>0</v>
      </c>
      <c r="L97" s="16"/>
      <c r="M97" s="16"/>
      <c r="N97" s="16"/>
      <c r="O97" s="16"/>
      <c r="P97" s="16"/>
    </row>
    <row r="98" spans="1:16">
      <c r="A98" s="1082" t="s">
        <v>5353</v>
      </c>
      <c r="B98" s="16" t="s">
        <v>5677</v>
      </c>
      <c r="C98" s="25" t="s">
        <v>6159</v>
      </c>
      <c r="D98" s="25">
        <v>10</v>
      </c>
      <c r="E98" s="16"/>
      <c r="F98" s="16"/>
      <c r="G98" s="16"/>
      <c r="H98" s="16"/>
      <c r="I98" s="16"/>
      <c r="J98" s="986">
        <f t="shared" si="2"/>
        <v>0</v>
      </c>
      <c r="K98" s="987">
        <f t="shared" si="3"/>
        <v>0</v>
      </c>
      <c r="L98" s="16"/>
      <c r="M98" s="16"/>
      <c r="N98" s="16"/>
      <c r="O98" s="16"/>
      <c r="P98" s="16"/>
    </row>
    <row r="99" spans="1:16">
      <c r="A99" s="1082" t="s">
        <v>5354</v>
      </c>
      <c r="B99" s="16" t="s">
        <v>5678</v>
      </c>
      <c r="C99" s="25" t="s">
        <v>6159</v>
      </c>
      <c r="D99" s="25">
        <v>10</v>
      </c>
      <c r="E99" s="16"/>
      <c r="F99" s="16"/>
      <c r="G99" s="16"/>
      <c r="H99" s="16"/>
      <c r="I99" s="16"/>
      <c r="J99" s="986">
        <f t="shared" si="2"/>
        <v>0</v>
      </c>
      <c r="K99" s="987">
        <f t="shared" si="3"/>
        <v>0</v>
      </c>
      <c r="L99" s="16"/>
      <c r="M99" s="16"/>
      <c r="N99" s="16"/>
      <c r="O99" s="16"/>
      <c r="P99" s="16"/>
    </row>
    <row r="100" spans="1:16">
      <c r="A100" s="1082" t="s">
        <v>5355</v>
      </c>
      <c r="B100" s="16" t="s">
        <v>5678</v>
      </c>
      <c r="C100" s="25" t="s">
        <v>6159</v>
      </c>
      <c r="D100" s="25">
        <v>10</v>
      </c>
      <c r="E100" s="16"/>
      <c r="F100" s="16"/>
      <c r="G100" s="16"/>
      <c r="H100" s="16"/>
      <c r="I100" s="16"/>
      <c r="J100" s="986">
        <f t="shared" si="2"/>
        <v>0</v>
      </c>
      <c r="K100" s="987">
        <f t="shared" si="3"/>
        <v>0</v>
      </c>
      <c r="L100" s="16"/>
      <c r="M100" s="16"/>
      <c r="N100" s="16"/>
      <c r="O100" s="16"/>
      <c r="P100" s="16"/>
    </row>
    <row r="101" spans="1:16">
      <c r="A101" s="1082" t="s">
        <v>5356</v>
      </c>
      <c r="B101" s="16" t="s">
        <v>5679</v>
      </c>
      <c r="C101" s="25" t="s">
        <v>6159</v>
      </c>
      <c r="D101" s="25">
        <v>10</v>
      </c>
      <c r="E101" s="16"/>
      <c r="F101" s="16"/>
      <c r="G101" s="16"/>
      <c r="H101" s="16"/>
      <c r="I101" s="16"/>
      <c r="J101" s="986">
        <f t="shared" si="2"/>
        <v>0</v>
      </c>
      <c r="K101" s="987">
        <f t="shared" si="3"/>
        <v>0</v>
      </c>
      <c r="L101" s="16"/>
      <c r="M101" s="16"/>
      <c r="N101" s="16"/>
      <c r="O101" s="16"/>
      <c r="P101" s="16"/>
    </row>
    <row r="102" spans="1:16">
      <c r="A102" s="1082" t="s">
        <v>5357</v>
      </c>
      <c r="B102" s="16" t="s">
        <v>5680</v>
      </c>
      <c r="C102" s="25" t="s">
        <v>6159</v>
      </c>
      <c r="D102" s="25">
        <v>10</v>
      </c>
      <c r="E102" s="16"/>
      <c r="F102" s="16"/>
      <c r="G102" s="16"/>
      <c r="H102" s="16"/>
      <c r="I102" s="16"/>
      <c r="J102" s="986">
        <f t="shared" si="2"/>
        <v>0</v>
      </c>
      <c r="K102" s="987">
        <f t="shared" si="3"/>
        <v>0</v>
      </c>
      <c r="L102" s="16"/>
      <c r="M102" s="16"/>
      <c r="N102" s="16"/>
      <c r="O102" s="16"/>
      <c r="P102" s="16"/>
    </row>
    <row r="103" spans="1:16">
      <c r="A103" s="1082" t="s">
        <v>5358</v>
      </c>
      <c r="B103" s="16" t="s">
        <v>5681</v>
      </c>
      <c r="C103" s="25" t="s">
        <v>6159</v>
      </c>
      <c r="D103" s="25">
        <v>10</v>
      </c>
      <c r="E103" s="16"/>
      <c r="F103" s="16"/>
      <c r="G103" s="16"/>
      <c r="H103" s="16"/>
      <c r="I103" s="16"/>
      <c r="J103" s="986">
        <f t="shared" si="2"/>
        <v>0</v>
      </c>
      <c r="K103" s="987">
        <f t="shared" si="3"/>
        <v>0</v>
      </c>
      <c r="L103" s="16"/>
      <c r="M103" s="16"/>
      <c r="N103" s="16"/>
      <c r="O103" s="16"/>
      <c r="P103" s="16"/>
    </row>
    <row r="104" spans="1:16">
      <c r="A104" s="1082" t="s">
        <v>5359</v>
      </c>
      <c r="B104" s="16" t="s">
        <v>5682</v>
      </c>
      <c r="C104" s="25" t="s">
        <v>6159</v>
      </c>
      <c r="D104" s="25">
        <v>10</v>
      </c>
      <c r="E104" s="16"/>
      <c r="F104" s="16"/>
      <c r="G104" s="16"/>
      <c r="H104" s="16"/>
      <c r="I104" s="16"/>
      <c r="J104" s="986">
        <f t="shared" si="2"/>
        <v>0</v>
      </c>
      <c r="K104" s="987">
        <f t="shared" si="3"/>
        <v>0</v>
      </c>
      <c r="L104" s="16"/>
      <c r="M104" s="16"/>
      <c r="N104" s="16"/>
      <c r="O104" s="16"/>
      <c r="P104" s="16"/>
    </row>
    <row r="105" spans="1:16">
      <c r="A105" s="1082" t="s">
        <v>5360</v>
      </c>
      <c r="B105" s="16" t="s">
        <v>5683</v>
      </c>
      <c r="C105" s="25" t="s">
        <v>6159</v>
      </c>
      <c r="D105" s="25">
        <v>10</v>
      </c>
      <c r="E105" s="16"/>
      <c r="F105" s="16"/>
      <c r="G105" s="16"/>
      <c r="H105" s="16"/>
      <c r="I105" s="16"/>
      <c r="J105" s="986">
        <f t="shared" si="2"/>
        <v>0</v>
      </c>
      <c r="K105" s="987">
        <f t="shared" si="3"/>
        <v>0</v>
      </c>
      <c r="L105" s="16"/>
      <c r="M105" s="16"/>
      <c r="N105" s="16"/>
      <c r="O105" s="16"/>
      <c r="P105" s="16"/>
    </row>
    <row r="106" spans="1:16">
      <c r="A106" s="1082" t="s">
        <v>5361</v>
      </c>
      <c r="B106" s="16" t="s">
        <v>5677</v>
      </c>
      <c r="C106" s="25" t="s">
        <v>6159</v>
      </c>
      <c r="D106" s="25">
        <v>10</v>
      </c>
      <c r="E106" s="16"/>
      <c r="F106" s="16"/>
      <c r="G106" s="16"/>
      <c r="H106" s="16"/>
      <c r="I106" s="16"/>
      <c r="J106" s="986">
        <f t="shared" si="2"/>
        <v>0</v>
      </c>
      <c r="K106" s="987">
        <f t="shared" si="3"/>
        <v>0</v>
      </c>
      <c r="L106" s="16"/>
      <c r="M106" s="16"/>
      <c r="N106" s="16"/>
      <c r="O106" s="16"/>
      <c r="P106" s="16"/>
    </row>
    <row r="107" spans="1:16">
      <c r="A107" s="1082" t="s">
        <v>5362</v>
      </c>
      <c r="B107" s="16" t="s">
        <v>5677</v>
      </c>
      <c r="C107" s="25" t="s">
        <v>6159</v>
      </c>
      <c r="D107" s="25">
        <v>10</v>
      </c>
      <c r="E107" s="16"/>
      <c r="F107" s="16"/>
      <c r="G107" s="16"/>
      <c r="H107" s="16"/>
      <c r="I107" s="16"/>
      <c r="J107" s="986">
        <f t="shared" si="2"/>
        <v>0</v>
      </c>
      <c r="K107" s="987">
        <f t="shared" si="3"/>
        <v>0</v>
      </c>
      <c r="L107" s="16"/>
      <c r="M107" s="16"/>
      <c r="N107" s="16"/>
      <c r="O107" s="16"/>
      <c r="P107" s="16"/>
    </row>
    <row r="108" spans="1:16">
      <c r="A108" s="1082" t="s">
        <v>5363</v>
      </c>
      <c r="B108" s="16" t="s">
        <v>5677</v>
      </c>
      <c r="C108" s="25" t="s">
        <v>6159</v>
      </c>
      <c r="D108" s="25">
        <v>10</v>
      </c>
      <c r="E108" s="16"/>
      <c r="F108" s="16"/>
      <c r="G108" s="16"/>
      <c r="H108" s="16"/>
      <c r="I108" s="16"/>
      <c r="J108" s="986">
        <f t="shared" si="2"/>
        <v>0</v>
      </c>
      <c r="K108" s="987">
        <f t="shared" si="3"/>
        <v>0</v>
      </c>
      <c r="L108" s="16"/>
      <c r="M108" s="16"/>
      <c r="N108" s="16"/>
      <c r="O108" s="16"/>
      <c r="P108" s="16"/>
    </row>
    <row r="109" spans="1:16">
      <c r="A109" s="1082" t="s">
        <v>5364</v>
      </c>
      <c r="B109" s="16" t="s">
        <v>5684</v>
      </c>
      <c r="C109" s="25" t="s">
        <v>6159</v>
      </c>
      <c r="D109" s="25">
        <v>10</v>
      </c>
      <c r="E109" s="16"/>
      <c r="F109" s="16"/>
      <c r="G109" s="16"/>
      <c r="H109" s="16"/>
      <c r="I109" s="16"/>
      <c r="J109" s="986">
        <f t="shared" si="2"/>
        <v>0</v>
      </c>
      <c r="K109" s="987">
        <f t="shared" si="3"/>
        <v>0</v>
      </c>
      <c r="L109" s="16"/>
      <c r="M109" s="16"/>
      <c r="N109" s="16"/>
      <c r="O109" s="16"/>
      <c r="P109" s="16"/>
    </row>
    <row r="110" spans="1:16">
      <c r="A110" s="1082" t="s">
        <v>5365</v>
      </c>
      <c r="B110" s="16" t="s">
        <v>5685</v>
      </c>
      <c r="C110" s="25" t="s">
        <v>6159</v>
      </c>
      <c r="D110" s="25">
        <v>10</v>
      </c>
      <c r="E110" s="16"/>
      <c r="F110" s="16"/>
      <c r="G110" s="16"/>
      <c r="H110" s="16"/>
      <c r="I110" s="16"/>
      <c r="J110" s="986">
        <f t="shared" si="2"/>
        <v>0</v>
      </c>
      <c r="K110" s="987">
        <f t="shared" si="3"/>
        <v>0</v>
      </c>
      <c r="L110" s="16"/>
      <c r="M110" s="16"/>
      <c r="N110" s="16"/>
      <c r="O110" s="16"/>
      <c r="P110" s="16"/>
    </row>
    <row r="111" spans="1:16">
      <c r="A111" s="1082" t="s">
        <v>5366</v>
      </c>
      <c r="B111" s="16" t="s">
        <v>5686</v>
      </c>
      <c r="C111" s="25" t="s">
        <v>6159</v>
      </c>
      <c r="D111" s="25">
        <v>10</v>
      </c>
      <c r="E111" s="16"/>
      <c r="F111" s="16"/>
      <c r="G111" s="16"/>
      <c r="H111" s="16"/>
      <c r="I111" s="16"/>
      <c r="J111" s="986">
        <f t="shared" si="2"/>
        <v>0</v>
      </c>
      <c r="K111" s="987">
        <f t="shared" si="3"/>
        <v>0</v>
      </c>
      <c r="L111" s="16"/>
      <c r="M111" s="16"/>
      <c r="N111" s="16"/>
      <c r="O111" s="16"/>
      <c r="P111" s="16"/>
    </row>
    <row r="112" spans="1:16">
      <c r="A112" s="1082" t="s">
        <v>5367</v>
      </c>
      <c r="B112" s="16" t="s">
        <v>5687</v>
      </c>
      <c r="C112" s="25" t="s">
        <v>6159</v>
      </c>
      <c r="D112" s="25">
        <v>10</v>
      </c>
      <c r="E112" s="16"/>
      <c r="F112" s="16"/>
      <c r="G112" s="16"/>
      <c r="H112" s="16"/>
      <c r="I112" s="16"/>
      <c r="J112" s="986">
        <f t="shared" si="2"/>
        <v>0</v>
      </c>
      <c r="K112" s="987">
        <f t="shared" si="3"/>
        <v>0</v>
      </c>
      <c r="L112" s="16"/>
      <c r="M112" s="16"/>
      <c r="N112" s="16"/>
      <c r="O112" s="16"/>
      <c r="P112" s="16"/>
    </row>
    <row r="113" spans="1:16">
      <c r="A113" s="1082" t="s">
        <v>5368</v>
      </c>
      <c r="B113" s="16" t="s">
        <v>5688</v>
      </c>
      <c r="C113" s="25" t="s">
        <v>6159</v>
      </c>
      <c r="D113" s="25">
        <v>10</v>
      </c>
      <c r="E113" s="16"/>
      <c r="F113" s="16"/>
      <c r="G113" s="16"/>
      <c r="H113" s="16"/>
      <c r="I113" s="16"/>
      <c r="J113" s="986">
        <f t="shared" si="2"/>
        <v>0</v>
      </c>
      <c r="K113" s="987">
        <f t="shared" si="3"/>
        <v>0</v>
      </c>
      <c r="L113" s="16"/>
      <c r="M113" s="16"/>
      <c r="N113" s="16"/>
      <c r="O113" s="16"/>
      <c r="P113" s="16"/>
    </row>
    <row r="114" spans="1:16">
      <c r="A114" s="1082" t="s">
        <v>5369</v>
      </c>
      <c r="B114" s="16" t="s">
        <v>5689</v>
      </c>
      <c r="C114" s="25" t="s">
        <v>6159</v>
      </c>
      <c r="D114" s="25">
        <v>10</v>
      </c>
      <c r="E114" s="16"/>
      <c r="F114" s="16"/>
      <c r="G114" s="16"/>
      <c r="H114" s="16"/>
      <c r="I114" s="16"/>
      <c r="J114" s="986">
        <f t="shared" ref="J114:J177" si="4">D114*F114</f>
        <v>0</v>
      </c>
      <c r="K114" s="987">
        <f t="shared" ref="K114:K177" si="5">D114*G114</f>
        <v>0</v>
      </c>
      <c r="L114" s="16"/>
      <c r="M114" s="16"/>
      <c r="N114" s="16"/>
      <c r="O114" s="16"/>
      <c r="P114" s="16"/>
    </row>
    <row r="115" spans="1:16">
      <c r="A115" s="1082" t="s">
        <v>5370</v>
      </c>
      <c r="B115" s="16" t="s">
        <v>5684</v>
      </c>
      <c r="C115" s="25" t="s">
        <v>6159</v>
      </c>
      <c r="D115" s="25">
        <v>10</v>
      </c>
      <c r="E115" s="16"/>
      <c r="F115" s="16"/>
      <c r="G115" s="16"/>
      <c r="H115" s="16"/>
      <c r="I115" s="16"/>
      <c r="J115" s="986">
        <f t="shared" si="4"/>
        <v>0</v>
      </c>
      <c r="K115" s="987">
        <f t="shared" si="5"/>
        <v>0</v>
      </c>
      <c r="L115" s="16"/>
      <c r="M115" s="16"/>
      <c r="N115" s="16"/>
      <c r="O115" s="16"/>
      <c r="P115" s="16"/>
    </row>
    <row r="116" spans="1:16">
      <c r="A116" s="1082" t="s">
        <v>5371</v>
      </c>
      <c r="B116" s="16" t="s">
        <v>5690</v>
      </c>
      <c r="C116" s="25" t="s">
        <v>6159</v>
      </c>
      <c r="D116" s="25">
        <v>10</v>
      </c>
      <c r="E116" s="16"/>
      <c r="F116" s="16"/>
      <c r="G116" s="16"/>
      <c r="H116" s="16"/>
      <c r="I116" s="16"/>
      <c r="J116" s="986">
        <f t="shared" si="4"/>
        <v>0</v>
      </c>
      <c r="K116" s="987">
        <f t="shared" si="5"/>
        <v>0</v>
      </c>
      <c r="L116" s="16"/>
      <c r="M116" s="16"/>
      <c r="N116" s="16"/>
      <c r="O116" s="16"/>
      <c r="P116" s="16"/>
    </row>
    <row r="117" spans="1:16">
      <c r="A117" s="1082" t="s">
        <v>5372</v>
      </c>
      <c r="B117" s="16" t="s">
        <v>5691</v>
      </c>
      <c r="C117" s="25" t="s">
        <v>6159</v>
      </c>
      <c r="D117" s="25">
        <v>10</v>
      </c>
      <c r="E117" s="16"/>
      <c r="F117" s="16"/>
      <c r="G117" s="16"/>
      <c r="H117" s="16"/>
      <c r="I117" s="16"/>
      <c r="J117" s="986">
        <f t="shared" si="4"/>
        <v>0</v>
      </c>
      <c r="K117" s="987">
        <f t="shared" si="5"/>
        <v>0</v>
      </c>
      <c r="L117" s="16"/>
      <c r="M117" s="16"/>
      <c r="N117" s="16"/>
      <c r="O117" s="16"/>
      <c r="P117" s="16"/>
    </row>
    <row r="118" spans="1:16">
      <c r="A118" s="1082" t="s">
        <v>5373</v>
      </c>
      <c r="B118" s="16" t="s">
        <v>5692</v>
      </c>
      <c r="C118" s="25" t="s">
        <v>6159</v>
      </c>
      <c r="D118" s="25">
        <v>10</v>
      </c>
      <c r="E118" s="16"/>
      <c r="F118" s="16"/>
      <c r="G118" s="16"/>
      <c r="H118" s="16"/>
      <c r="I118" s="16"/>
      <c r="J118" s="986">
        <f t="shared" si="4"/>
        <v>0</v>
      </c>
      <c r="K118" s="987">
        <f t="shared" si="5"/>
        <v>0</v>
      </c>
      <c r="L118" s="16"/>
      <c r="M118" s="16"/>
      <c r="N118" s="16"/>
      <c r="O118" s="16"/>
      <c r="P118" s="16"/>
    </row>
    <row r="119" spans="1:16">
      <c r="A119" s="1082" t="s">
        <v>5374</v>
      </c>
      <c r="B119" s="16" t="s">
        <v>5693</v>
      </c>
      <c r="C119" s="25" t="s">
        <v>6159</v>
      </c>
      <c r="D119" s="25">
        <v>10</v>
      </c>
      <c r="E119" s="16"/>
      <c r="F119" s="16"/>
      <c r="G119" s="16"/>
      <c r="H119" s="16"/>
      <c r="I119" s="16"/>
      <c r="J119" s="986">
        <f t="shared" si="4"/>
        <v>0</v>
      </c>
      <c r="K119" s="987">
        <f t="shared" si="5"/>
        <v>0</v>
      </c>
      <c r="L119" s="16"/>
      <c r="M119" s="16"/>
      <c r="N119" s="16"/>
      <c r="O119" s="16"/>
      <c r="P119" s="16"/>
    </row>
    <row r="120" spans="1:16">
      <c r="A120" s="1082" t="s">
        <v>5375</v>
      </c>
      <c r="B120" s="16" t="s">
        <v>5694</v>
      </c>
      <c r="C120" s="25" t="s">
        <v>6159</v>
      </c>
      <c r="D120" s="25">
        <v>10</v>
      </c>
      <c r="E120" s="16"/>
      <c r="F120" s="16"/>
      <c r="G120" s="16"/>
      <c r="H120" s="16"/>
      <c r="I120" s="16"/>
      <c r="J120" s="986">
        <f t="shared" si="4"/>
        <v>0</v>
      </c>
      <c r="K120" s="987">
        <f t="shared" si="5"/>
        <v>0</v>
      </c>
      <c r="L120" s="16"/>
      <c r="M120" s="16"/>
      <c r="N120" s="16"/>
      <c r="O120" s="16"/>
      <c r="P120" s="16"/>
    </row>
    <row r="121" spans="1:16">
      <c r="A121" s="1082" t="s">
        <v>5376</v>
      </c>
      <c r="B121" s="16" t="s">
        <v>5695</v>
      </c>
      <c r="C121" s="25" t="s">
        <v>6159</v>
      </c>
      <c r="D121" s="25">
        <v>10</v>
      </c>
      <c r="E121" s="16"/>
      <c r="F121" s="16"/>
      <c r="G121" s="16"/>
      <c r="H121" s="16"/>
      <c r="I121" s="16"/>
      <c r="J121" s="986">
        <f t="shared" si="4"/>
        <v>0</v>
      </c>
      <c r="K121" s="987">
        <f t="shared" si="5"/>
        <v>0</v>
      </c>
      <c r="L121" s="16"/>
      <c r="M121" s="16"/>
      <c r="N121" s="16"/>
      <c r="O121" s="16"/>
      <c r="P121" s="16"/>
    </row>
    <row r="122" spans="1:16">
      <c r="A122" s="1082" t="s">
        <v>5377</v>
      </c>
      <c r="B122" s="16" t="s">
        <v>5696</v>
      </c>
      <c r="C122" s="25" t="s">
        <v>6159</v>
      </c>
      <c r="D122" s="25">
        <v>10</v>
      </c>
      <c r="E122" s="16"/>
      <c r="F122" s="16"/>
      <c r="G122" s="16"/>
      <c r="H122" s="16"/>
      <c r="I122" s="16"/>
      <c r="J122" s="986">
        <f t="shared" si="4"/>
        <v>0</v>
      </c>
      <c r="K122" s="987">
        <f t="shared" si="5"/>
        <v>0</v>
      </c>
      <c r="L122" s="16"/>
      <c r="M122" s="16"/>
      <c r="N122" s="16"/>
      <c r="O122" s="16"/>
      <c r="P122" s="16"/>
    </row>
    <row r="123" spans="1:16">
      <c r="A123" s="1082" t="s">
        <v>5378</v>
      </c>
      <c r="B123" s="16" t="s">
        <v>5697</v>
      </c>
      <c r="C123" s="25" t="s">
        <v>6159</v>
      </c>
      <c r="D123" s="25">
        <v>10</v>
      </c>
      <c r="E123" s="16"/>
      <c r="F123" s="16"/>
      <c r="G123" s="16"/>
      <c r="H123" s="16"/>
      <c r="I123" s="16"/>
      <c r="J123" s="986">
        <f t="shared" si="4"/>
        <v>0</v>
      </c>
      <c r="K123" s="987">
        <f t="shared" si="5"/>
        <v>0</v>
      </c>
      <c r="L123" s="16"/>
      <c r="M123" s="16"/>
      <c r="N123" s="16"/>
      <c r="O123" s="16"/>
      <c r="P123" s="16"/>
    </row>
    <row r="124" spans="1:16">
      <c r="A124" s="1082" t="s">
        <v>5379</v>
      </c>
      <c r="B124" s="16" t="s">
        <v>5698</v>
      </c>
      <c r="C124" s="25" t="s">
        <v>6159</v>
      </c>
      <c r="D124" s="25">
        <v>10</v>
      </c>
      <c r="E124" s="16"/>
      <c r="F124" s="16"/>
      <c r="G124" s="16"/>
      <c r="H124" s="16"/>
      <c r="I124" s="16"/>
      <c r="J124" s="986">
        <f t="shared" si="4"/>
        <v>0</v>
      </c>
      <c r="K124" s="987">
        <f t="shared" si="5"/>
        <v>0</v>
      </c>
      <c r="L124" s="16"/>
      <c r="M124" s="16"/>
      <c r="N124" s="16"/>
      <c r="O124" s="16"/>
      <c r="P124" s="16"/>
    </row>
    <row r="125" spans="1:16">
      <c r="A125" s="1082" t="s">
        <v>5380</v>
      </c>
      <c r="B125" s="16" t="s">
        <v>5699</v>
      </c>
      <c r="C125" s="25" t="s">
        <v>6159</v>
      </c>
      <c r="D125" s="25">
        <v>10</v>
      </c>
      <c r="E125" s="16"/>
      <c r="F125" s="16"/>
      <c r="G125" s="16"/>
      <c r="H125" s="16"/>
      <c r="I125" s="16"/>
      <c r="J125" s="986">
        <f t="shared" si="4"/>
        <v>0</v>
      </c>
      <c r="K125" s="987">
        <f t="shared" si="5"/>
        <v>0</v>
      </c>
      <c r="L125" s="16"/>
      <c r="M125" s="16"/>
      <c r="N125" s="16"/>
      <c r="O125" s="16"/>
      <c r="P125" s="16"/>
    </row>
    <row r="126" spans="1:16">
      <c r="A126" s="1082" t="s">
        <v>5381</v>
      </c>
      <c r="B126" s="16" t="s">
        <v>5700</v>
      </c>
      <c r="C126" s="25" t="s">
        <v>6159</v>
      </c>
      <c r="D126" s="25">
        <v>10</v>
      </c>
      <c r="E126" s="16"/>
      <c r="F126" s="16"/>
      <c r="G126" s="16"/>
      <c r="H126" s="16"/>
      <c r="I126" s="16"/>
      <c r="J126" s="986">
        <f t="shared" si="4"/>
        <v>0</v>
      </c>
      <c r="K126" s="987">
        <f t="shared" si="5"/>
        <v>0</v>
      </c>
      <c r="L126" s="16"/>
      <c r="M126" s="16"/>
      <c r="N126" s="16"/>
      <c r="O126" s="16"/>
      <c r="P126" s="16"/>
    </row>
    <row r="127" spans="1:16">
      <c r="A127" s="1082" t="s">
        <v>5382</v>
      </c>
      <c r="B127" s="16" t="s">
        <v>5701</v>
      </c>
      <c r="C127" s="25" t="s">
        <v>6159</v>
      </c>
      <c r="D127" s="25">
        <v>10</v>
      </c>
      <c r="E127" s="16"/>
      <c r="F127" s="16"/>
      <c r="G127" s="16"/>
      <c r="H127" s="16"/>
      <c r="I127" s="16"/>
      <c r="J127" s="986">
        <f t="shared" si="4"/>
        <v>0</v>
      </c>
      <c r="K127" s="987">
        <f t="shared" si="5"/>
        <v>0</v>
      </c>
      <c r="L127" s="16"/>
      <c r="M127" s="16"/>
      <c r="N127" s="16"/>
      <c r="O127" s="16"/>
      <c r="P127" s="16"/>
    </row>
    <row r="128" spans="1:16">
      <c r="A128" s="1082" t="s">
        <v>5383</v>
      </c>
      <c r="B128" s="16" t="s">
        <v>5702</v>
      </c>
      <c r="C128" s="25" t="s">
        <v>6159</v>
      </c>
      <c r="D128" s="25">
        <v>10</v>
      </c>
      <c r="E128" s="16"/>
      <c r="F128" s="16"/>
      <c r="G128" s="16"/>
      <c r="H128" s="16"/>
      <c r="I128" s="16"/>
      <c r="J128" s="986">
        <f t="shared" si="4"/>
        <v>0</v>
      </c>
      <c r="K128" s="987">
        <f t="shared" si="5"/>
        <v>0</v>
      </c>
      <c r="L128" s="16"/>
      <c r="M128" s="16"/>
      <c r="N128" s="16"/>
      <c r="O128" s="16"/>
      <c r="P128" s="16"/>
    </row>
    <row r="129" spans="1:16">
      <c r="A129" s="1082" t="s">
        <v>5384</v>
      </c>
      <c r="B129" s="16" t="s">
        <v>5700</v>
      </c>
      <c r="C129" s="25" t="s">
        <v>6159</v>
      </c>
      <c r="D129" s="25">
        <v>10</v>
      </c>
      <c r="E129" s="16"/>
      <c r="F129" s="16"/>
      <c r="G129" s="16"/>
      <c r="H129" s="16"/>
      <c r="I129" s="16"/>
      <c r="J129" s="986">
        <f t="shared" si="4"/>
        <v>0</v>
      </c>
      <c r="K129" s="987">
        <f t="shared" si="5"/>
        <v>0</v>
      </c>
      <c r="L129" s="16"/>
      <c r="M129" s="16"/>
      <c r="N129" s="16"/>
      <c r="O129" s="16"/>
      <c r="P129" s="16"/>
    </row>
    <row r="130" spans="1:16">
      <c r="A130" s="1082" t="s">
        <v>5385</v>
      </c>
      <c r="B130" s="16" t="s">
        <v>5700</v>
      </c>
      <c r="C130" s="25" t="s">
        <v>6159</v>
      </c>
      <c r="D130" s="25">
        <v>10</v>
      </c>
      <c r="E130" s="16"/>
      <c r="F130" s="16"/>
      <c r="G130" s="16"/>
      <c r="H130" s="16"/>
      <c r="I130" s="16"/>
      <c r="J130" s="986">
        <f t="shared" si="4"/>
        <v>0</v>
      </c>
      <c r="K130" s="987">
        <f t="shared" si="5"/>
        <v>0</v>
      </c>
      <c r="L130" s="16"/>
      <c r="M130" s="16"/>
      <c r="N130" s="16"/>
      <c r="O130" s="16"/>
      <c r="P130" s="16"/>
    </row>
    <row r="131" spans="1:16">
      <c r="A131" s="1082" t="s">
        <v>5386</v>
      </c>
      <c r="B131" s="16" t="s">
        <v>5703</v>
      </c>
      <c r="C131" s="25" t="s">
        <v>6159</v>
      </c>
      <c r="D131" s="25">
        <v>10</v>
      </c>
      <c r="E131" s="16"/>
      <c r="F131" s="16"/>
      <c r="G131" s="16"/>
      <c r="H131" s="16"/>
      <c r="I131" s="16"/>
      <c r="J131" s="986">
        <f t="shared" si="4"/>
        <v>0</v>
      </c>
      <c r="K131" s="987">
        <f t="shared" si="5"/>
        <v>0</v>
      </c>
      <c r="L131" s="16"/>
      <c r="M131" s="16"/>
      <c r="N131" s="16"/>
      <c r="O131" s="16"/>
      <c r="P131" s="16"/>
    </row>
    <row r="132" spans="1:16">
      <c r="A132" s="1082" t="s">
        <v>5387</v>
      </c>
      <c r="B132" s="16" t="s">
        <v>5704</v>
      </c>
      <c r="C132" s="25" t="s">
        <v>6159</v>
      </c>
      <c r="D132" s="25">
        <v>10</v>
      </c>
      <c r="E132" s="16"/>
      <c r="F132" s="16"/>
      <c r="G132" s="16"/>
      <c r="H132" s="16"/>
      <c r="I132" s="16"/>
      <c r="J132" s="986">
        <f t="shared" si="4"/>
        <v>0</v>
      </c>
      <c r="K132" s="987">
        <f t="shared" si="5"/>
        <v>0</v>
      </c>
      <c r="L132" s="16"/>
      <c r="M132" s="16"/>
      <c r="N132" s="16"/>
      <c r="O132" s="16"/>
      <c r="P132" s="16"/>
    </row>
    <row r="133" spans="1:16">
      <c r="A133" s="1082" t="s">
        <v>5388</v>
      </c>
      <c r="B133" s="16" t="s">
        <v>5705</v>
      </c>
      <c r="C133" s="25" t="s">
        <v>6159</v>
      </c>
      <c r="D133" s="25">
        <v>10</v>
      </c>
      <c r="E133" s="16"/>
      <c r="F133" s="16"/>
      <c r="G133" s="16"/>
      <c r="H133" s="16"/>
      <c r="I133" s="16"/>
      <c r="J133" s="986">
        <f t="shared" si="4"/>
        <v>0</v>
      </c>
      <c r="K133" s="987">
        <f t="shared" si="5"/>
        <v>0</v>
      </c>
      <c r="L133" s="16"/>
      <c r="M133" s="16"/>
      <c r="N133" s="16"/>
      <c r="O133" s="16"/>
      <c r="P133" s="16"/>
    </row>
    <row r="134" spans="1:16">
      <c r="A134" s="1082" t="s">
        <v>5389</v>
      </c>
      <c r="B134" s="16" t="s">
        <v>5706</v>
      </c>
      <c r="C134" s="25" t="s">
        <v>6159</v>
      </c>
      <c r="D134" s="25">
        <v>10</v>
      </c>
      <c r="E134" s="16"/>
      <c r="F134" s="16"/>
      <c r="G134" s="16"/>
      <c r="H134" s="16"/>
      <c r="I134" s="16"/>
      <c r="J134" s="986">
        <f t="shared" si="4"/>
        <v>0</v>
      </c>
      <c r="K134" s="987">
        <f t="shared" si="5"/>
        <v>0</v>
      </c>
      <c r="L134" s="16"/>
      <c r="M134" s="16"/>
      <c r="N134" s="16"/>
      <c r="O134" s="16"/>
      <c r="P134" s="16"/>
    </row>
    <row r="135" spans="1:16">
      <c r="A135" s="1082" t="s">
        <v>5390</v>
      </c>
      <c r="B135" s="16" t="s">
        <v>5707</v>
      </c>
      <c r="C135" s="25" t="s">
        <v>6159</v>
      </c>
      <c r="D135" s="25">
        <v>10</v>
      </c>
      <c r="E135" s="16"/>
      <c r="F135" s="16"/>
      <c r="G135" s="16"/>
      <c r="H135" s="16"/>
      <c r="I135" s="16"/>
      <c r="J135" s="986">
        <f t="shared" si="4"/>
        <v>0</v>
      </c>
      <c r="K135" s="987">
        <f t="shared" si="5"/>
        <v>0</v>
      </c>
      <c r="L135" s="16"/>
      <c r="M135" s="16"/>
      <c r="N135" s="16"/>
      <c r="O135" s="16"/>
      <c r="P135" s="16"/>
    </row>
    <row r="136" spans="1:16">
      <c r="A136" s="1082" t="s">
        <v>5391</v>
      </c>
      <c r="B136" s="16" t="s">
        <v>5708</v>
      </c>
      <c r="C136" s="25" t="s">
        <v>6159</v>
      </c>
      <c r="D136" s="25">
        <v>10</v>
      </c>
      <c r="E136" s="16"/>
      <c r="F136" s="16"/>
      <c r="G136" s="16"/>
      <c r="H136" s="16"/>
      <c r="I136" s="16"/>
      <c r="J136" s="986">
        <f t="shared" si="4"/>
        <v>0</v>
      </c>
      <c r="K136" s="987">
        <f t="shared" si="5"/>
        <v>0</v>
      </c>
      <c r="L136" s="16"/>
      <c r="M136" s="16"/>
      <c r="N136" s="16"/>
      <c r="O136" s="16"/>
      <c r="P136" s="16"/>
    </row>
    <row r="137" spans="1:16">
      <c r="A137" s="1082" t="s">
        <v>5392</v>
      </c>
      <c r="B137" s="16" t="s">
        <v>5662</v>
      </c>
      <c r="C137" s="25" t="s">
        <v>6159</v>
      </c>
      <c r="D137" s="25">
        <v>10</v>
      </c>
      <c r="E137" s="16"/>
      <c r="F137" s="16"/>
      <c r="G137" s="16"/>
      <c r="H137" s="16"/>
      <c r="I137" s="16"/>
      <c r="J137" s="986">
        <f t="shared" si="4"/>
        <v>0</v>
      </c>
      <c r="K137" s="987">
        <f t="shared" si="5"/>
        <v>0</v>
      </c>
      <c r="L137" s="16"/>
      <c r="M137" s="16"/>
      <c r="N137" s="16"/>
      <c r="O137" s="16"/>
      <c r="P137" s="16"/>
    </row>
    <row r="138" spans="1:16">
      <c r="A138" s="1082" t="s">
        <v>5393</v>
      </c>
      <c r="B138" s="16" t="s">
        <v>5661</v>
      </c>
      <c r="C138" s="25" t="s">
        <v>6159</v>
      </c>
      <c r="D138" s="25">
        <v>10</v>
      </c>
      <c r="E138" s="16"/>
      <c r="F138" s="16"/>
      <c r="G138" s="16"/>
      <c r="H138" s="16"/>
      <c r="I138" s="16"/>
      <c r="J138" s="986">
        <f t="shared" si="4"/>
        <v>0</v>
      </c>
      <c r="K138" s="987">
        <f t="shared" si="5"/>
        <v>0</v>
      </c>
      <c r="L138" s="16"/>
      <c r="M138" s="16"/>
      <c r="N138" s="16"/>
      <c r="O138" s="16"/>
      <c r="P138" s="16"/>
    </row>
    <row r="139" spans="1:16">
      <c r="A139" s="1082" t="s">
        <v>5394</v>
      </c>
      <c r="B139" s="16" t="s">
        <v>5709</v>
      </c>
      <c r="C139" s="25" t="s">
        <v>6159</v>
      </c>
      <c r="D139" s="25">
        <v>10</v>
      </c>
      <c r="E139" s="16"/>
      <c r="F139" s="16"/>
      <c r="G139" s="16"/>
      <c r="H139" s="16"/>
      <c r="I139" s="16"/>
      <c r="J139" s="986">
        <f t="shared" si="4"/>
        <v>0</v>
      </c>
      <c r="K139" s="987">
        <f t="shared" si="5"/>
        <v>0</v>
      </c>
      <c r="L139" s="16"/>
      <c r="M139" s="16"/>
      <c r="N139" s="16"/>
      <c r="O139" s="16"/>
      <c r="P139" s="16"/>
    </row>
    <row r="140" spans="1:16">
      <c r="A140" s="1082" t="s">
        <v>5395</v>
      </c>
      <c r="B140" s="16" t="s">
        <v>5710</v>
      </c>
      <c r="C140" s="25" t="s">
        <v>6159</v>
      </c>
      <c r="D140" s="25">
        <v>10</v>
      </c>
      <c r="E140" s="16"/>
      <c r="F140" s="16"/>
      <c r="G140" s="16"/>
      <c r="H140" s="16"/>
      <c r="I140" s="16"/>
      <c r="J140" s="986">
        <f t="shared" si="4"/>
        <v>0</v>
      </c>
      <c r="K140" s="987">
        <f t="shared" si="5"/>
        <v>0</v>
      </c>
      <c r="L140" s="16"/>
      <c r="M140" s="16"/>
      <c r="N140" s="16"/>
      <c r="O140" s="16"/>
      <c r="P140" s="16"/>
    </row>
    <row r="141" spans="1:16">
      <c r="A141" s="1082" t="s">
        <v>5396</v>
      </c>
      <c r="B141" s="16" t="s">
        <v>5711</v>
      </c>
      <c r="C141" s="25" t="s">
        <v>6159</v>
      </c>
      <c r="D141" s="25">
        <v>10</v>
      </c>
      <c r="E141" s="16"/>
      <c r="F141" s="16"/>
      <c r="G141" s="16"/>
      <c r="H141" s="16"/>
      <c r="I141" s="16"/>
      <c r="J141" s="986">
        <f t="shared" si="4"/>
        <v>0</v>
      </c>
      <c r="K141" s="987">
        <f t="shared" si="5"/>
        <v>0</v>
      </c>
      <c r="L141" s="16"/>
      <c r="M141" s="16"/>
      <c r="N141" s="16"/>
      <c r="O141" s="16"/>
      <c r="P141" s="16"/>
    </row>
    <row r="142" spans="1:16">
      <c r="A142" s="1082" t="s">
        <v>5397</v>
      </c>
      <c r="B142" s="16" t="s">
        <v>5712</v>
      </c>
      <c r="C142" s="25" t="s">
        <v>6159</v>
      </c>
      <c r="D142" s="25">
        <v>10</v>
      </c>
      <c r="E142" s="16"/>
      <c r="F142" s="16"/>
      <c r="G142" s="16"/>
      <c r="H142" s="16"/>
      <c r="I142" s="16"/>
      <c r="J142" s="986">
        <f t="shared" si="4"/>
        <v>0</v>
      </c>
      <c r="K142" s="987">
        <f t="shared" si="5"/>
        <v>0</v>
      </c>
      <c r="L142" s="16"/>
      <c r="M142" s="16"/>
      <c r="N142" s="16"/>
      <c r="O142" s="16"/>
      <c r="P142" s="16"/>
    </row>
    <row r="143" spans="1:16">
      <c r="A143" s="1082" t="s">
        <v>5398</v>
      </c>
      <c r="B143" s="16" t="s">
        <v>5713</v>
      </c>
      <c r="C143" s="25" t="s">
        <v>6159</v>
      </c>
      <c r="D143" s="25">
        <v>10</v>
      </c>
      <c r="E143" s="16"/>
      <c r="F143" s="16"/>
      <c r="G143" s="16"/>
      <c r="H143" s="16"/>
      <c r="I143" s="16"/>
      <c r="J143" s="986">
        <f t="shared" si="4"/>
        <v>0</v>
      </c>
      <c r="K143" s="987">
        <f t="shared" si="5"/>
        <v>0</v>
      </c>
      <c r="L143" s="16"/>
      <c r="M143" s="16"/>
      <c r="N143" s="16"/>
      <c r="O143" s="16"/>
      <c r="P143" s="16"/>
    </row>
    <row r="144" spans="1:16">
      <c r="A144" s="1082" t="s">
        <v>5399</v>
      </c>
      <c r="B144" s="16" t="s">
        <v>5714</v>
      </c>
      <c r="C144" s="25" t="s">
        <v>6159</v>
      </c>
      <c r="D144" s="25">
        <v>10</v>
      </c>
      <c r="E144" s="16"/>
      <c r="F144" s="16"/>
      <c r="G144" s="16"/>
      <c r="H144" s="16"/>
      <c r="I144" s="16"/>
      <c r="J144" s="986">
        <f t="shared" si="4"/>
        <v>0</v>
      </c>
      <c r="K144" s="987">
        <f t="shared" si="5"/>
        <v>0</v>
      </c>
      <c r="L144" s="16"/>
      <c r="M144" s="16"/>
      <c r="N144" s="16"/>
      <c r="O144" s="16"/>
      <c r="P144" s="16"/>
    </row>
    <row r="145" spans="1:16">
      <c r="A145" s="1082" t="s">
        <v>5400</v>
      </c>
      <c r="B145" s="16" t="s">
        <v>5715</v>
      </c>
      <c r="C145" s="25" t="s">
        <v>6159</v>
      </c>
      <c r="D145" s="25">
        <v>10</v>
      </c>
      <c r="E145" s="16"/>
      <c r="F145" s="16"/>
      <c r="G145" s="16"/>
      <c r="H145" s="16"/>
      <c r="I145" s="16"/>
      <c r="J145" s="986">
        <f t="shared" si="4"/>
        <v>0</v>
      </c>
      <c r="K145" s="987">
        <f t="shared" si="5"/>
        <v>0</v>
      </c>
      <c r="L145" s="16"/>
      <c r="M145" s="16"/>
      <c r="N145" s="16"/>
      <c r="O145" s="16"/>
      <c r="P145" s="16"/>
    </row>
    <row r="146" spans="1:16">
      <c r="A146" s="1082" t="s">
        <v>5401</v>
      </c>
      <c r="B146" s="16" t="s">
        <v>5716</v>
      </c>
      <c r="C146" s="25" t="s">
        <v>6159</v>
      </c>
      <c r="D146" s="25">
        <v>10</v>
      </c>
      <c r="E146" s="16"/>
      <c r="F146" s="16"/>
      <c r="G146" s="16"/>
      <c r="H146" s="16"/>
      <c r="I146" s="16"/>
      <c r="J146" s="986">
        <f t="shared" si="4"/>
        <v>0</v>
      </c>
      <c r="K146" s="987">
        <f t="shared" si="5"/>
        <v>0</v>
      </c>
      <c r="L146" s="16"/>
      <c r="M146" s="16"/>
      <c r="N146" s="16"/>
      <c r="O146" s="16"/>
      <c r="P146" s="16"/>
    </row>
    <row r="147" spans="1:16">
      <c r="A147" s="1082" t="s">
        <v>5402</v>
      </c>
      <c r="B147" s="16" t="s">
        <v>5712</v>
      </c>
      <c r="C147" s="25" t="s">
        <v>6159</v>
      </c>
      <c r="D147" s="25">
        <v>10</v>
      </c>
      <c r="E147" s="16"/>
      <c r="F147" s="16"/>
      <c r="G147" s="16"/>
      <c r="H147" s="16"/>
      <c r="I147" s="16"/>
      <c r="J147" s="986">
        <f t="shared" si="4"/>
        <v>0</v>
      </c>
      <c r="K147" s="987">
        <f t="shared" si="5"/>
        <v>0</v>
      </c>
      <c r="L147" s="16"/>
      <c r="M147" s="16"/>
      <c r="N147" s="16"/>
      <c r="O147" s="16"/>
      <c r="P147" s="16"/>
    </row>
    <row r="148" spans="1:16" ht="15.75">
      <c r="A148" s="1256"/>
      <c r="B148" s="1257" t="s">
        <v>5526</v>
      </c>
      <c r="C148" s="1258"/>
      <c r="D148" s="1258"/>
      <c r="E148" s="1250"/>
      <c r="F148" s="1250"/>
      <c r="G148" s="1250"/>
      <c r="H148" s="1250"/>
      <c r="I148" s="1250"/>
      <c r="J148" s="1251"/>
      <c r="K148" s="1252"/>
      <c r="L148" s="1250"/>
      <c r="M148" s="1250"/>
      <c r="N148" s="1250"/>
      <c r="O148" s="1250"/>
      <c r="P148" s="1250"/>
    </row>
    <row r="149" spans="1:16">
      <c r="A149" s="17" t="s">
        <v>5403</v>
      </c>
      <c r="B149" s="16" t="s">
        <v>5717</v>
      </c>
      <c r="C149" s="25" t="s">
        <v>6159</v>
      </c>
      <c r="D149" s="25">
        <v>10</v>
      </c>
      <c r="E149" s="16"/>
      <c r="F149" s="16"/>
      <c r="G149" s="16"/>
      <c r="H149" s="16"/>
      <c r="I149" s="16"/>
      <c r="J149" s="986">
        <f t="shared" si="4"/>
        <v>0</v>
      </c>
      <c r="K149" s="987">
        <f t="shared" si="5"/>
        <v>0</v>
      </c>
      <c r="L149" s="16"/>
      <c r="M149" s="16"/>
      <c r="N149" s="16"/>
      <c r="O149" s="16"/>
      <c r="P149" s="16"/>
    </row>
    <row r="150" spans="1:16">
      <c r="A150" s="17" t="s">
        <v>5404</v>
      </c>
      <c r="B150" s="16" t="s">
        <v>5718</v>
      </c>
      <c r="C150" s="25" t="s">
        <v>6159</v>
      </c>
      <c r="D150" s="25">
        <v>10</v>
      </c>
      <c r="E150" s="16"/>
      <c r="F150" s="16"/>
      <c r="G150" s="16"/>
      <c r="H150" s="16"/>
      <c r="I150" s="16"/>
      <c r="J150" s="986">
        <f t="shared" si="4"/>
        <v>0</v>
      </c>
      <c r="K150" s="987">
        <f t="shared" si="5"/>
        <v>0</v>
      </c>
      <c r="L150" s="16"/>
      <c r="M150" s="16"/>
      <c r="N150" s="16"/>
      <c r="O150" s="16"/>
      <c r="P150" s="16"/>
    </row>
    <row r="151" spans="1:16">
      <c r="A151" s="17" t="s">
        <v>5405</v>
      </c>
      <c r="B151" s="16" t="s">
        <v>5719</v>
      </c>
      <c r="C151" s="25" t="s">
        <v>6159</v>
      </c>
      <c r="D151" s="25">
        <v>10</v>
      </c>
      <c r="E151" s="16"/>
      <c r="F151" s="16"/>
      <c r="G151" s="16"/>
      <c r="H151" s="16"/>
      <c r="I151" s="16"/>
      <c r="J151" s="986">
        <f t="shared" si="4"/>
        <v>0</v>
      </c>
      <c r="K151" s="987">
        <f t="shared" si="5"/>
        <v>0</v>
      </c>
      <c r="L151" s="16"/>
      <c r="M151" s="16"/>
      <c r="N151" s="16"/>
      <c r="O151" s="16"/>
      <c r="P151" s="16"/>
    </row>
    <row r="152" spans="1:16">
      <c r="A152" s="17" t="s">
        <v>5406</v>
      </c>
      <c r="B152" s="16" t="s">
        <v>5720</v>
      </c>
      <c r="C152" s="25" t="s">
        <v>6159</v>
      </c>
      <c r="D152" s="25">
        <v>10</v>
      </c>
      <c r="E152" s="16"/>
      <c r="F152" s="16"/>
      <c r="G152" s="16"/>
      <c r="H152" s="16"/>
      <c r="I152" s="16"/>
      <c r="J152" s="986">
        <f t="shared" si="4"/>
        <v>0</v>
      </c>
      <c r="K152" s="987">
        <f t="shared" si="5"/>
        <v>0</v>
      </c>
      <c r="L152" s="16"/>
      <c r="M152" s="16"/>
      <c r="N152" s="16"/>
      <c r="O152" s="16"/>
      <c r="P152" s="16"/>
    </row>
    <row r="153" spans="1:16">
      <c r="A153" s="17" t="s">
        <v>5407</v>
      </c>
      <c r="B153" s="16" t="s">
        <v>5721</v>
      </c>
      <c r="C153" s="25" t="s">
        <v>6159</v>
      </c>
      <c r="D153" s="25">
        <v>10</v>
      </c>
      <c r="E153" s="16"/>
      <c r="F153" s="16"/>
      <c r="G153" s="16"/>
      <c r="H153" s="16"/>
      <c r="I153" s="16"/>
      <c r="J153" s="986">
        <f t="shared" si="4"/>
        <v>0</v>
      </c>
      <c r="K153" s="987">
        <f t="shared" si="5"/>
        <v>0</v>
      </c>
      <c r="L153" s="16"/>
      <c r="M153" s="16"/>
      <c r="N153" s="16"/>
      <c r="O153" s="16"/>
      <c r="P153" s="16"/>
    </row>
    <row r="154" spans="1:16">
      <c r="A154" s="17" t="s">
        <v>5408</v>
      </c>
      <c r="B154" s="16" t="s">
        <v>5722</v>
      </c>
      <c r="C154" s="25" t="s">
        <v>6159</v>
      </c>
      <c r="D154" s="25">
        <v>10</v>
      </c>
      <c r="E154" s="16"/>
      <c r="F154" s="16"/>
      <c r="G154" s="16"/>
      <c r="H154" s="16"/>
      <c r="I154" s="16"/>
      <c r="J154" s="986">
        <f t="shared" si="4"/>
        <v>0</v>
      </c>
      <c r="K154" s="987">
        <f t="shared" si="5"/>
        <v>0</v>
      </c>
      <c r="L154" s="16"/>
      <c r="M154" s="16"/>
      <c r="N154" s="16"/>
      <c r="O154" s="16"/>
      <c r="P154" s="16"/>
    </row>
    <row r="155" spans="1:16">
      <c r="A155" s="17" t="s">
        <v>5409</v>
      </c>
      <c r="B155" s="16" t="s">
        <v>5723</v>
      </c>
      <c r="C155" s="25" t="s">
        <v>6159</v>
      </c>
      <c r="D155" s="25">
        <v>10</v>
      </c>
      <c r="E155" s="16"/>
      <c r="F155" s="16"/>
      <c r="G155" s="16"/>
      <c r="H155" s="16"/>
      <c r="I155" s="16"/>
      <c r="J155" s="986">
        <f t="shared" si="4"/>
        <v>0</v>
      </c>
      <c r="K155" s="987">
        <f t="shared" si="5"/>
        <v>0</v>
      </c>
      <c r="L155" s="16"/>
      <c r="M155" s="16"/>
      <c r="N155" s="16"/>
      <c r="O155" s="16"/>
      <c r="P155" s="16"/>
    </row>
    <row r="156" spans="1:16">
      <c r="A156" s="17" t="s">
        <v>5410</v>
      </c>
      <c r="B156" s="16" t="s">
        <v>5724</v>
      </c>
      <c r="C156" s="25" t="s">
        <v>6159</v>
      </c>
      <c r="D156" s="25">
        <v>10</v>
      </c>
      <c r="E156" s="16"/>
      <c r="F156" s="16"/>
      <c r="G156" s="16"/>
      <c r="H156" s="16"/>
      <c r="I156" s="16"/>
      <c r="J156" s="986">
        <f t="shared" si="4"/>
        <v>0</v>
      </c>
      <c r="K156" s="987">
        <f t="shared" si="5"/>
        <v>0</v>
      </c>
      <c r="L156" s="16"/>
      <c r="M156" s="16"/>
      <c r="N156" s="16"/>
      <c r="O156" s="16"/>
      <c r="P156" s="16"/>
    </row>
    <row r="157" spans="1:16">
      <c r="A157" s="17" t="s">
        <v>5411</v>
      </c>
      <c r="B157" s="16" t="s">
        <v>5725</v>
      </c>
      <c r="C157" s="25" t="s">
        <v>6159</v>
      </c>
      <c r="D157" s="25">
        <v>10</v>
      </c>
      <c r="E157" s="16"/>
      <c r="F157" s="16"/>
      <c r="G157" s="16"/>
      <c r="H157" s="16"/>
      <c r="I157" s="16"/>
      <c r="J157" s="986">
        <f t="shared" si="4"/>
        <v>0</v>
      </c>
      <c r="K157" s="987">
        <f t="shared" si="5"/>
        <v>0</v>
      </c>
      <c r="L157" s="16"/>
      <c r="M157" s="16"/>
      <c r="N157" s="16"/>
      <c r="O157" s="16"/>
      <c r="P157" s="16"/>
    </row>
    <row r="158" spans="1:16">
      <c r="A158" s="17" t="s">
        <v>5412</v>
      </c>
      <c r="B158" s="16" t="s">
        <v>5726</v>
      </c>
      <c r="C158" s="25" t="s">
        <v>6159</v>
      </c>
      <c r="D158" s="25">
        <v>10</v>
      </c>
      <c r="E158" s="16"/>
      <c r="F158" s="16"/>
      <c r="G158" s="16"/>
      <c r="H158" s="16"/>
      <c r="I158" s="16"/>
      <c r="J158" s="986">
        <f t="shared" si="4"/>
        <v>0</v>
      </c>
      <c r="K158" s="987">
        <f t="shared" si="5"/>
        <v>0</v>
      </c>
      <c r="L158" s="16"/>
      <c r="M158" s="16"/>
      <c r="N158" s="16"/>
      <c r="O158" s="16"/>
      <c r="P158" s="16"/>
    </row>
    <row r="159" spans="1:16">
      <c r="A159" s="17" t="s">
        <v>5413</v>
      </c>
      <c r="B159" s="16" t="s">
        <v>5727</v>
      </c>
      <c r="C159" s="25" t="s">
        <v>6159</v>
      </c>
      <c r="D159" s="25">
        <v>10</v>
      </c>
      <c r="E159" s="16"/>
      <c r="F159" s="16"/>
      <c r="G159" s="16"/>
      <c r="H159" s="16"/>
      <c r="I159" s="16"/>
      <c r="J159" s="986">
        <f t="shared" si="4"/>
        <v>0</v>
      </c>
      <c r="K159" s="987">
        <f t="shared" si="5"/>
        <v>0</v>
      </c>
      <c r="L159" s="16"/>
      <c r="M159" s="16"/>
      <c r="N159" s="16"/>
      <c r="O159" s="16"/>
      <c r="P159" s="16"/>
    </row>
    <row r="160" spans="1:16">
      <c r="A160" s="17" t="s">
        <v>5414</v>
      </c>
      <c r="B160" s="16" t="s">
        <v>5728</v>
      </c>
      <c r="C160" s="25" t="s">
        <v>6159</v>
      </c>
      <c r="D160" s="25">
        <v>10</v>
      </c>
      <c r="E160" s="16"/>
      <c r="F160" s="16"/>
      <c r="G160" s="16"/>
      <c r="H160" s="16"/>
      <c r="I160" s="16"/>
      <c r="J160" s="986">
        <f t="shared" si="4"/>
        <v>0</v>
      </c>
      <c r="K160" s="987">
        <f t="shared" si="5"/>
        <v>0</v>
      </c>
      <c r="L160" s="16"/>
      <c r="M160" s="16"/>
      <c r="N160" s="16"/>
      <c r="O160" s="16"/>
      <c r="P160" s="16"/>
    </row>
    <row r="161" spans="1:16">
      <c r="A161" s="17" t="s">
        <v>5415</v>
      </c>
      <c r="B161" s="16" t="s">
        <v>5729</v>
      </c>
      <c r="C161" s="25" t="s">
        <v>6159</v>
      </c>
      <c r="D161" s="25">
        <v>10</v>
      </c>
      <c r="E161" s="16"/>
      <c r="F161" s="16"/>
      <c r="G161" s="16"/>
      <c r="H161" s="16"/>
      <c r="I161" s="16"/>
      <c r="J161" s="986">
        <f t="shared" si="4"/>
        <v>0</v>
      </c>
      <c r="K161" s="987">
        <f t="shared" si="5"/>
        <v>0</v>
      </c>
      <c r="L161" s="16"/>
      <c r="M161" s="16"/>
      <c r="N161" s="16"/>
      <c r="O161" s="16"/>
      <c r="P161" s="16"/>
    </row>
    <row r="162" spans="1:16">
      <c r="A162" s="17" t="s">
        <v>5416</v>
      </c>
      <c r="B162" s="16" t="s">
        <v>5730</v>
      </c>
      <c r="C162" s="25" t="s">
        <v>6159</v>
      </c>
      <c r="D162" s="25">
        <v>10</v>
      </c>
      <c r="E162" s="16"/>
      <c r="F162" s="16"/>
      <c r="G162" s="16"/>
      <c r="H162" s="16"/>
      <c r="I162" s="16"/>
      <c r="J162" s="986">
        <f t="shared" si="4"/>
        <v>0</v>
      </c>
      <c r="K162" s="987">
        <f t="shared" si="5"/>
        <v>0</v>
      </c>
      <c r="L162" s="16"/>
      <c r="M162" s="16"/>
      <c r="N162" s="16"/>
      <c r="O162" s="16"/>
      <c r="P162" s="16"/>
    </row>
    <row r="163" spans="1:16">
      <c r="A163" s="17" t="s">
        <v>5417</v>
      </c>
      <c r="B163" s="16" t="s">
        <v>5717</v>
      </c>
      <c r="C163" s="25" t="s">
        <v>6159</v>
      </c>
      <c r="D163" s="25">
        <v>10</v>
      </c>
      <c r="E163" s="16"/>
      <c r="F163" s="16"/>
      <c r="G163" s="16"/>
      <c r="H163" s="16"/>
      <c r="I163" s="16"/>
      <c r="J163" s="986">
        <f t="shared" si="4"/>
        <v>0</v>
      </c>
      <c r="K163" s="987">
        <f t="shared" si="5"/>
        <v>0</v>
      </c>
      <c r="L163" s="16"/>
      <c r="M163" s="16"/>
      <c r="N163" s="16"/>
      <c r="O163" s="16"/>
      <c r="P163" s="16"/>
    </row>
    <row r="164" spans="1:16">
      <c r="A164" s="17" t="s">
        <v>5418</v>
      </c>
      <c r="B164" s="16" t="s">
        <v>5717</v>
      </c>
      <c r="C164" s="25" t="s">
        <v>6159</v>
      </c>
      <c r="D164" s="25">
        <v>10</v>
      </c>
      <c r="E164" s="16"/>
      <c r="F164" s="16"/>
      <c r="G164" s="16"/>
      <c r="H164" s="16"/>
      <c r="I164" s="16"/>
      <c r="J164" s="986">
        <f t="shared" si="4"/>
        <v>0</v>
      </c>
      <c r="K164" s="987">
        <f t="shared" si="5"/>
        <v>0</v>
      </c>
      <c r="L164" s="16"/>
      <c r="M164" s="16"/>
      <c r="N164" s="16"/>
      <c r="O164" s="16"/>
      <c r="P164" s="16"/>
    </row>
    <row r="165" spans="1:16">
      <c r="A165" s="17" t="s">
        <v>5419</v>
      </c>
      <c r="B165" s="16" t="s">
        <v>5731</v>
      </c>
      <c r="C165" s="25" t="s">
        <v>6159</v>
      </c>
      <c r="D165" s="25">
        <v>10</v>
      </c>
      <c r="E165" s="16"/>
      <c r="F165" s="16"/>
      <c r="G165" s="16"/>
      <c r="H165" s="16"/>
      <c r="I165" s="16"/>
      <c r="J165" s="986">
        <f t="shared" si="4"/>
        <v>0</v>
      </c>
      <c r="K165" s="987">
        <f t="shared" si="5"/>
        <v>0</v>
      </c>
      <c r="L165" s="16"/>
      <c r="M165" s="16"/>
      <c r="N165" s="16"/>
      <c r="O165" s="16"/>
      <c r="P165" s="16"/>
    </row>
    <row r="166" spans="1:16">
      <c r="A166" s="17" t="s">
        <v>5420</v>
      </c>
      <c r="B166" s="16" t="s">
        <v>5732</v>
      </c>
      <c r="C166" s="25" t="s">
        <v>6159</v>
      </c>
      <c r="D166" s="25">
        <v>10</v>
      </c>
      <c r="E166" s="16"/>
      <c r="F166" s="16"/>
      <c r="G166" s="16"/>
      <c r="H166" s="16"/>
      <c r="I166" s="16"/>
      <c r="J166" s="986">
        <f t="shared" si="4"/>
        <v>0</v>
      </c>
      <c r="K166" s="987">
        <f t="shared" si="5"/>
        <v>0</v>
      </c>
      <c r="L166" s="16"/>
      <c r="M166" s="16"/>
      <c r="N166" s="16"/>
      <c r="O166" s="16"/>
      <c r="P166" s="16"/>
    </row>
    <row r="167" spans="1:16">
      <c r="A167" s="17" t="s">
        <v>5421</v>
      </c>
      <c r="B167" s="16" t="s">
        <v>5724</v>
      </c>
      <c r="C167" s="25" t="s">
        <v>6159</v>
      </c>
      <c r="D167" s="25">
        <v>10</v>
      </c>
      <c r="E167" s="16"/>
      <c r="F167" s="16"/>
      <c r="G167" s="16"/>
      <c r="H167" s="16"/>
      <c r="I167" s="16"/>
      <c r="J167" s="986">
        <f t="shared" si="4"/>
        <v>0</v>
      </c>
      <c r="K167" s="987">
        <f t="shared" si="5"/>
        <v>0</v>
      </c>
      <c r="L167" s="16"/>
      <c r="M167" s="16"/>
      <c r="N167" s="16"/>
      <c r="O167" s="16"/>
      <c r="P167" s="16"/>
    </row>
    <row r="168" spans="1:16">
      <c r="A168" s="17" t="s">
        <v>5422</v>
      </c>
      <c r="B168" s="16" t="s">
        <v>5733</v>
      </c>
      <c r="C168" s="25" t="s">
        <v>6159</v>
      </c>
      <c r="D168" s="25">
        <v>10</v>
      </c>
      <c r="E168" s="16"/>
      <c r="F168" s="16"/>
      <c r="G168" s="16"/>
      <c r="H168" s="16"/>
      <c r="I168" s="16"/>
      <c r="J168" s="986">
        <f t="shared" si="4"/>
        <v>0</v>
      </c>
      <c r="K168" s="987">
        <f t="shared" si="5"/>
        <v>0</v>
      </c>
      <c r="L168" s="16"/>
      <c r="M168" s="16"/>
      <c r="N168" s="16"/>
      <c r="O168" s="16"/>
      <c r="P168" s="16"/>
    </row>
    <row r="169" spans="1:16">
      <c r="A169" s="17" t="s">
        <v>5423</v>
      </c>
      <c r="B169" s="16" t="s">
        <v>5734</v>
      </c>
      <c r="C169" s="25" t="s">
        <v>6159</v>
      </c>
      <c r="D169" s="25">
        <v>10</v>
      </c>
      <c r="E169" s="16"/>
      <c r="F169" s="16"/>
      <c r="G169" s="16"/>
      <c r="H169" s="16"/>
      <c r="I169" s="16"/>
      <c r="J169" s="986">
        <f t="shared" si="4"/>
        <v>0</v>
      </c>
      <c r="K169" s="987">
        <f t="shared" si="5"/>
        <v>0</v>
      </c>
      <c r="L169" s="16"/>
      <c r="M169" s="16"/>
      <c r="N169" s="16"/>
      <c r="O169" s="16"/>
      <c r="P169" s="16"/>
    </row>
    <row r="170" spans="1:16">
      <c r="A170" s="17" t="s">
        <v>5424</v>
      </c>
      <c r="B170" s="16" t="s">
        <v>5735</v>
      </c>
      <c r="C170" s="25" t="s">
        <v>6159</v>
      </c>
      <c r="D170" s="25">
        <v>10</v>
      </c>
      <c r="E170" s="16"/>
      <c r="F170" s="16"/>
      <c r="G170" s="16"/>
      <c r="H170" s="16"/>
      <c r="I170" s="16"/>
      <c r="J170" s="986">
        <f t="shared" si="4"/>
        <v>0</v>
      </c>
      <c r="K170" s="987">
        <f t="shared" si="5"/>
        <v>0</v>
      </c>
      <c r="L170" s="16"/>
      <c r="M170" s="16"/>
      <c r="N170" s="16"/>
      <c r="O170" s="16"/>
      <c r="P170" s="16"/>
    </row>
    <row r="171" spans="1:16">
      <c r="A171" s="17" t="s">
        <v>5425</v>
      </c>
      <c r="B171" s="16" t="s">
        <v>5736</v>
      </c>
      <c r="C171" s="25" t="s">
        <v>6159</v>
      </c>
      <c r="D171" s="25">
        <v>10</v>
      </c>
      <c r="E171" s="16"/>
      <c r="F171" s="16"/>
      <c r="G171" s="16"/>
      <c r="H171" s="16"/>
      <c r="I171" s="16"/>
      <c r="J171" s="986">
        <f t="shared" si="4"/>
        <v>0</v>
      </c>
      <c r="K171" s="987">
        <f t="shared" si="5"/>
        <v>0</v>
      </c>
      <c r="L171" s="16"/>
      <c r="M171" s="16"/>
      <c r="N171" s="16"/>
      <c r="O171" s="16"/>
      <c r="P171" s="16"/>
    </row>
    <row r="172" spans="1:16">
      <c r="A172" s="17" t="s">
        <v>5426</v>
      </c>
      <c r="B172" s="16" t="s">
        <v>5737</v>
      </c>
      <c r="C172" s="25" t="s">
        <v>6159</v>
      </c>
      <c r="D172" s="25">
        <v>10</v>
      </c>
      <c r="E172" s="16"/>
      <c r="F172" s="16"/>
      <c r="G172" s="16"/>
      <c r="H172" s="16"/>
      <c r="I172" s="16"/>
      <c r="J172" s="986">
        <f t="shared" si="4"/>
        <v>0</v>
      </c>
      <c r="K172" s="987">
        <f t="shared" si="5"/>
        <v>0</v>
      </c>
      <c r="L172" s="16"/>
      <c r="M172" s="16"/>
      <c r="N172" s="16"/>
      <c r="O172" s="16"/>
      <c r="P172" s="16"/>
    </row>
    <row r="173" spans="1:16">
      <c r="A173" s="17" t="s">
        <v>5427</v>
      </c>
      <c r="B173" s="16" t="s">
        <v>5738</v>
      </c>
      <c r="C173" s="25" t="s">
        <v>6159</v>
      </c>
      <c r="D173" s="25">
        <v>10</v>
      </c>
      <c r="E173" s="16"/>
      <c r="F173" s="16"/>
      <c r="G173" s="16"/>
      <c r="H173" s="16"/>
      <c r="I173" s="16"/>
      <c r="J173" s="986">
        <f t="shared" si="4"/>
        <v>0</v>
      </c>
      <c r="K173" s="987">
        <f t="shared" si="5"/>
        <v>0</v>
      </c>
      <c r="L173" s="16"/>
      <c r="M173" s="16"/>
      <c r="N173" s="16"/>
      <c r="O173" s="16"/>
      <c r="P173" s="16"/>
    </row>
    <row r="174" spans="1:16">
      <c r="A174" s="17" t="s">
        <v>5428</v>
      </c>
      <c r="B174" s="16" t="s">
        <v>5739</v>
      </c>
      <c r="C174" s="25" t="s">
        <v>6159</v>
      </c>
      <c r="D174" s="25">
        <v>10</v>
      </c>
      <c r="E174" s="16"/>
      <c r="F174" s="16"/>
      <c r="G174" s="16"/>
      <c r="H174" s="16"/>
      <c r="I174" s="16"/>
      <c r="J174" s="986">
        <f t="shared" si="4"/>
        <v>0</v>
      </c>
      <c r="K174" s="987">
        <f t="shared" si="5"/>
        <v>0</v>
      </c>
      <c r="L174" s="16"/>
      <c r="M174" s="16"/>
      <c r="N174" s="16"/>
      <c r="O174" s="16"/>
      <c r="P174" s="16"/>
    </row>
    <row r="175" spans="1:16">
      <c r="A175" s="17" t="s">
        <v>5429</v>
      </c>
      <c r="B175" s="16" t="s">
        <v>5740</v>
      </c>
      <c r="C175" s="25" t="s">
        <v>6159</v>
      </c>
      <c r="D175" s="25">
        <v>10</v>
      </c>
      <c r="E175" s="16"/>
      <c r="F175" s="16"/>
      <c r="G175" s="16"/>
      <c r="H175" s="16"/>
      <c r="I175" s="16"/>
      <c r="J175" s="986">
        <f t="shared" si="4"/>
        <v>0</v>
      </c>
      <c r="K175" s="987">
        <f t="shared" si="5"/>
        <v>0</v>
      </c>
      <c r="L175" s="16"/>
      <c r="M175" s="16"/>
      <c r="N175" s="16"/>
      <c r="O175" s="16"/>
      <c r="P175" s="16"/>
    </row>
    <row r="176" spans="1:16">
      <c r="A176" s="17" t="s">
        <v>5430</v>
      </c>
      <c r="B176" s="16" t="s">
        <v>5741</v>
      </c>
      <c r="C176" s="25" t="s">
        <v>6159</v>
      </c>
      <c r="D176" s="25">
        <v>10</v>
      </c>
      <c r="E176" s="16"/>
      <c r="F176" s="16"/>
      <c r="G176" s="16"/>
      <c r="H176" s="16"/>
      <c r="I176" s="16"/>
      <c r="J176" s="986">
        <f t="shared" si="4"/>
        <v>0</v>
      </c>
      <c r="K176" s="987">
        <f t="shared" si="5"/>
        <v>0</v>
      </c>
      <c r="L176" s="16"/>
      <c r="M176" s="16"/>
      <c r="N176" s="16"/>
      <c r="O176" s="16"/>
      <c r="P176" s="16"/>
    </row>
    <row r="177" spans="1:16">
      <c r="A177" s="17" t="s">
        <v>5431</v>
      </c>
      <c r="B177" s="16" t="s">
        <v>5742</v>
      </c>
      <c r="C177" s="25" t="s">
        <v>6159</v>
      </c>
      <c r="D177" s="25">
        <v>10</v>
      </c>
      <c r="E177" s="16"/>
      <c r="F177" s="16"/>
      <c r="G177" s="16"/>
      <c r="H177" s="16"/>
      <c r="I177" s="16"/>
      <c r="J177" s="986">
        <f t="shared" si="4"/>
        <v>0</v>
      </c>
      <c r="K177" s="987">
        <f t="shared" si="5"/>
        <v>0</v>
      </c>
      <c r="L177" s="16"/>
      <c r="M177" s="16"/>
      <c r="N177" s="16"/>
      <c r="O177" s="16"/>
      <c r="P177" s="16"/>
    </row>
    <row r="178" spans="1:16">
      <c r="A178" s="17" t="s">
        <v>5432</v>
      </c>
      <c r="B178" s="16" t="s">
        <v>5743</v>
      </c>
      <c r="C178" s="25" t="s">
        <v>6159</v>
      </c>
      <c r="D178" s="25">
        <v>10</v>
      </c>
      <c r="E178" s="16"/>
      <c r="F178" s="16"/>
      <c r="G178" s="16"/>
      <c r="H178" s="16"/>
      <c r="I178" s="16"/>
      <c r="J178" s="986">
        <f t="shared" ref="J178:J241" si="6">D178*F178</f>
        <v>0</v>
      </c>
      <c r="K178" s="987">
        <f t="shared" ref="K178:K241" si="7">D178*G178</f>
        <v>0</v>
      </c>
      <c r="L178" s="16"/>
      <c r="M178" s="16"/>
      <c r="N178" s="16"/>
      <c r="O178" s="16"/>
      <c r="P178" s="16"/>
    </row>
    <row r="179" spans="1:16">
      <c r="A179" s="17" t="s">
        <v>5433</v>
      </c>
      <c r="B179" s="16" t="s">
        <v>5744</v>
      </c>
      <c r="C179" s="25" t="s">
        <v>6159</v>
      </c>
      <c r="D179" s="25">
        <v>10</v>
      </c>
      <c r="E179" s="16"/>
      <c r="F179" s="16"/>
      <c r="G179" s="16"/>
      <c r="H179" s="16"/>
      <c r="I179" s="16"/>
      <c r="J179" s="986">
        <f t="shared" si="6"/>
        <v>0</v>
      </c>
      <c r="K179" s="987">
        <f t="shared" si="7"/>
        <v>0</v>
      </c>
      <c r="L179" s="16"/>
      <c r="M179" s="16"/>
      <c r="N179" s="16"/>
      <c r="O179" s="16"/>
      <c r="P179" s="16"/>
    </row>
    <row r="180" spans="1:16">
      <c r="A180" s="17" t="s">
        <v>5434</v>
      </c>
      <c r="B180" s="16" t="s">
        <v>5745</v>
      </c>
      <c r="C180" s="25" t="s">
        <v>6159</v>
      </c>
      <c r="D180" s="25">
        <v>10</v>
      </c>
      <c r="E180" s="16"/>
      <c r="F180" s="16"/>
      <c r="G180" s="16"/>
      <c r="H180" s="16"/>
      <c r="I180" s="16"/>
      <c r="J180" s="986">
        <f t="shared" si="6"/>
        <v>0</v>
      </c>
      <c r="K180" s="987">
        <f t="shared" si="7"/>
        <v>0</v>
      </c>
      <c r="L180" s="16"/>
      <c r="M180" s="16"/>
      <c r="N180" s="16"/>
      <c r="O180" s="16"/>
      <c r="P180" s="16"/>
    </row>
    <row r="181" spans="1:16">
      <c r="A181" s="17" t="s">
        <v>5435</v>
      </c>
      <c r="B181" s="16" t="s">
        <v>5746</v>
      </c>
      <c r="C181" s="25" t="s">
        <v>6159</v>
      </c>
      <c r="D181" s="25">
        <v>10</v>
      </c>
      <c r="E181" s="16"/>
      <c r="F181" s="16"/>
      <c r="G181" s="16"/>
      <c r="H181" s="16"/>
      <c r="I181" s="16"/>
      <c r="J181" s="986">
        <f t="shared" si="6"/>
        <v>0</v>
      </c>
      <c r="K181" s="987">
        <f t="shared" si="7"/>
        <v>0</v>
      </c>
      <c r="L181" s="16"/>
      <c r="M181" s="16"/>
      <c r="N181" s="16"/>
      <c r="O181" s="16"/>
      <c r="P181" s="16"/>
    </row>
    <row r="182" spans="1:16">
      <c r="A182" s="17" t="s">
        <v>5436</v>
      </c>
      <c r="B182" s="16" t="s">
        <v>5747</v>
      </c>
      <c r="C182" s="25" t="s">
        <v>6159</v>
      </c>
      <c r="D182" s="25">
        <v>10</v>
      </c>
      <c r="E182" s="16"/>
      <c r="F182" s="16"/>
      <c r="G182" s="16"/>
      <c r="H182" s="16"/>
      <c r="I182" s="16"/>
      <c r="J182" s="986">
        <f t="shared" si="6"/>
        <v>0</v>
      </c>
      <c r="K182" s="987">
        <f t="shared" si="7"/>
        <v>0</v>
      </c>
      <c r="L182" s="16"/>
      <c r="M182" s="16"/>
      <c r="N182" s="16"/>
      <c r="O182" s="16"/>
      <c r="P182" s="16"/>
    </row>
    <row r="183" spans="1:16">
      <c r="A183" s="17" t="s">
        <v>5437</v>
      </c>
      <c r="B183" s="16" t="s">
        <v>5748</v>
      </c>
      <c r="C183" s="25" t="s">
        <v>6159</v>
      </c>
      <c r="D183" s="25">
        <v>10</v>
      </c>
      <c r="E183" s="16"/>
      <c r="F183" s="16"/>
      <c r="G183" s="16"/>
      <c r="H183" s="16"/>
      <c r="I183" s="16"/>
      <c r="J183" s="986">
        <f t="shared" si="6"/>
        <v>0</v>
      </c>
      <c r="K183" s="987">
        <f t="shared" si="7"/>
        <v>0</v>
      </c>
      <c r="L183" s="16"/>
      <c r="M183" s="16"/>
      <c r="N183" s="16"/>
      <c r="O183" s="16"/>
      <c r="P183" s="16"/>
    </row>
    <row r="184" spans="1:16">
      <c r="A184" s="17" t="s">
        <v>5438</v>
      </c>
      <c r="B184" s="16" t="s">
        <v>5749</v>
      </c>
      <c r="C184" s="25" t="s">
        <v>6159</v>
      </c>
      <c r="D184" s="25">
        <v>10</v>
      </c>
      <c r="E184" s="16"/>
      <c r="F184" s="16"/>
      <c r="G184" s="16"/>
      <c r="H184" s="16"/>
      <c r="I184" s="16"/>
      <c r="J184" s="986">
        <f t="shared" si="6"/>
        <v>0</v>
      </c>
      <c r="K184" s="987">
        <f t="shared" si="7"/>
        <v>0</v>
      </c>
      <c r="L184" s="16"/>
      <c r="M184" s="16"/>
      <c r="N184" s="16"/>
      <c r="O184" s="16"/>
      <c r="P184" s="16"/>
    </row>
    <row r="185" spans="1:16">
      <c r="A185" s="17" t="s">
        <v>5439</v>
      </c>
      <c r="B185" s="16" t="s">
        <v>5750</v>
      </c>
      <c r="C185" s="25" t="s">
        <v>6159</v>
      </c>
      <c r="D185" s="25">
        <v>10</v>
      </c>
      <c r="E185" s="16"/>
      <c r="F185" s="16"/>
      <c r="G185" s="16"/>
      <c r="H185" s="16"/>
      <c r="I185" s="16"/>
      <c r="J185" s="986">
        <f t="shared" si="6"/>
        <v>0</v>
      </c>
      <c r="K185" s="987">
        <f t="shared" si="7"/>
        <v>0</v>
      </c>
      <c r="L185" s="16"/>
      <c r="M185" s="16"/>
      <c r="N185" s="16"/>
      <c r="O185" s="16"/>
      <c r="P185" s="16"/>
    </row>
    <row r="186" spans="1:16">
      <c r="A186" s="17" t="s">
        <v>5440</v>
      </c>
      <c r="B186" s="16" t="s">
        <v>5751</v>
      </c>
      <c r="C186" s="25" t="s">
        <v>6159</v>
      </c>
      <c r="D186" s="25">
        <v>10</v>
      </c>
      <c r="E186" s="16"/>
      <c r="F186" s="16"/>
      <c r="G186" s="16"/>
      <c r="H186" s="16"/>
      <c r="I186" s="16"/>
      <c r="J186" s="986">
        <f t="shared" si="6"/>
        <v>0</v>
      </c>
      <c r="K186" s="987">
        <f t="shared" si="7"/>
        <v>0</v>
      </c>
      <c r="L186" s="16"/>
      <c r="M186" s="16"/>
      <c r="N186" s="16"/>
      <c r="O186" s="16"/>
      <c r="P186" s="16"/>
    </row>
    <row r="187" spans="1:16">
      <c r="A187" s="17" t="s">
        <v>5441</v>
      </c>
      <c r="B187" s="16" t="s">
        <v>5752</v>
      </c>
      <c r="C187" s="25" t="s">
        <v>6159</v>
      </c>
      <c r="D187" s="25">
        <v>10</v>
      </c>
      <c r="E187" s="16"/>
      <c r="F187" s="16"/>
      <c r="G187" s="16"/>
      <c r="H187" s="16"/>
      <c r="I187" s="16"/>
      <c r="J187" s="986">
        <f t="shared" si="6"/>
        <v>0</v>
      </c>
      <c r="K187" s="987">
        <f t="shared" si="7"/>
        <v>0</v>
      </c>
      <c r="L187" s="16"/>
      <c r="M187" s="16"/>
      <c r="N187" s="16"/>
      <c r="O187" s="16"/>
      <c r="P187" s="16"/>
    </row>
    <row r="188" spans="1:16">
      <c r="A188" s="17" t="s">
        <v>5442</v>
      </c>
      <c r="B188" s="16" t="s">
        <v>5753</v>
      </c>
      <c r="C188" s="25" t="s">
        <v>6159</v>
      </c>
      <c r="D188" s="25">
        <v>10</v>
      </c>
      <c r="E188" s="16"/>
      <c r="F188" s="16"/>
      <c r="G188" s="16"/>
      <c r="H188" s="16"/>
      <c r="I188" s="16"/>
      <c r="J188" s="986">
        <f t="shared" si="6"/>
        <v>0</v>
      </c>
      <c r="K188" s="987">
        <f t="shared" si="7"/>
        <v>0</v>
      </c>
      <c r="L188" s="16"/>
      <c r="M188" s="16"/>
      <c r="N188" s="16"/>
      <c r="O188" s="16"/>
      <c r="P188" s="16"/>
    </row>
    <row r="189" spans="1:16">
      <c r="A189" s="17" t="s">
        <v>5443</v>
      </c>
      <c r="B189" s="16" t="s">
        <v>5754</v>
      </c>
      <c r="C189" s="25" t="s">
        <v>6159</v>
      </c>
      <c r="D189" s="25">
        <v>10</v>
      </c>
      <c r="E189" s="16"/>
      <c r="F189" s="16"/>
      <c r="G189" s="16"/>
      <c r="H189" s="16"/>
      <c r="I189" s="16"/>
      <c r="J189" s="986">
        <f t="shared" si="6"/>
        <v>0</v>
      </c>
      <c r="K189" s="987">
        <f t="shared" si="7"/>
        <v>0</v>
      </c>
      <c r="L189" s="16"/>
      <c r="M189" s="16"/>
      <c r="N189" s="16"/>
      <c r="O189" s="16"/>
      <c r="P189" s="16"/>
    </row>
    <row r="190" spans="1:16">
      <c r="A190" s="17" t="s">
        <v>5444</v>
      </c>
      <c r="B190" s="16" t="s">
        <v>5755</v>
      </c>
      <c r="C190" s="25" t="s">
        <v>6159</v>
      </c>
      <c r="D190" s="25">
        <v>10</v>
      </c>
      <c r="E190" s="16"/>
      <c r="F190" s="16"/>
      <c r="G190" s="16"/>
      <c r="H190" s="16"/>
      <c r="I190" s="16"/>
      <c r="J190" s="986">
        <f t="shared" si="6"/>
        <v>0</v>
      </c>
      <c r="K190" s="987">
        <f t="shared" si="7"/>
        <v>0</v>
      </c>
      <c r="L190" s="16"/>
      <c r="M190" s="16"/>
      <c r="N190" s="16"/>
      <c r="O190" s="16"/>
      <c r="P190" s="16"/>
    </row>
    <row r="191" spans="1:16">
      <c r="A191" s="17" t="s">
        <v>5445</v>
      </c>
      <c r="B191" s="16" t="s">
        <v>5756</v>
      </c>
      <c r="C191" s="25" t="s">
        <v>6159</v>
      </c>
      <c r="D191" s="25">
        <v>10</v>
      </c>
      <c r="E191" s="16"/>
      <c r="F191" s="16"/>
      <c r="G191" s="16"/>
      <c r="H191" s="16"/>
      <c r="I191" s="16"/>
      <c r="J191" s="986">
        <f t="shared" si="6"/>
        <v>0</v>
      </c>
      <c r="K191" s="987">
        <f t="shared" si="7"/>
        <v>0</v>
      </c>
      <c r="L191" s="16"/>
      <c r="M191" s="16"/>
      <c r="N191" s="16"/>
      <c r="O191" s="16"/>
      <c r="P191" s="16"/>
    </row>
    <row r="192" spans="1:16">
      <c r="A192" s="17" t="s">
        <v>5446</v>
      </c>
      <c r="B192" s="16" t="s">
        <v>5757</v>
      </c>
      <c r="C192" s="25" t="s">
        <v>6159</v>
      </c>
      <c r="D192" s="25">
        <v>10</v>
      </c>
      <c r="E192" s="16"/>
      <c r="F192" s="16"/>
      <c r="G192" s="16"/>
      <c r="H192" s="16"/>
      <c r="I192" s="16"/>
      <c r="J192" s="986">
        <f t="shared" si="6"/>
        <v>0</v>
      </c>
      <c r="K192" s="987">
        <f t="shared" si="7"/>
        <v>0</v>
      </c>
      <c r="L192" s="16"/>
      <c r="M192" s="16"/>
      <c r="N192" s="16"/>
      <c r="O192" s="16"/>
      <c r="P192" s="16"/>
    </row>
    <row r="193" spans="1:16">
      <c r="A193" s="17" t="s">
        <v>5447</v>
      </c>
      <c r="B193" s="16" t="s">
        <v>5758</v>
      </c>
      <c r="C193" s="25" t="s">
        <v>6159</v>
      </c>
      <c r="D193" s="25">
        <v>10</v>
      </c>
      <c r="E193" s="16"/>
      <c r="F193" s="16"/>
      <c r="G193" s="16"/>
      <c r="H193" s="16"/>
      <c r="I193" s="16"/>
      <c r="J193" s="986">
        <f t="shared" si="6"/>
        <v>0</v>
      </c>
      <c r="K193" s="987">
        <f t="shared" si="7"/>
        <v>0</v>
      </c>
      <c r="L193" s="16"/>
      <c r="M193" s="16"/>
      <c r="N193" s="16"/>
      <c r="O193" s="16"/>
      <c r="P193" s="16"/>
    </row>
    <row r="194" spans="1:16">
      <c r="A194" s="17" t="s">
        <v>5448</v>
      </c>
      <c r="B194" s="16" t="s">
        <v>5759</v>
      </c>
      <c r="C194" s="25" t="s">
        <v>6159</v>
      </c>
      <c r="D194" s="25">
        <v>10</v>
      </c>
      <c r="E194" s="16"/>
      <c r="F194" s="16"/>
      <c r="G194" s="16"/>
      <c r="H194" s="16"/>
      <c r="I194" s="16"/>
      <c r="J194" s="986">
        <f t="shared" si="6"/>
        <v>0</v>
      </c>
      <c r="K194" s="987">
        <f t="shared" si="7"/>
        <v>0</v>
      </c>
      <c r="L194" s="16"/>
      <c r="M194" s="16"/>
      <c r="N194" s="16"/>
      <c r="O194" s="16"/>
      <c r="P194" s="16"/>
    </row>
    <row r="195" spans="1:16">
      <c r="A195" s="17" t="s">
        <v>5449</v>
      </c>
      <c r="B195" s="16" t="s">
        <v>5760</v>
      </c>
      <c r="C195" s="25" t="s">
        <v>6159</v>
      </c>
      <c r="D195" s="25">
        <v>10</v>
      </c>
      <c r="E195" s="16"/>
      <c r="F195" s="16"/>
      <c r="G195" s="16"/>
      <c r="H195" s="16"/>
      <c r="I195" s="16"/>
      <c r="J195" s="986">
        <f t="shared" si="6"/>
        <v>0</v>
      </c>
      <c r="K195" s="987">
        <f t="shared" si="7"/>
        <v>0</v>
      </c>
      <c r="L195" s="16"/>
      <c r="M195" s="16"/>
      <c r="N195" s="16"/>
      <c r="O195" s="16"/>
      <c r="P195" s="16"/>
    </row>
    <row r="196" spans="1:16">
      <c r="A196" s="17" t="s">
        <v>5450</v>
      </c>
      <c r="B196" s="16" t="s">
        <v>5761</v>
      </c>
      <c r="C196" s="25" t="s">
        <v>6159</v>
      </c>
      <c r="D196" s="25">
        <v>10</v>
      </c>
      <c r="E196" s="16"/>
      <c r="F196" s="16"/>
      <c r="G196" s="16"/>
      <c r="H196" s="16"/>
      <c r="I196" s="16"/>
      <c r="J196" s="986">
        <f t="shared" si="6"/>
        <v>0</v>
      </c>
      <c r="K196" s="987">
        <f t="shared" si="7"/>
        <v>0</v>
      </c>
      <c r="L196" s="16"/>
      <c r="M196" s="16"/>
      <c r="N196" s="16"/>
      <c r="O196" s="16"/>
      <c r="P196" s="16"/>
    </row>
    <row r="197" spans="1:16">
      <c r="A197" s="17" t="s">
        <v>5451</v>
      </c>
      <c r="B197" s="16" t="s">
        <v>5762</v>
      </c>
      <c r="C197" s="25" t="s">
        <v>6159</v>
      </c>
      <c r="D197" s="25">
        <v>10</v>
      </c>
      <c r="E197" s="16"/>
      <c r="F197" s="16"/>
      <c r="G197" s="16"/>
      <c r="H197" s="16"/>
      <c r="I197" s="16"/>
      <c r="J197" s="986">
        <f t="shared" si="6"/>
        <v>0</v>
      </c>
      <c r="K197" s="987">
        <f t="shared" si="7"/>
        <v>0</v>
      </c>
      <c r="L197" s="16"/>
      <c r="M197" s="16"/>
      <c r="N197" s="16"/>
      <c r="O197" s="16"/>
      <c r="P197" s="16"/>
    </row>
    <row r="198" spans="1:16">
      <c r="A198" s="17" t="s">
        <v>5452</v>
      </c>
      <c r="B198" s="16" t="s">
        <v>5763</v>
      </c>
      <c r="C198" s="25" t="s">
        <v>6159</v>
      </c>
      <c r="D198" s="25">
        <v>10</v>
      </c>
      <c r="E198" s="16"/>
      <c r="F198" s="16"/>
      <c r="G198" s="16"/>
      <c r="H198" s="16"/>
      <c r="I198" s="16"/>
      <c r="J198" s="986">
        <f t="shared" si="6"/>
        <v>0</v>
      </c>
      <c r="K198" s="987">
        <f t="shared" si="7"/>
        <v>0</v>
      </c>
      <c r="L198" s="16"/>
      <c r="M198" s="16"/>
      <c r="N198" s="16"/>
      <c r="O198" s="16"/>
      <c r="P198" s="16"/>
    </row>
    <row r="199" spans="1:16">
      <c r="A199" s="17" t="s">
        <v>5453</v>
      </c>
      <c r="B199" s="16" t="s">
        <v>5764</v>
      </c>
      <c r="C199" s="25" t="s">
        <v>6159</v>
      </c>
      <c r="D199" s="25">
        <v>10</v>
      </c>
      <c r="E199" s="16"/>
      <c r="F199" s="16"/>
      <c r="G199" s="16"/>
      <c r="H199" s="16"/>
      <c r="I199" s="16"/>
      <c r="J199" s="986">
        <f t="shared" si="6"/>
        <v>0</v>
      </c>
      <c r="K199" s="987">
        <f t="shared" si="7"/>
        <v>0</v>
      </c>
      <c r="L199" s="16"/>
      <c r="M199" s="16"/>
      <c r="N199" s="16"/>
      <c r="O199" s="16"/>
      <c r="P199" s="16"/>
    </row>
    <row r="200" spans="1:16">
      <c r="A200" s="17" t="s">
        <v>5454</v>
      </c>
      <c r="B200" s="16" t="s">
        <v>5765</v>
      </c>
      <c r="C200" s="25" t="s">
        <v>6159</v>
      </c>
      <c r="D200" s="25">
        <v>10</v>
      </c>
      <c r="E200" s="16"/>
      <c r="F200" s="16"/>
      <c r="G200" s="16"/>
      <c r="H200" s="16"/>
      <c r="I200" s="16"/>
      <c r="J200" s="986">
        <f t="shared" si="6"/>
        <v>0</v>
      </c>
      <c r="K200" s="987">
        <f t="shared" si="7"/>
        <v>0</v>
      </c>
      <c r="L200" s="16"/>
      <c r="M200" s="16"/>
      <c r="N200" s="16"/>
      <c r="O200" s="16"/>
      <c r="P200" s="16"/>
    </row>
    <row r="201" spans="1:16">
      <c r="A201" s="17" t="s">
        <v>5455</v>
      </c>
      <c r="B201" s="16" t="s">
        <v>5766</v>
      </c>
      <c r="C201" s="25" t="s">
        <v>6159</v>
      </c>
      <c r="D201" s="25">
        <v>10</v>
      </c>
      <c r="E201" s="16"/>
      <c r="F201" s="16"/>
      <c r="G201" s="16"/>
      <c r="H201" s="16"/>
      <c r="I201" s="16"/>
      <c r="J201" s="986">
        <f t="shared" si="6"/>
        <v>0</v>
      </c>
      <c r="K201" s="987">
        <f t="shared" si="7"/>
        <v>0</v>
      </c>
      <c r="L201" s="16"/>
      <c r="M201" s="16"/>
      <c r="N201" s="16"/>
      <c r="O201" s="16"/>
      <c r="P201" s="16"/>
    </row>
    <row r="202" spans="1:16">
      <c r="A202" s="17" t="s">
        <v>5456</v>
      </c>
      <c r="B202" s="16" t="s">
        <v>5767</v>
      </c>
      <c r="C202" s="25" t="s">
        <v>6159</v>
      </c>
      <c r="D202" s="25">
        <v>10</v>
      </c>
      <c r="E202" s="16"/>
      <c r="F202" s="16"/>
      <c r="G202" s="16"/>
      <c r="H202" s="16"/>
      <c r="I202" s="16"/>
      <c r="J202" s="986">
        <f t="shared" si="6"/>
        <v>0</v>
      </c>
      <c r="K202" s="987">
        <f t="shared" si="7"/>
        <v>0</v>
      </c>
      <c r="L202" s="16"/>
      <c r="M202" s="16"/>
      <c r="N202" s="16"/>
      <c r="O202" s="16"/>
      <c r="P202" s="16"/>
    </row>
    <row r="203" spans="1:16">
      <c r="A203" s="17" t="s">
        <v>5457</v>
      </c>
      <c r="B203" s="16" t="s">
        <v>5768</v>
      </c>
      <c r="C203" s="25" t="s">
        <v>6159</v>
      </c>
      <c r="D203" s="25">
        <v>10</v>
      </c>
      <c r="E203" s="16"/>
      <c r="F203" s="16"/>
      <c r="G203" s="16"/>
      <c r="H203" s="16"/>
      <c r="I203" s="16"/>
      <c r="J203" s="986">
        <f t="shared" si="6"/>
        <v>0</v>
      </c>
      <c r="K203" s="987">
        <f t="shared" si="7"/>
        <v>0</v>
      </c>
      <c r="L203" s="16"/>
      <c r="M203" s="16"/>
      <c r="N203" s="16"/>
      <c r="O203" s="16"/>
      <c r="P203" s="16"/>
    </row>
    <row r="204" spans="1:16">
      <c r="A204" s="17" t="s">
        <v>5458</v>
      </c>
      <c r="B204" s="16" t="s">
        <v>5769</v>
      </c>
      <c r="C204" s="25" t="s">
        <v>6159</v>
      </c>
      <c r="D204" s="25">
        <v>10</v>
      </c>
      <c r="E204" s="16"/>
      <c r="F204" s="16"/>
      <c r="G204" s="16"/>
      <c r="H204" s="16"/>
      <c r="I204" s="16"/>
      <c r="J204" s="986">
        <f t="shared" si="6"/>
        <v>0</v>
      </c>
      <c r="K204" s="987">
        <f t="shared" si="7"/>
        <v>0</v>
      </c>
      <c r="L204" s="16"/>
      <c r="M204" s="16"/>
      <c r="N204" s="16"/>
      <c r="O204" s="16"/>
      <c r="P204" s="16"/>
    </row>
    <row r="205" spans="1:16">
      <c r="A205" s="17" t="s">
        <v>5459</v>
      </c>
      <c r="B205" s="16" t="s">
        <v>5767</v>
      </c>
      <c r="C205" s="25" t="s">
        <v>6159</v>
      </c>
      <c r="D205" s="25">
        <v>10</v>
      </c>
      <c r="E205" s="16"/>
      <c r="F205" s="16"/>
      <c r="G205" s="16"/>
      <c r="H205" s="16"/>
      <c r="I205" s="16"/>
      <c r="J205" s="986">
        <f t="shared" si="6"/>
        <v>0</v>
      </c>
      <c r="K205" s="987">
        <f t="shared" si="7"/>
        <v>0</v>
      </c>
      <c r="L205" s="16"/>
      <c r="M205" s="16"/>
      <c r="N205" s="16"/>
      <c r="O205" s="16"/>
      <c r="P205" s="16"/>
    </row>
    <row r="206" spans="1:16">
      <c r="A206" s="17" t="s">
        <v>5460</v>
      </c>
      <c r="B206" s="16" t="s">
        <v>5770</v>
      </c>
      <c r="C206" s="25" t="s">
        <v>6159</v>
      </c>
      <c r="D206" s="25">
        <v>10</v>
      </c>
      <c r="E206" s="16"/>
      <c r="F206" s="16"/>
      <c r="G206" s="16"/>
      <c r="H206" s="16"/>
      <c r="I206" s="16"/>
      <c r="J206" s="986">
        <f t="shared" si="6"/>
        <v>0</v>
      </c>
      <c r="K206" s="987">
        <f t="shared" si="7"/>
        <v>0</v>
      </c>
      <c r="L206" s="16"/>
      <c r="M206" s="16"/>
      <c r="N206" s="16"/>
      <c r="O206" s="16"/>
      <c r="P206" s="16"/>
    </row>
    <row r="207" spans="1:16">
      <c r="A207" s="17" t="s">
        <v>5461</v>
      </c>
      <c r="B207" s="16" t="s">
        <v>5771</v>
      </c>
      <c r="C207" s="25" t="s">
        <v>6159</v>
      </c>
      <c r="D207" s="25">
        <v>10</v>
      </c>
      <c r="E207" s="16"/>
      <c r="F207" s="16"/>
      <c r="G207" s="16"/>
      <c r="H207" s="16"/>
      <c r="I207" s="16"/>
      <c r="J207" s="986">
        <f t="shared" si="6"/>
        <v>0</v>
      </c>
      <c r="K207" s="987">
        <f t="shared" si="7"/>
        <v>0</v>
      </c>
      <c r="L207" s="16"/>
      <c r="M207" s="16"/>
      <c r="N207" s="16"/>
      <c r="O207" s="16"/>
      <c r="P207" s="16"/>
    </row>
    <row r="208" spans="1:16">
      <c r="A208" s="17" t="s">
        <v>5462</v>
      </c>
      <c r="B208" s="16" t="s">
        <v>5772</v>
      </c>
      <c r="C208" s="25" t="s">
        <v>6159</v>
      </c>
      <c r="D208" s="25">
        <v>10</v>
      </c>
      <c r="E208" s="16"/>
      <c r="F208" s="16"/>
      <c r="G208" s="16"/>
      <c r="H208" s="16"/>
      <c r="I208" s="16"/>
      <c r="J208" s="986">
        <f t="shared" si="6"/>
        <v>0</v>
      </c>
      <c r="K208" s="987">
        <f t="shared" si="7"/>
        <v>0</v>
      </c>
      <c r="L208" s="16"/>
      <c r="M208" s="16"/>
      <c r="N208" s="16"/>
      <c r="O208" s="16"/>
      <c r="P208" s="16"/>
    </row>
    <row r="209" spans="1:16">
      <c r="A209" s="17" t="s">
        <v>5463</v>
      </c>
      <c r="B209" s="16" t="s">
        <v>5773</v>
      </c>
      <c r="C209" s="25" t="s">
        <v>6159</v>
      </c>
      <c r="D209" s="25">
        <v>10</v>
      </c>
      <c r="E209" s="16"/>
      <c r="F209" s="16"/>
      <c r="G209" s="16"/>
      <c r="H209" s="16"/>
      <c r="I209" s="16"/>
      <c r="J209" s="986">
        <f t="shared" si="6"/>
        <v>0</v>
      </c>
      <c r="K209" s="987">
        <f t="shared" si="7"/>
        <v>0</v>
      </c>
      <c r="L209" s="16"/>
      <c r="M209" s="16"/>
      <c r="N209" s="16"/>
      <c r="O209" s="16"/>
      <c r="P209" s="16"/>
    </row>
    <row r="210" spans="1:16">
      <c r="A210" s="17" t="s">
        <v>5464</v>
      </c>
      <c r="B210" s="16" t="s">
        <v>5774</v>
      </c>
      <c r="C210" s="25" t="s">
        <v>6159</v>
      </c>
      <c r="D210" s="25">
        <v>10</v>
      </c>
      <c r="E210" s="16"/>
      <c r="F210" s="16"/>
      <c r="G210" s="16"/>
      <c r="H210" s="16"/>
      <c r="I210" s="16"/>
      <c r="J210" s="986">
        <f t="shared" si="6"/>
        <v>0</v>
      </c>
      <c r="K210" s="987">
        <f t="shared" si="7"/>
        <v>0</v>
      </c>
      <c r="L210" s="16"/>
      <c r="M210" s="16"/>
      <c r="N210" s="16"/>
      <c r="O210" s="16"/>
      <c r="P210" s="16"/>
    </row>
    <row r="211" spans="1:16">
      <c r="A211" s="17" t="s">
        <v>5465</v>
      </c>
      <c r="B211" s="16" t="s">
        <v>5734</v>
      </c>
      <c r="C211" s="25" t="s">
        <v>6159</v>
      </c>
      <c r="D211" s="25">
        <v>10</v>
      </c>
      <c r="E211" s="16"/>
      <c r="F211" s="16"/>
      <c r="G211" s="16"/>
      <c r="H211" s="16"/>
      <c r="I211" s="16"/>
      <c r="J211" s="986">
        <f t="shared" si="6"/>
        <v>0</v>
      </c>
      <c r="K211" s="987">
        <f t="shared" si="7"/>
        <v>0</v>
      </c>
      <c r="L211" s="16"/>
      <c r="M211" s="16"/>
      <c r="N211" s="16"/>
      <c r="O211" s="16"/>
      <c r="P211" s="16"/>
    </row>
    <row r="212" spans="1:16">
      <c r="A212" s="17" t="s">
        <v>5466</v>
      </c>
      <c r="B212" s="16" t="s">
        <v>5775</v>
      </c>
      <c r="C212" s="25" t="s">
        <v>6159</v>
      </c>
      <c r="D212" s="25">
        <v>10</v>
      </c>
      <c r="E212" s="16"/>
      <c r="F212" s="16"/>
      <c r="G212" s="16"/>
      <c r="H212" s="16"/>
      <c r="I212" s="16"/>
      <c r="J212" s="986">
        <f t="shared" si="6"/>
        <v>0</v>
      </c>
      <c r="K212" s="987">
        <f t="shared" si="7"/>
        <v>0</v>
      </c>
      <c r="L212" s="16"/>
      <c r="M212" s="16"/>
      <c r="N212" s="16"/>
      <c r="O212" s="16"/>
      <c r="P212" s="16"/>
    </row>
    <row r="213" spans="1:16">
      <c r="A213" s="17" t="s">
        <v>5467</v>
      </c>
      <c r="B213" s="16" t="s">
        <v>5776</v>
      </c>
      <c r="C213" s="25" t="s">
        <v>6159</v>
      </c>
      <c r="D213" s="25">
        <v>10</v>
      </c>
      <c r="E213" s="16"/>
      <c r="F213" s="16"/>
      <c r="G213" s="16"/>
      <c r="H213" s="16"/>
      <c r="I213" s="16"/>
      <c r="J213" s="986">
        <f t="shared" si="6"/>
        <v>0</v>
      </c>
      <c r="K213" s="987">
        <f t="shared" si="7"/>
        <v>0</v>
      </c>
      <c r="L213" s="16"/>
      <c r="M213" s="16"/>
      <c r="N213" s="16"/>
      <c r="O213" s="16"/>
      <c r="P213" s="16"/>
    </row>
    <row r="214" spans="1:16">
      <c r="A214" s="17" t="s">
        <v>5468</v>
      </c>
      <c r="B214" s="16" t="s">
        <v>5777</v>
      </c>
      <c r="C214" s="25" t="s">
        <v>6159</v>
      </c>
      <c r="D214" s="25">
        <v>10</v>
      </c>
      <c r="E214" s="16"/>
      <c r="F214" s="16"/>
      <c r="G214" s="16"/>
      <c r="H214" s="16"/>
      <c r="I214" s="16"/>
      <c r="J214" s="986">
        <f t="shared" si="6"/>
        <v>0</v>
      </c>
      <c r="K214" s="987">
        <f t="shared" si="7"/>
        <v>0</v>
      </c>
      <c r="L214" s="16"/>
      <c r="M214" s="16"/>
      <c r="N214" s="16"/>
      <c r="O214" s="16"/>
      <c r="P214" s="16"/>
    </row>
    <row r="215" spans="1:16">
      <c r="A215" s="17" t="s">
        <v>5469</v>
      </c>
      <c r="B215" s="16" t="s">
        <v>5778</v>
      </c>
      <c r="C215" s="25" t="s">
        <v>6159</v>
      </c>
      <c r="D215" s="25">
        <v>10</v>
      </c>
      <c r="E215" s="16"/>
      <c r="F215" s="16"/>
      <c r="G215" s="16"/>
      <c r="H215" s="16"/>
      <c r="I215" s="16"/>
      <c r="J215" s="986">
        <f t="shared" si="6"/>
        <v>0</v>
      </c>
      <c r="K215" s="987">
        <f t="shared" si="7"/>
        <v>0</v>
      </c>
      <c r="L215" s="16"/>
      <c r="M215" s="16"/>
      <c r="N215" s="16"/>
      <c r="O215" s="16"/>
      <c r="P215" s="16"/>
    </row>
    <row r="216" spans="1:16">
      <c r="A216" s="17" t="s">
        <v>5470</v>
      </c>
      <c r="B216" s="16" t="s">
        <v>5779</v>
      </c>
      <c r="C216" s="25" t="s">
        <v>6159</v>
      </c>
      <c r="D216" s="25">
        <v>10</v>
      </c>
      <c r="E216" s="16"/>
      <c r="F216" s="16"/>
      <c r="G216" s="16"/>
      <c r="H216" s="16"/>
      <c r="I216" s="16"/>
      <c r="J216" s="986">
        <f t="shared" si="6"/>
        <v>0</v>
      </c>
      <c r="K216" s="987">
        <f t="shared" si="7"/>
        <v>0</v>
      </c>
      <c r="L216" s="16"/>
      <c r="M216" s="16"/>
      <c r="N216" s="16"/>
      <c r="O216" s="16"/>
      <c r="P216" s="16"/>
    </row>
    <row r="217" spans="1:16">
      <c r="A217" s="17" t="s">
        <v>5471</v>
      </c>
      <c r="B217" s="16" t="s">
        <v>5780</v>
      </c>
      <c r="C217" s="25" t="s">
        <v>6159</v>
      </c>
      <c r="D217" s="25">
        <v>10</v>
      </c>
      <c r="E217" s="16"/>
      <c r="F217" s="16"/>
      <c r="G217" s="16"/>
      <c r="H217" s="16"/>
      <c r="I217" s="16"/>
      <c r="J217" s="986">
        <f t="shared" si="6"/>
        <v>0</v>
      </c>
      <c r="K217" s="987">
        <f t="shared" si="7"/>
        <v>0</v>
      </c>
      <c r="L217" s="16"/>
      <c r="M217" s="16"/>
      <c r="N217" s="16"/>
      <c r="O217" s="16"/>
      <c r="P217" s="16"/>
    </row>
    <row r="218" spans="1:16">
      <c r="A218" s="17" t="s">
        <v>5472</v>
      </c>
      <c r="B218" s="16" t="s">
        <v>5781</v>
      </c>
      <c r="C218" s="25" t="s">
        <v>6159</v>
      </c>
      <c r="D218" s="25">
        <v>10</v>
      </c>
      <c r="E218" s="16"/>
      <c r="F218" s="16"/>
      <c r="G218" s="16"/>
      <c r="H218" s="16"/>
      <c r="I218" s="16"/>
      <c r="J218" s="986">
        <f t="shared" si="6"/>
        <v>0</v>
      </c>
      <c r="K218" s="987">
        <f t="shared" si="7"/>
        <v>0</v>
      </c>
      <c r="L218" s="16"/>
      <c r="M218" s="16"/>
      <c r="N218" s="16"/>
      <c r="O218" s="16"/>
      <c r="P218" s="16"/>
    </row>
    <row r="219" spans="1:16">
      <c r="A219" s="17" t="s">
        <v>5473</v>
      </c>
      <c r="B219" s="16" t="s">
        <v>5782</v>
      </c>
      <c r="C219" s="25" t="s">
        <v>6159</v>
      </c>
      <c r="D219" s="25">
        <v>10</v>
      </c>
      <c r="E219" s="16"/>
      <c r="F219" s="16"/>
      <c r="G219" s="16"/>
      <c r="H219" s="16"/>
      <c r="I219" s="16"/>
      <c r="J219" s="986">
        <f t="shared" si="6"/>
        <v>0</v>
      </c>
      <c r="K219" s="987">
        <f t="shared" si="7"/>
        <v>0</v>
      </c>
      <c r="L219" s="16"/>
      <c r="M219" s="16"/>
      <c r="N219" s="16"/>
      <c r="O219" s="16"/>
      <c r="P219" s="16"/>
    </row>
    <row r="220" spans="1:16">
      <c r="A220" s="17" t="s">
        <v>5474</v>
      </c>
      <c r="B220" s="16" t="s">
        <v>5783</v>
      </c>
      <c r="C220" s="25" t="s">
        <v>6159</v>
      </c>
      <c r="D220" s="25">
        <v>10</v>
      </c>
      <c r="E220" s="16"/>
      <c r="F220" s="16"/>
      <c r="G220" s="16"/>
      <c r="H220" s="16"/>
      <c r="I220" s="16"/>
      <c r="J220" s="986">
        <f t="shared" si="6"/>
        <v>0</v>
      </c>
      <c r="K220" s="987">
        <f t="shared" si="7"/>
        <v>0</v>
      </c>
      <c r="L220" s="16"/>
      <c r="M220" s="16"/>
      <c r="N220" s="16"/>
      <c r="O220" s="16"/>
      <c r="P220" s="16"/>
    </row>
    <row r="221" spans="1:16">
      <c r="A221" s="17" t="s">
        <v>5475</v>
      </c>
      <c r="B221" s="16" t="s">
        <v>5784</v>
      </c>
      <c r="C221" s="25" t="s">
        <v>6159</v>
      </c>
      <c r="D221" s="25">
        <v>10</v>
      </c>
      <c r="E221" s="16"/>
      <c r="F221" s="16"/>
      <c r="G221" s="16"/>
      <c r="H221" s="16"/>
      <c r="I221" s="16"/>
      <c r="J221" s="986">
        <f t="shared" si="6"/>
        <v>0</v>
      </c>
      <c r="K221" s="987">
        <f t="shared" si="7"/>
        <v>0</v>
      </c>
      <c r="L221" s="16"/>
      <c r="M221" s="16"/>
      <c r="N221" s="16"/>
      <c r="O221" s="16"/>
      <c r="P221" s="16"/>
    </row>
    <row r="222" spans="1:16">
      <c r="A222" s="17" t="s">
        <v>5476</v>
      </c>
      <c r="B222" s="16" t="s">
        <v>5785</v>
      </c>
      <c r="C222" s="25" t="s">
        <v>6159</v>
      </c>
      <c r="D222" s="25">
        <v>10</v>
      </c>
      <c r="E222" s="16"/>
      <c r="F222" s="16"/>
      <c r="G222" s="16"/>
      <c r="H222" s="16"/>
      <c r="I222" s="16"/>
      <c r="J222" s="986">
        <f t="shared" si="6"/>
        <v>0</v>
      </c>
      <c r="K222" s="987">
        <f t="shared" si="7"/>
        <v>0</v>
      </c>
      <c r="L222" s="16"/>
      <c r="M222" s="16"/>
      <c r="N222" s="16"/>
      <c r="O222" s="16"/>
      <c r="P222" s="16"/>
    </row>
    <row r="223" spans="1:16">
      <c r="A223" s="17" t="s">
        <v>5477</v>
      </c>
      <c r="B223" s="16" t="s">
        <v>5786</v>
      </c>
      <c r="C223" s="25" t="s">
        <v>6159</v>
      </c>
      <c r="D223" s="25">
        <v>10</v>
      </c>
      <c r="E223" s="16"/>
      <c r="F223" s="16"/>
      <c r="G223" s="16"/>
      <c r="H223" s="16"/>
      <c r="I223" s="16"/>
      <c r="J223" s="986">
        <f t="shared" si="6"/>
        <v>0</v>
      </c>
      <c r="K223" s="987">
        <f t="shared" si="7"/>
        <v>0</v>
      </c>
      <c r="L223" s="16"/>
      <c r="M223" s="16"/>
      <c r="N223" s="16"/>
      <c r="O223" s="16"/>
      <c r="P223" s="16"/>
    </row>
    <row r="224" spans="1:16">
      <c r="A224" s="17" t="s">
        <v>5478</v>
      </c>
      <c r="B224" s="16" t="s">
        <v>5787</v>
      </c>
      <c r="C224" s="25" t="s">
        <v>6159</v>
      </c>
      <c r="D224" s="25">
        <v>10</v>
      </c>
      <c r="E224" s="16"/>
      <c r="F224" s="16"/>
      <c r="G224" s="16"/>
      <c r="H224" s="16"/>
      <c r="I224" s="16"/>
      <c r="J224" s="986">
        <f t="shared" si="6"/>
        <v>0</v>
      </c>
      <c r="K224" s="987">
        <f t="shared" si="7"/>
        <v>0</v>
      </c>
      <c r="L224" s="16"/>
      <c r="M224" s="16"/>
      <c r="N224" s="16"/>
      <c r="O224" s="16"/>
      <c r="P224" s="16"/>
    </row>
    <row r="225" spans="1:16">
      <c r="A225" s="17" t="s">
        <v>5479</v>
      </c>
      <c r="B225" s="16" t="s">
        <v>5788</v>
      </c>
      <c r="C225" s="25" t="s">
        <v>6159</v>
      </c>
      <c r="D225" s="25">
        <v>10</v>
      </c>
      <c r="E225" s="16"/>
      <c r="F225" s="16"/>
      <c r="G225" s="16"/>
      <c r="H225" s="16"/>
      <c r="I225" s="16"/>
      <c r="J225" s="986">
        <f t="shared" si="6"/>
        <v>0</v>
      </c>
      <c r="K225" s="987">
        <f t="shared" si="7"/>
        <v>0</v>
      </c>
      <c r="L225" s="16"/>
      <c r="M225" s="16"/>
      <c r="N225" s="16"/>
      <c r="O225" s="16"/>
      <c r="P225" s="16"/>
    </row>
    <row r="226" spans="1:16">
      <c r="A226" s="17" t="s">
        <v>5789</v>
      </c>
      <c r="B226" s="16" t="s">
        <v>5790</v>
      </c>
      <c r="C226" s="25" t="s">
        <v>6159</v>
      </c>
      <c r="D226" s="25">
        <v>10</v>
      </c>
      <c r="E226" s="16"/>
      <c r="F226" s="16"/>
      <c r="G226" s="16"/>
      <c r="H226" s="16"/>
      <c r="I226" s="16"/>
      <c r="J226" s="986">
        <f t="shared" si="6"/>
        <v>0</v>
      </c>
      <c r="K226" s="987">
        <f t="shared" si="7"/>
        <v>0</v>
      </c>
      <c r="L226" s="16"/>
      <c r="M226" s="16"/>
      <c r="N226" s="16"/>
      <c r="O226" s="16"/>
      <c r="P226" s="16"/>
    </row>
    <row r="227" spans="1:16">
      <c r="A227" s="17" t="s">
        <v>5791</v>
      </c>
      <c r="B227" s="16" t="s">
        <v>5792</v>
      </c>
      <c r="C227" s="25" t="s">
        <v>6159</v>
      </c>
      <c r="D227" s="25">
        <v>10</v>
      </c>
      <c r="E227" s="16"/>
      <c r="F227" s="16"/>
      <c r="G227" s="16"/>
      <c r="H227" s="16"/>
      <c r="I227" s="16"/>
      <c r="J227" s="986">
        <f t="shared" si="6"/>
        <v>0</v>
      </c>
      <c r="K227" s="987">
        <f t="shared" si="7"/>
        <v>0</v>
      </c>
      <c r="L227" s="16"/>
      <c r="M227" s="16"/>
      <c r="N227" s="16"/>
      <c r="O227" s="16"/>
      <c r="P227" s="16"/>
    </row>
    <row r="228" spans="1:16">
      <c r="A228" s="17" t="s">
        <v>5793</v>
      </c>
      <c r="B228" s="16" t="s">
        <v>5794</v>
      </c>
      <c r="C228" s="25" t="s">
        <v>6159</v>
      </c>
      <c r="D228" s="25">
        <v>10</v>
      </c>
      <c r="E228" s="16"/>
      <c r="F228" s="16"/>
      <c r="G228" s="16"/>
      <c r="H228" s="16"/>
      <c r="I228" s="16"/>
      <c r="J228" s="986">
        <f t="shared" si="6"/>
        <v>0</v>
      </c>
      <c r="K228" s="987">
        <f t="shared" si="7"/>
        <v>0</v>
      </c>
      <c r="L228" s="16"/>
      <c r="M228" s="16"/>
      <c r="N228" s="16"/>
      <c r="O228" s="16"/>
      <c r="P228" s="16"/>
    </row>
    <row r="229" spans="1:16">
      <c r="A229" s="17" t="s">
        <v>5795</v>
      </c>
      <c r="B229" s="16" t="s">
        <v>5796</v>
      </c>
      <c r="C229" s="25" t="s">
        <v>6159</v>
      </c>
      <c r="D229" s="25">
        <v>10</v>
      </c>
      <c r="E229" s="16"/>
      <c r="F229" s="16"/>
      <c r="G229" s="16"/>
      <c r="H229" s="16"/>
      <c r="I229" s="16"/>
      <c r="J229" s="986">
        <f t="shared" si="6"/>
        <v>0</v>
      </c>
      <c r="K229" s="987">
        <f t="shared" si="7"/>
        <v>0</v>
      </c>
      <c r="L229" s="16"/>
      <c r="M229" s="16"/>
      <c r="N229" s="16"/>
      <c r="O229" s="16"/>
      <c r="P229" s="16"/>
    </row>
    <row r="230" spans="1:16">
      <c r="A230" s="17" t="s">
        <v>5797</v>
      </c>
      <c r="B230" s="16" t="s">
        <v>5798</v>
      </c>
      <c r="C230" s="25" t="s">
        <v>6159</v>
      </c>
      <c r="D230" s="25">
        <v>10</v>
      </c>
      <c r="E230" s="16"/>
      <c r="F230" s="16"/>
      <c r="G230" s="16"/>
      <c r="H230" s="16"/>
      <c r="I230" s="16"/>
      <c r="J230" s="986">
        <f t="shared" si="6"/>
        <v>0</v>
      </c>
      <c r="K230" s="987">
        <f t="shared" si="7"/>
        <v>0</v>
      </c>
      <c r="L230" s="16"/>
      <c r="M230" s="16"/>
      <c r="N230" s="16"/>
      <c r="O230" s="16"/>
      <c r="P230" s="16"/>
    </row>
    <row r="231" spans="1:16">
      <c r="A231" s="17" t="s">
        <v>5799</v>
      </c>
      <c r="B231" s="16" t="s">
        <v>5800</v>
      </c>
      <c r="C231" s="25" t="s">
        <v>6159</v>
      </c>
      <c r="D231" s="25">
        <v>10</v>
      </c>
      <c r="E231" s="16"/>
      <c r="F231" s="16"/>
      <c r="G231" s="16"/>
      <c r="H231" s="16"/>
      <c r="I231" s="16"/>
      <c r="J231" s="986">
        <f t="shared" si="6"/>
        <v>0</v>
      </c>
      <c r="K231" s="987">
        <f t="shared" si="7"/>
        <v>0</v>
      </c>
      <c r="L231" s="16"/>
      <c r="M231" s="16"/>
      <c r="N231" s="16"/>
      <c r="O231" s="16"/>
      <c r="P231" s="16"/>
    </row>
    <row r="232" spans="1:16">
      <c r="A232" s="17" t="s">
        <v>5801</v>
      </c>
      <c r="B232" s="16" t="s">
        <v>5802</v>
      </c>
      <c r="C232" s="25" t="s">
        <v>6159</v>
      </c>
      <c r="D232" s="25">
        <v>10</v>
      </c>
      <c r="E232" s="16"/>
      <c r="F232" s="16"/>
      <c r="G232" s="16"/>
      <c r="H232" s="16"/>
      <c r="I232" s="16"/>
      <c r="J232" s="986">
        <f t="shared" si="6"/>
        <v>0</v>
      </c>
      <c r="K232" s="987">
        <f t="shared" si="7"/>
        <v>0</v>
      </c>
      <c r="L232" s="16"/>
      <c r="M232" s="16"/>
      <c r="N232" s="16"/>
      <c r="O232" s="16"/>
      <c r="P232" s="16"/>
    </row>
    <row r="233" spans="1:16">
      <c r="A233" s="17" t="s">
        <v>5803</v>
      </c>
      <c r="B233" s="16" t="s">
        <v>5804</v>
      </c>
      <c r="C233" s="25" t="s">
        <v>6159</v>
      </c>
      <c r="D233" s="25">
        <v>10</v>
      </c>
      <c r="E233" s="16"/>
      <c r="F233" s="16"/>
      <c r="G233" s="16"/>
      <c r="H233" s="16"/>
      <c r="I233" s="16"/>
      <c r="J233" s="986">
        <f t="shared" si="6"/>
        <v>0</v>
      </c>
      <c r="K233" s="987">
        <f t="shared" si="7"/>
        <v>0</v>
      </c>
      <c r="L233" s="16"/>
      <c r="M233" s="16"/>
      <c r="N233" s="16"/>
      <c r="O233" s="16"/>
      <c r="P233" s="16"/>
    </row>
    <row r="234" spans="1:16">
      <c r="A234" s="17" t="s">
        <v>5805</v>
      </c>
      <c r="B234" s="16" t="s">
        <v>5806</v>
      </c>
      <c r="C234" s="25" t="s">
        <v>6159</v>
      </c>
      <c r="D234" s="25">
        <v>10</v>
      </c>
      <c r="E234" s="16"/>
      <c r="F234" s="16"/>
      <c r="G234" s="16"/>
      <c r="H234" s="16"/>
      <c r="I234" s="16"/>
      <c r="J234" s="986">
        <f t="shared" si="6"/>
        <v>0</v>
      </c>
      <c r="K234" s="987">
        <f t="shared" si="7"/>
        <v>0</v>
      </c>
      <c r="L234" s="16"/>
      <c r="M234" s="16"/>
      <c r="N234" s="16"/>
      <c r="O234" s="16"/>
      <c r="P234" s="16"/>
    </row>
    <row r="235" spans="1:16">
      <c r="A235" s="17" t="s">
        <v>5807</v>
      </c>
      <c r="B235" s="16" t="s">
        <v>5808</v>
      </c>
      <c r="C235" s="25" t="s">
        <v>6159</v>
      </c>
      <c r="D235" s="25">
        <v>10</v>
      </c>
      <c r="E235" s="16"/>
      <c r="F235" s="16"/>
      <c r="G235" s="16"/>
      <c r="H235" s="16"/>
      <c r="I235" s="16"/>
      <c r="J235" s="986">
        <f t="shared" si="6"/>
        <v>0</v>
      </c>
      <c r="K235" s="987">
        <f t="shared" si="7"/>
        <v>0</v>
      </c>
      <c r="L235" s="16"/>
      <c r="M235" s="16"/>
      <c r="N235" s="16"/>
      <c r="O235" s="16"/>
      <c r="P235" s="16"/>
    </row>
    <row r="236" spans="1:16">
      <c r="A236" s="17" t="s">
        <v>5809</v>
      </c>
      <c r="B236" s="16" t="s">
        <v>5810</v>
      </c>
      <c r="C236" s="25" t="s">
        <v>6159</v>
      </c>
      <c r="D236" s="25">
        <v>10</v>
      </c>
      <c r="E236" s="16"/>
      <c r="F236" s="16"/>
      <c r="G236" s="16"/>
      <c r="H236" s="16"/>
      <c r="I236" s="16"/>
      <c r="J236" s="986">
        <f t="shared" si="6"/>
        <v>0</v>
      </c>
      <c r="K236" s="987">
        <f t="shared" si="7"/>
        <v>0</v>
      </c>
      <c r="L236" s="16"/>
      <c r="M236" s="16"/>
      <c r="N236" s="16"/>
      <c r="O236" s="16"/>
      <c r="P236" s="16"/>
    </row>
    <row r="237" spans="1:16">
      <c r="A237" s="17" t="s">
        <v>5811</v>
      </c>
      <c r="B237" s="16" t="s">
        <v>5812</v>
      </c>
      <c r="C237" s="25" t="s">
        <v>6159</v>
      </c>
      <c r="D237" s="25">
        <v>10</v>
      </c>
      <c r="E237" s="16"/>
      <c r="F237" s="16"/>
      <c r="G237" s="16"/>
      <c r="H237" s="16"/>
      <c r="I237" s="16"/>
      <c r="J237" s="986">
        <f t="shared" si="6"/>
        <v>0</v>
      </c>
      <c r="K237" s="987">
        <f t="shared" si="7"/>
        <v>0</v>
      </c>
      <c r="L237" s="16"/>
      <c r="M237" s="16"/>
      <c r="N237" s="16"/>
      <c r="O237" s="16"/>
      <c r="P237" s="16"/>
    </row>
    <row r="238" spans="1:16">
      <c r="A238" s="17" t="s">
        <v>5813</v>
      </c>
      <c r="B238" s="16" t="s">
        <v>5808</v>
      </c>
      <c r="C238" s="25" t="s">
        <v>6159</v>
      </c>
      <c r="D238" s="25">
        <v>10</v>
      </c>
      <c r="E238" s="16"/>
      <c r="F238" s="16"/>
      <c r="G238" s="16"/>
      <c r="H238" s="16"/>
      <c r="I238" s="16"/>
      <c r="J238" s="986">
        <f t="shared" si="6"/>
        <v>0</v>
      </c>
      <c r="K238" s="987">
        <f t="shared" si="7"/>
        <v>0</v>
      </c>
      <c r="L238" s="16"/>
      <c r="M238" s="16"/>
      <c r="N238" s="16"/>
      <c r="O238" s="16"/>
      <c r="P238" s="16"/>
    </row>
    <row r="239" spans="1:16">
      <c r="A239" s="17" t="s">
        <v>5814</v>
      </c>
      <c r="B239" s="16" t="s">
        <v>5815</v>
      </c>
      <c r="C239" s="25" t="s">
        <v>6159</v>
      </c>
      <c r="D239" s="25">
        <v>10</v>
      </c>
      <c r="E239" s="16"/>
      <c r="F239" s="16"/>
      <c r="G239" s="16"/>
      <c r="H239" s="16"/>
      <c r="I239" s="16"/>
      <c r="J239" s="986">
        <f t="shared" si="6"/>
        <v>0</v>
      </c>
      <c r="K239" s="987">
        <f t="shared" si="7"/>
        <v>0</v>
      </c>
      <c r="L239" s="16"/>
      <c r="M239" s="16"/>
      <c r="N239" s="16"/>
      <c r="O239" s="16"/>
      <c r="P239" s="16"/>
    </row>
    <row r="240" spans="1:16">
      <c r="A240" s="17" t="s">
        <v>5816</v>
      </c>
      <c r="B240" s="16" t="s">
        <v>5817</v>
      </c>
      <c r="C240" s="25" t="s">
        <v>6159</v>
      </c>
      <c r="D240" s="25">
        <v>10</v>
      </c>
      <c r="E240" s="16"/>
      <c r="F240" s="16"/>
      <c r="G240" s="16"/>
      <c r="H240" s="16"/>
      <c r="I240" s="16"/>
      <c r="J240" s="986">
        <f t="shared" si="6"/>
        <v>0</v>
      </c>
      <c r="K240" s="987">
        <f t="shared" si="7"/>
        <v>0</v>
      </c>
      <c r="L240" s="16"/>
      <c r="M240" s="16"/>
      <c r="N240" s="16"/>
      <c r="O240" s="16"/>
      <c r="P240" s="16"/>
    </row>
    <row r="241" spans="1:16">
      <c r="A241" s="17" t="s">
        <v>5818</v>
      </c>
      <c r="B241" s="16" t="s">
        <v>5819</v>
      </c>
      <c r="C241" s="25" t="s">
        <v>6159</v>
      </c>
      <c r="D241" s="25">
        <v>10</v>
      </c>
      <c r="E241" s="16"/>
      <c r="F241" s="16"/>
      <c r="G241" s="16"/>
      <c r="H241" s="16"/>
      <c r="I241" s="16"/>
      <c r="J241" s="986">
        <f t="shared" si="6"/>
        <v>0</v>
      </c>
      <c r="K241" s="987">
        <f t="shared" si="7"/>
        <v>0</v>
      </c>
      <c r="L241" s="16"/>
      <c r="M241" s="16"/>
      <c r="N241" s="16"/>
      <c r="O241" s="16"/>
      <c r="P241" s="16"/>
    </row>
    <row r="242" spans="1:16">
      <c r="A242" s="17" t="s">
        <v>5820</v>
      </c>
      <c r="B242" s="16" t="s">
        <v>5821</v>
      </c>
      <c r="C242" s="25" t="s">
        <v>6159</v>
      </c>
      <c r="D242" s="25">
        <v>10</v>
      </c>
      <c r="E242" s="16"/>
      <c r="F242" s="16"/>
      <c r="G242" s="16"/>
      <c r="H242" s="16"/>
      <c r="I242" s="16"/>
      <c r="J242" s="986">
        <f t="shared" ref="J242:J305" si="8">D242*F242</f>
        <v>0</v>
      </c>
      <c r="K242" s="987">
        <f t="shared" ref="K242:K305" si="9">D242*G242</f>
        <v>0</v>
      </c>
      <c r="L242" s="16"/>
      <c r="M242" s="16"/>
      <c r="N242" s="16"/>
      <c r="O242" s="16"/>
      <c r="P242" s="16"/>
    </row>
    <row r="243" spans="1:16">
      <c r="A243" s="17" t="s">
        <v>5822</v>
      </c>
      <c r="B243" s="16" t="s">
        <v>5765</v>
      </c>
      <c r="C243" s="25" t="s">
        <v>6159</v>
      </c>
      <c r="D243" s="25">
        <v>10</v>
      </c>
      <c r="E243" s="16"/>
      <c r="F243" s="16"/>
      <c r="G243" s="16"/>
      <c r="H243" s="16"/>
      <c r="I243" s="16"/>
      <c r="J243" s="986">
        <f t="shared" si="8"/>
        <v>0</v>
      </c>
      <c r="K243" s="987">
        <f t="shared" si="9"/>
        <v>0</v>
      </c>
      <c r="L243" s="16"/>
      <c r="M243" s="16"/>
      <c r="N243" s="16"/>
      <c r="O243" s="16"/>
      <c r="P243" s="16"/>
    </row>
    <row r="244" spans="1:16">
      <c r="A244" s="17" t="s">
        <v>5823</v>
      </c>
      <c r="B244" s="16" t="s">
        <v>5824</v>
      </c>
      <c r="C244" s="25" t="s">
        <v>6159</v>
      </c>
      <c r="D244" s="25">
        <v>10</v>
      </c>
      <c r="E244" s="16"/>
      <c r="F244" s="16"/>
      <c r="G244" s="16"/>
      <c r="H244" s="16"/>
      <c r="I244" s="16"/>
      <c r="J244" s="986">
        <f t="shared" si="8"/>
        <v>0</v>
      </c>
      <c r="K244" s="987">
        <f t="shared" si="9"/>
        <v>0</v>
      </c>
      <c r="L244" s="16"/>
      <c r="M244" s="16"/>
      <c r="N244" s="16"/>
      <c r="O244" s="16"/>
      <c r="P244" s="16"/>
    </row>
    <row r="245" spans="1:16">
      <c r="A245" s="17" t="s">
        <v>5825</v>
      </c>
      <c r="B245" s="16" t="s">
        <v>5766</v>
      </c>
      <c r="C245" s="25" t="s">
        <v>6159</v>
      </c>
      <c r="D245" s="25">
        <v>10</v>
      </c>
      <c r="E245" s="16"/>
      <c r="F245" s="16"/>
      <c r="G245" s="16"/>
      <c r="H245" s="16"/>
      <c r="I245" s="16"/>
      <c r="J245" s="986">
        <f t="shared" si="8"/>
        <v>0</v>
      </c>
      <c r="K245" s="987">
        <f t="shared" si="9"/>
        <v>0</v>
      </c>
      <c r="L245" s="16"/>
      <c r="M245" s="16"/>
      <c r="N245" s="16"/>
      <c r="O245" s="16"/>
      <c r="P245" s="16"/>
    </row>
    <row r="246" spans="1:16">
      <c r="A246" s="17" t="s">
        <v>5826</v>
      </c>
      <c r="B246" s="16" t="s">
        <v>5827</v>
      </c>
      <c r="C246" s="25" t="s">
        <v>6159</v>
      </c>
      <c r="D246" s="25">
        <v>10</v>
      </c>
      <c r="E246" s="16"/>
      <c r="F246" s="16"/>
      <c r="G246" s="16"/>
      <c r="H246" s="16"/>
      <c r="I246" s="16"/>
      <c r="J246" s="986">
        <f t="shared" si="8"/>
        <v>0</v>
      </c>
      <c r="K246" s="987">
        <f t="shared" si="9"/>
        <v>0</v>
      </c>
      <c r="L246" s="16"/>
      <c r="M246" s="16"/>
      <c r="N246" s="16"/>
      <c r="O246" s="16"/>
      <c r="P246" s="16"/>
    </row>
    <row r="247" spans="1:16">
      <c r="A247" s="17" t="s">
        <v>5828</v>
      </c>
      <c r="B247" s="16" t="s">
        <v>5829</v>
      </c>
      <c r="C247" s="25" t="s">
        <v>6159</v>
      </c>
      <c r="D247" s="25">
        <v>10</v>
      </c>
      <c r="E247" s="16"/>
      <c r="F247" s="16"/>
      <c r="G247" s="16"/>
      <c r="H247" s="16"/>
      <c r="I247" s="16"/>
      <c r="J247" s="986">
        <f t="shared" si="8"/>
        <v>0</v>
      </c>
      <c r="K247" s="987">
        <f t="shared" si="9"/>
        <v>0</v>
      </c>
      <c r="L247" s="16"/>
      <c r="M247" s="16"/>
      <c r="N247" s="16"/>
      <c r="O247" s="16"/>
      <c r="P247" s="16"/>
    </row>
    <row r="248" spans="1:16">
      <c r="A248" s="17" t="s">
        <v>5830</v>
      </c>
      <c r="B248" s="16" t="s">
        <v>5831</v>
      </c>
      <c r="C248" s="25" t="s">
        <v>6159</v>
      </c>
      <c r="D248" s="25">
        <v>10</v>
      </c>
      <c r="E248" s="16"/>
      <c r="F248" s="16"/>
      <c r="G248" s="16"/>
      <c r="H248" s="16"/>
      <c r="I248" s="16"/>
      <c r="J248" s="986">
        <f t="shared" si="8"/>
        <v>0</v>
      </c>
      <c r="K248" s="987">
        <f t="shared" si="9"/>
        <v>0</v>
      </c>
      <c r="L248" s="16"/>
      <c r="M248" s="16"/>
      <c r="N248" s="16"/>
      <c r="O248" s="16"/>
      <c r="P248" s="16"/>
    </row>
    <row r="249" spans="1:16">
      <c r="A249" s="17" t="s">
        <v>5832</v>
      </c>
      <c r="B249" s="16" t="s">
        <v>5833</v>
      </c>
      <c r="C249" s="25" t="s">
        <v>6159</v>
      </c>
      <c r="D249" s="25">
        <v>10</v>
      </c>
      <c r="E249" s="16"/>
      <c r="F249" s="16"/>
      <c r="G249" s="16"/>
      <c r="H249" s="16"/>
      <c r="I249" s="16"/>
      <c r="J249" s="986">
        <f t="shared" si="8"/>
        <v>0</v>
      </c>
      <c r="K249" s="987">
        <f t="shared" si="9"/>
        <v>0</v>
      </c>
      <c r="L249" s="16"/>
      <c r="M249" s="16"/>
      <c r="N249" s="16"/>
      <c r="O249" s="16"/>
      <c r="P249" s="16"/>
    </row>
    <row r="250" spans="1:16">
      <c r="A250" s="17" t="s">
        <v>5834</v>
      </c>
      <c r="B250" s="16" t="s">
        <v>5722</v>
      </c>
      <c r="C250" s="25" t="s">
        <v>6159</v>
      </c>
      <c r="D250" s="25">
        <v>10</v>
      </c>
      <c r="E250" s="16"/>
      <c r="F250" s="16"/>
      <c r="G250" s="16"/>
      <c r="H250" s="16"/>
      <c r="I250" s="16"/>
      <c r="J250" s="986">
        <f t="shared" si="8"/>
        <v>0</v>
      </c>
      <c r="K250" s="987">
        <f t="shared" si="9"/>
        <v>0</v>
      </c>
      <c r="L250" s="16"/>
      <c r="M250" s="16"/>
      <c r="N250" s="16"/>
      <c r="O250" s="16"/>
      <c r="P250" s="16"/>
    </row>
    <row r="251" spans="1:16">
      <c r="A251" s="17" t="s">
        <v>5835</v>
      </c>
      <c r="B251" s="16" t="s">
        <v>5836</v>
      </c>
      <c r="C251" s="25" t="s">
        <v>6159</v>
      </c>
      <c r="D251" s="25">
        <v>10</v>
      </c>
      <c r="E251" s="16"/>
      <c r="F251" s="16"/>
      <c r="G251" s="16"/>
      <c r="H251" s="16"/>
      <c r="I251" s="16"/>
      <c r="J251" s="986">
        <f t="shared" si="8"/>
        <v>0</v>
      </c>
      <c r="K251" s="987">
        <f t="shared" si="9"/>
        <v>0</v>
      </c>
      <c r="L251" s="16"/>
      <c r="M251" s="16"/>
      <c r="N251" s="16"/>
      <c r="O251" s="16"/>
      <c r="P251" s="16"/>
    </row>
    <row r="252" spans="1:16">
      <c r="A252" s="17" t="s">
        <v>5837</v>
      </c>
      <c r="B252" s="16" t="s">
        <v>5838</v>
      </c>
      <c r="C252" s="25" t="s">
        <v>6159</v>
      </c>
      <c r="D252" s="25">
        <v>10</v>
      </c>
      <c r="E252" s="16"/>
      <c r="F252" s="16"/>
      <c r="G252" s="16"/>
      <c r="H252" s="16"/>
      <c r="I252" s="16"/>
      <c r="J252" s="986">
        <f t="shared" si="8"/>
        <v>0</v>
      </c>
      <c r="K252" s="987">
        <f t="shared" si="9"/>
        <v>0</v>
      </c>
      <c r="L252" s="16"/>
      <c r="M252" s="16"/>
      <c r="N252" s="16"/>
      <c r="O252" s="16"/>
      <c r="P252" s="16"/>
    </row>
    <row r="253" spans="1:16">
      <c r="A253" s="17" t="s">
        <v>5839</v>
      </c>
      <c r="B253" s="16" t="s">
        <v>5840</v>
      </c>
      <c r="C253" s="25" t="s">
        <v>6159</v>
      </c>
      <c r="D253" s="25">
        <v>10</v>
      </c>
      <c r="E253" s="16"/>
      <c r="F253" s="16"/>
      <c r="G253" s="16"/>
      <c r="H253" s="16"/>
      <c r="I253" s="16"/>
      <c r="J253" s="986">
        <f t="shared" si="8"/>
        <v>0</v>
      </c>
      <c r="K253" s="987">
        <f t="shared" si="9"/>
        <v>0</v>
      </c>
      <c r="L253" s="16"/>
      <c r="M253" s="16"/>
      <c r="N253" s="16"/>
      <c r="O253" s="16"/>
      <c r="P253" s="16"/>
    </row>
    <row r="254" spans="1:16">
      <c r="A254" s="17" t="s">
        <v>5841</v>
      </c>
      <c r="B254" s="16" t="s">
        <v>5719</v>
      </c>
      <c r="C254" s="25" t="s">
        <v>6159</v>
      </c>
      <c r="D254" s="25">
        <v>10</v>
      </c>
      <c r="E254" s="16"/>
      <c r="F254" s="16"/>
      <c r="G254" s="16"/>
      <c r="H254" s="16"/>
      <c r="I254" s="16"/>
      <c r="J254" s="986">
        <f t="shared" si="8"/>
        <v>0</v>
      </c>
      <c r="K254" s="987">
        <f t="shared" si="9"/>
        <v>0</v>
      </c>
      <c r="L254" s="16"/>
      <c r="M254" s="16"/>
      <c r="N254" s="16"/>
      <c r="O254" s="16"/>
      <c r="P254" s="16"/>
    </row>
    <row r="255" spans="1:16">
      <c r="A255" s="17" t="s">
        <v>5842</v>
      </c>
      <c r="B255" s="16" t="s">
        <v>5720</v>
      </c>
      <c r="C255" s="25" t="s">
        <v>6159</v>
      </c>
      <c r="D255" s="25">
        <v>10</v>
      </c>
      <c r="E255" s="16"/>
      <c r="F255" s="16"/>
      <c r="G255" s="16"/>
      <c r="H255" s="16"/>
      <c r="I255" s="16"/>
      <c r="J255" s="986">
        <f t="shared" si="8"/>
        <v>0</v>
      </c>
      <c r="K255" s="987">
        <f t="shared" si="9"/>
        <v>0</v>
      </c>
      <c r="L255" s="16"/>
      <c r="M255" s="16"/>
      <c r="N255" s="16"/>
      <c r="O255" s="16"/>
      <c r="P255" s="16"/>
    </row>
    <row r="256" spans="1:16">
      <c r="A256" s="17" t="s">
        <v>5843</v>
      </c>
      <c r="B256" s="16" t="s">
        <v>5844</v>
      </c>
      <c r="C256" s="25" t="s">
        <v>6159</v>
      </c>
      <c r="D256" s="25">
        <v>10</v>
      </c>
      <c r="E256" s="16"/>
      <c r="F256" s="16"/>
      <c r="G256" s="16"/>
      <c r="H256" s="16"/>
      <c r="I256" s="16"/>
      <c r="J256" s="986">
        <f t="shared" si="8"/>
        <v>0</v>
      </c>
      <c r="K256" s="987">
        <f t="shared" si="9"/>
        <v>0</v>
      </c>
      <c r="L256" s="16"/>
      <c r="M256" s="16"/>
      <c r="N256" s="16"/>
      <c r="O256" s="16"/>
      <c r="P256" s="16"/>
    </row>
    <row r="257" spans="1:16">
      <c r="A257" s="17" t="s">
        <v>5845</v>
      </c>
      <c r="B257" s="16" t="s">
        <v>5846</v>
      </c>
      <c r="C257" s="25" t="s">
        <v>6159</v>
      </c>
      <c r="D257" s="25">
        <v>10</v>
      </c>
      <c r="E257" s="16"/>
      <c r="F257" s="16"/>
      <c r="G257" s="16"/>
      <c r="H257" s="16"/>
      <c r="I257" s="16"/>
      <c r="J257" s="986">
        <f t="shared" si="8"/>
        <v>0</v>
      </c>
      <c r="K257" s="987">
        <f t="shared" si="9"/>
        <v>0</v>
      </c>
      <c r="L257" s="16"/>
      <c r="M257" s="16"/>
      <c r="N257" s="16"/>
      <c r="O257" s="16"/>
      <c r="P257" s="16"/>
    </row>
    <row r="258" spans="1:16">
      <c r="A258" s="17" t="s">
        <v>5847</v>
      </c>
      <c r="B258" s="16" t="s">
        <v>5848</v>
      </c>
      <c r="C258" s="25" t="s">
        <v>6159</v>
      </c>
      <c r="D258" s="25">
        <v>10</v>
      </c>
      <c r="E258" s="16"/>
      <c r="F258" s="16"/>
      <c r="G258" s="16"/>
      <c r="H258" s="16"/>
      <c r="I258" s="16"/>
      <c r="J258" s="986">
        <f t="shared" si="8"/>
        <v>0</v>
      </c>
      <c r="K258" s="987">
        <f t="shared" si="9"/>
        <v>0</v>
      </c>
      <c r="L258" s="16"/>
      <c r="M258" s="16"/>
      <c r="N258" s="16"/>
      <c r="O258" s="16"/>
      <c r="P258" s="16"/>
    </row>
    <row r="259" spans="1:16">
      <c r="A259" s="17" t="s">
        <v>5849</v>
      </c>
      <c r="B259" s="16" t="s">
        <v>5850</v>
      </c>
      <c r="C259" s="25" t="s">
        <v>6159</v>
      </c>
      <c r="D259" s="25">
        <v>10</v>
      </c>
      <c r="E259" s="16"/>
      <c r="F259" s="16"/>
      <c r="G259" s="16"/>
      <c r="H259" s="16"/>
      <c r="I259" s="16"/>
      <c r="J259" s="986">
        <f t="shared" si="8"/>
        <v>0</v>
      </c>
      <c r="K259" s="987">
        <f t="shared" si="9"/>
        <v>0</v>
      </c>
      <c r="L259" s="16"/>
      <c r="M259" s="16"/>
      <c r="N259" s="16"/>
      <c r="O259" s="16"/>
      <c r="P259" s="16"/>
    </row>
    <row r="260" spans="1:16">
      <c r="A260" s="17" t="s">
        <v>5851</v>
      </c>
      <c r="B260" s="16" t="s">
        <v>5852</v>
      </c>
      <c r="C260" s="25" t="s">
        <v>6159</v>
      </c>
      <c r="D260" s="25">
        <v>10</v>
      </c>
      <c r="E260" s="16"/>
      <c r="F260" s="16"/>
      <c r="G260" s="16"/>
      <c r="H260" s="16"/>
      <c r="I260" s="16"/>
      <c r="J260" s="986">
        <f t="shared" si="8"/>
        <v>0</v>
      </c>
      <c r="K260" s="987">
        <f t="shared" si="9"/>
        <v>0</v>
      </c>
      <c r="L260" s="16"/>
      <c r="M260" s="16"/>
      <c r="N260" s="16"/>
      <c r="O260" s="16"/>
      <c r="P260" s="16"/>
    </row>
    <row r="261" spans="1:16">
      <c r="A261" s="17" t="s">
        <v>5853</v>
      </c>
      <c r="B261" s="16" t="s">
        <v>5854</v>
      </c>
      <c r="C261" s="25" t="s">
        <v>6159</v>
      </c>
      <c r="D261" s="25">
        <v>10</v>
      </c>
      <c r="E261" s="16"/>
      <c r="F261" s="16"/>
      <c r="G261" s="16"/>
      <c r="H261" s="16"/>
      <c r="I261" s="16"/>
      <c r="J261" s="986">
        <f t="shared" si="8"/>
        <v>0</v>
      </c>
      <c r="K261" s="987">
        <f t="shared" si="9"/>
        <v>0</v>
      </c>
      <c r="L261" s="16"/>
      <c r="M261" s="16"/>
      <c r="N261" s="16"/>
      <c r="O261" s="16"/>
      <c r="P261" s="16"/>
    </row>
    <row r="262" spans="1:16">
      <c r="A262" s="17" t="s">
        <v>5855</v>
      </c>
      <c r="B262" s="16" t="s">
        <v>5717</v>
      </c>
      <c r="C262" s="25" t="s">
        <v>6159</v>
      </c>
      <c r="D262" s="25">
        <v>10</v>
      </c>
      <c r="E262" s="16"/>
      <c r="F262" s="16"/>
      <c r="G262" s="16"/>
      <c r="H262" s="16"/>
      <c r="I262" s="16"/>
      <c r="J262" s="986">
        <f t="shared" si="8"/>
        <v>0</v>
      </c>
      <c r="K262" s="987">
        <f t="shared" si="9"/>
        <v>0</v>
      </c>
      <c r="L262" s="16"/>
      <c r="M262" s="16"/>
      <c r="N262" s="16"/>
      <c r="O262" s="16"/>
      <c r="P262" s="16"/>
    </row>
    <row r="263" spans="1:16">
      <c r="A263" s="17" t="s">
        <v>5856</v>
      </c>
      <c r="B263" s="16" t="s">
        <v>5857</v>
      </c>
      <c r="C263" s="25" t="s">
        <v>6159</v>
      </c>
      <c r="D263" s="25">
        <v>10</v>
      </c>
      <c r="E263" s="16"/>
      <c r="F263" s="16"/>
      <c r="G263" s="16"/>
      <c r="H263" s="16"/>
      <c r="I263" s="16"/>
      <c r="J263" s="986">
        <f t="shared" si="8"/>
        <v>0</v>
      </c>
      <c r="K263" s="987">
        <f t="shared" si="9"/>
        <v>0</v>
      </c>
      <c r="L263" s="16"/>
      <c r="M263" s="16"/>
      <c r="N263" s="16"/>
      <c r="O263" s="16"/>
      <c r="P263" s="16"/>
    </row>
    <row r="264" spans="1:16">
      <c r="A264" s="17" t="s">
        <v>5858</v>
      </c>
      <c r="B264" s="16" t="s">
        <v>5859</v>
      </c>
      <c r="C264" s="25" t="s">
        <v>6159</v>
      </c>
      <c r="D264" s="25">
        <v>10</v>
      </c>
      <c r="E264" s="16"/>
      <c r="F264" s="16"/>
      <c r="G264" s="16"/>
      <c r="H264" s="16"/>
      <c r="I264" s="16"/>
      <c r="J264" s="986">
        <f t="shared" si="8"/>
        <v>0</v>
      </c>
      <c r="K264" s="987">
        <f t="shared" si="9"/>
        <v>0</v>
      </c>
      <c r="L264" s="16"/>
      <c r="M264" s="16"/>
      <c r="N264" s="16"/>
      <c r="O264" s="16"/>
      <c r="P264" s="16"/>
    </row>
    <row r="265" spans="1:16">
      <c r="A265" s="17" t="s">
        <v>5860</v>
      </c>
      <c r="B265" s="16" t="s">
        <v>5861</v>
      </c>
      <c r="C265" s="25" t="s">
        <v>6159</v>
      </c>
      <c r="D265" s="25">
        <v>10</v>
      </c>
      <c r="E265" s="16"/>
      <c r="F265" s="16"/>
      <c r="G265" s="16"/>
      <c r="H265" s="16"/>
      <c r="I265" s="16"/>
      <c r="J265" s="986">
        <f t="shared" si="8"/>
        <v>0</v>
      </c>
      <c r="K265" s="987">
        <f t="shared" si="9"/>
        <v>0</v>
      </c>
      <c r="L265" s="16"/>
      <c r="M265" s="16"/>
      <c r="N265" s="16"/>
      <c r="O265" s="16"/>
      <c r="P265" s="16"/>
    </row>
    <row r="266" spans="1:16">
      <c r="A266" s="17" t="s">
        <v>5862</v>
      </c>
      <c r="B266" s="16" t="s">
        <v>5863</v>
      </c>
      <c r="C266" s="25" t="s">
        <v>6159</v>
      </c>
      <c r="D266" s="25">
        <v>10</v>
      </c>
      <c r="E266" s="16"/>
      <c r="F266" s="16"/>
      <c r="G266" s="16"/>
      <c r="H266" s="16"/>
      <c r="I266" s="16"/>
      <c r="J266" s="986">
        <f t="shared" si="8"/>
        <v>0</v>
      </c>
      <c r="K266" s="987">
        <f t="shared" si="9"/>
        <v>0</v>
      </c>
      <c r="L266" s="16"/>
      <c r="M266" s="16"/>
      <c r="N266" s="16"/>
      <c r="O266" s="16"/>
      <c r="P266" s="16"/>
    </row>
    <row r="267" spans="1:16">
      <c r="A267" s="17" t="s">
        <v>5864</v>
      </c>
      <c r="B267" s="16" t="s">
        <v>5865</v>
      </c>
      <c r="C267" s="25" t="s">
        <v>6159</v>
      </c>
      <c r="D267" s="25">
        <v>10</v>
      </c>
      <c r="E267" s="16"/>
      <c r="F267" s="16"/>
      <c r="G267" s="16"/>
      <c r="H267" s="16"/>
      <c r="I267" s="16"/>
      <c r="J267" s="986">
        <f t="shared" si="8"/>
        <v>0</v>
      </c>
      <c r="K267" s="987">
        <f t="shared" si="9"/>
        <v>0</v>
      </c>
      <c r="L267" s="16"/>
      <c r="M267" s="16"/>
      <c r="N267" s="16"/>
      <c r="O267" s="16"/>
      <c r="P267" s="16"/>
    </row>
    <row r="268" spans="1:16">
      <c r="A268" s="17" t="s">
        <v>5866</v>
      </c>
      <c r="B268" s="16" t="s">
        <v>5867</v>
      </c>
      <c r="C268" s="25" t="s">
        <v>6159</v>
      </c>
      <c r="D268" s="25">
        <v>10</v>
      </c>
      <c r="E268" s="16"/>
      <c r="F268" s="16"/>
      <c r="G268" s="16"/>
      <c r="H268" s="16"/>
      <c r="I268" s="16"/>
      <c r="J268" s="986">
        <f t="shared" si="8"/>
        <v>0</v>
      </c>
      <c r="K268" s="987">
        <f t="shared" si="9"/>
        <v>0</v>
      </c>
      <c r="L268" s="16"/>
      <c r="M268" s="16"/>
      <c r="N268" s="16"/>
      <c r="O268" s="16"/>
      <c r="P268" s="16"/>
    </row>
    <row r="269" spans="1:16">
      <c r="A269" s="17" t="s">
        <v>5868</v>
      </c>
      <c r="B269" s="16" t="s">
        <v>5869</v>
      </c>
      <c r="C269" s="25" t="s">
        <v>6159</v>
      </c>
      <c r="D269" s="25">
        <v>10</v>
      </c>
      <c r="E269" s="16"/>
      <c r="F269" s="16"/>
      <c r="G269" s="16"/>
      <c r="H269" s="16"/>
      <c r="I269" s="16"/>
      <c r="J269" s="986">
        <f t="shared" si="8"/>
        <v>0</v>
      </c>
      <c r="K269" s="987">
        <f t="shared" si="9"/>
        <v>0</v>
      </c>
      <c r="L269" s="16"/>
      <c r="M269" s="16"/>
      <c r="N269" s="16"/>
      <c r="O269" s="16"/>
      <c r="P269" s="16"/>
    </row>
    <row r="270" spans="1:16">
      <c r="A270" s="17" t="s">
        <v>5870</v>
      </c>
      <c r="B270" s="16" t="s">
        <v>5871</v>
      </c>
      <c r="C270" s="25" t="s">
        <v>6159</v>
      </c>
      <c r="D270" s="25">
        <v>10</v>
      </c>
      <c r="E270" s="16"/>
      <c r="F270" s="16"/>
      <c r="G270" s="16"/>
      <c r="H270" s="16"/>
      <c r="I270" s="16"/>
      <c r="J270" s="986">
        <f t="shared" si="8"/>
        <v>0</v>
      </c>
      <c r="K270" s="987">
        <f t="shared" si="9"/>
        <v>0</v>
      </c>
      <c r="L270" s="16"/>
      <c r="M270" s="16"/>
      <c r="N270" s="16"/>
      <c r="O270" s="16"/>
      <c r="P270" s="16"/>
    </row>
    <row r="271" spans="1:16">
      <c r="A271" s="17" t="s">
        <v>5872</v>
      </c>
      <c r="B271" s="16" t="s">
        <v>5727</v>
      </c>
      <c r="C271" s="25" t="s">
        <v>6159</v>
      </c>
      <c r="D271" s="25">
        <v>10</v>
      </c>
      <c r="E271" s="16"/>
      <c r="F271" s="16"/>
      <c r="G271" s="16"/>
      <c r="H271" s="16"/>
      <c r="I271" s="16"/>
      <c r="J271" s="986">
        <f t="shared" si="8"/>
        <v>0</v>
      </c>
      <c r="K271" s="987">
        <f t="shared" si="9"/>
        <v>0</v>
      </c>
      <c r="L271" s="16"/>
      <c r="M271" s="16"/>
      <c r="N271" s="16"/>
      <c r="O271" s="16"/>
      <c r="P271" s="16"/>
    </row>
    <row r="272" spans="1:16">
      <c r="A272" s="17" t="s">
        <v>5873</v>
      </c>
      <c r="B272" s="16" t="s">
        <v>5743</v>
      </c>
      <c r="C272" s="25" t="s">
        <v>6159</v>
      </c>
      <c r="D272" s="25">
        <v>10</v>
      </c>
      <c r="E272" s="16"/>
      <c r="F272" s="16"/>
      <c r="G272" s="16"/>
      <c r="H272" s="16"/>
      <c r="I272" s="16"/>
      <c r="J272" s="986">
        <f t="shared" si="8"/>
        <v>0</v>
      </c>
      <c r="K272" s="987">
        <f t="shared" si="9"/>
        <v>0</v>
      </c>
      <c r="L272" s="16"/>
      <c r="M272" s="16"/>
      <c r="N272" s="16"/>
      <c r="O272" s="16"/>
      <c r="P272" s="16"/>
    </row>
    <row r="273" spans="1:16">
      <c r="A273" s="17" t="s">
        <v>5874</v>
      </c>
      <c r="B273" s="16" t="s">
        <v>5875</v>
      </c>
      <c r="C273" s="25" t="s">
        <v>6159</v>
      </c>
      <c r="D273" s="25">
        <v>10</v>
      </c>
      <c r="E273" s="16"/>
      <c r="F273" s="16"/>
      <c r="G273" s="16"/>
      <c r="H273" s="16"/>
      <c r="I273" s="16"/>
      <c r="J273" s="986">
        <f t="shared" si="8"/>
        <v>0</v>
      </c>
      <c r="K273" s="987">
        <f t="shared" si="9"/>
        <v>0</v>
      </c>
      <c r="L273" s="16"/>
      <c r="M273" s="16"/>
      <c r="N273" s="16"/>
      <c r="O273" s="16"/>
      <c r="P273" s="16"/>
    </row>
    <row r="274" spans="1:16">
      <c r="A274" s="17" t="s">
        <v>5876</v>
      </c>
      <c r="B274" s="16" t="s">
        <v>5877</v>
      </c>
      <c r="C274" s="25" t="s">
        <v>6159</v>
      </c>
      <c r="D274" s="25">
        <v>10</v>
      </c>
      <c r="E274" s="16"/>
      <c r="F274" s="16"/>
      <c r="G274" s="16"/>
      <c r="H274" s="16"/>
      <c r="I274" s="16"/>
      <c r="J274" s="986">
        <f t="shared" si="8"/>
        <v>0</v>
      </c>
      <c r="K274" s="987">
        <f t="shared" si="9"/>
        <v>0</v>
      </c>
      <c r="L274" s="16"/>
      <c r="M274" s="16"/>
      <c r="N274" s="16"/>
      <c r="O274" s="16"/>
      <c r="P274" s="16"/>
    </row>
    <row r="275" spans="1:16">
      <c r="A275" s="17" t="s">
        <v>5878</v>
      </c>
      <c r="B275" s="16" t="s">
        <v>5744</v>
      </c>
      <c r="C275" s="25" t="s">
        <v>6159</v>
      </c>
      <c r="D275" s="25">
        <v>10</v>
      </c>
      <c r="E275" s="16"/>
      <c r="F275" s="16"/>
      <c r="G275" s="16"/>
      <c r="H275" s="16"/>
      <c r="I275" s="16"/>
      <c r="J275" s="986">
        <f t="shared" si="8"/>
        <v>0</v>
      </c>
      <c r="K275" s="987">
        <f t="shared" si="9"/>
        <v>0</v>
      </c>
      <c r="L275" s="16"/>
      <c r="M275" s="16"/>
      <c r="N275" s="16"/>
      <c r="O275" s="16"/>
      <c r="P275" s="16"/>
    </row>
    <row r="276" spans="1:16">
      <c r="A276" s="17" t="s">
        <v>5879</v>
      </c>
      <c r="B276" s="16" t="s">
        <v>5880</v>
      </c>
      <c r="C276" s="25" t="s">
        <v>6159</v>
      </c>
      <c r="D276" s="25">
        <v>10</v>
      </c>
      <c r="E276" s="16"/>
      <c r="F276" s="16"/>
      <c r="G276" s="16"/>
      <c r="H276" s="16"/>
      <c r="I276" s="16"/>
      <c r="J276" s="986">
        <f t="shared" si="8"/>
        <v>0</v>
      </c>
      <c r="K276" s="987">
        <f t="shared" si="9"/>
        <v>0</v>
      </c>
      <c r="L276" s="16"/>
      <c r="M276" s="16"/>
      <c r="N276" s="16"/>
      <c r="O276" s="16"/>
      <c r="P276" s="16"/>
    </row>
    <row r="277" spans="1:16">
      <c r="A277" s="17" t="s">
        <v>5881</v>
      </c>
      <c r="B277" s="16" t="s">
        <v>5882</v>
      </c>
      <c r="C277" s="25" t="s">
        <v>6159</v>
      </c>
      <c r="D277" s="25">
        <v>10</v>
      </c>
      <c r="E277" s="16"/>
      <c r="F277" s="16"/>
      <c r="G277" s="16"/>
      <c r="H277" s="16"/>
      <c r="I277" s="16"/>
      <c r="J277" s="986">
        <f t="shared" si="8"/>
        <v>0</v>
      </c>
      <c r="K277" s="987">
        <f t="shared" si="9"/>
        <v>0</v>
      </c>
      <c r="L277" s="16"/>
      <c r="M277" s="16"/>
      <c r="N277" s="16"/>
      <c r="O277" s="16"/>
      <c r="P277" s="16"/>
    </row>
    <row r="278" spans="1:16">
      <c r="A278" s="17" t="s">
        <v>5883</v>
      </c>
      <c r="B278" s="16" t="s">
        <v>5827</v>
      </c>
      <c r="C278" s="25" t="s">
        <v>6159</v>
      </c>
      <c r="D278" s="25">
        <v>10</v>
      </c>
      <c r="E278" s="16"/>
      <c r="F278" s="16"/>
      <c r="G278" s="16"/>
      <c r="H278" s="16"/>
      <c r="I278" s="16"/>
      <c r="J278" s="986">
        <f t="shared" si="8"/>
        <v>0</v>
      </c>
      <c r="K278" s="987">
        <f t="shared" si="9"/>
        <v>0</v>
      </c>
      <c r="L278" s="16"/>
      <c r="M278" s="16"/>
      <c r="N278" s="16"/>
      <c r="O278" s="16"/>
      <c r="P278" s="16"/>
    </row>
    <row r="279" spans="1:16">
      <c r="A279" s="17" t="s">
        <v>5884</v>
      </c>
      <c r="B279" s="16" t="s">
        <v>5885</v>
      </c>
      <c r="C279" s="25" t="s">
        <v>6159</v>
      </c>
      <c r="D279" s="25">
        <v>10</v>
      </c>
      <c r="E279" s="16"/>
      <c r="F279" s="16"/>
      <c r="G279" s="16"/>
      <c r="H279" s="16"/>
      <c r="I279" s="16"/>
      <c r="J279" s="986">
        <f t="shared" si="8"/>
        <v>0</v>
      </c>
      <c r="K279" s="987">
        <f t="shared" si="9"/>
        <v>0</v>
      </c>
      <c r="L279" s="16"/>
      <c r="M279" s="16"/>
      <c r="N279" s="16"/>
      <c r="O279" s="16"/>
      <c r="P279" s="16"/>
    </row>
    <row r="280" spans="1:16">
      <c r="A280" s="17" t="s">
        <v>5886</v>
      </c>
      <c r="B280" s="16" t="s">
        <v>5887</v>
      </c>
      <c r="C280" s="25" t="s">
        <v>6159</v>
      </c>
      <c r="D280" s="25">
        <v>10</v>
      </c>
      <c r="E280" s="16"/>
      <c r="F280" s="16"/>
      <c r="G280" s="16"/>
      <c r="H280" s="16"/>
      <c r="I280" s="16"/>
      <c r="J280" s="986">
        <f t="shared" si="8"/>
        <v>0</v>
      </c>
      <c r="K280" s="987">
        <f t="shared" si="9"/>
        <v>0</v>
      </c>
      <c r="L280" s="16"/>
      <c r="M280" s="16"/>
      <c r="N280" s="16"/>
      <c r="O280" s="16"/>
      <c r="P280" s="16"/>
    </row>
    <row r="281" spans="1:16">
      <c r="A281" s="17" t="s">
        <v>5888</v>
      </c>
      <c r="B281" s="16" t="s">
        <v>5889</v>
      </c>
      <c r="C281" s="25" t="s">
        <v>6159</v>
      </c>
      <c r="D281" s="25">
        <v>10</v>
      </c>
      <c r="E281" s="16"/>
      <c r="F281" s="16"/>
      <c r="G281" s="16"/>
      <c r="H281" s="16"/>
      <c r="I281" s="16"/>
      <c r="J281" s="986">
        <f t="shared" si="8"/>
        <v>0</v>
      </c>
      <c r="K281" s="987">
        <f t="shared" si="9"/>
        <v>0</v>
      </c>
      <c r="L281" s="16"/>
      <c r="M281" s="16"/>
      <c r="N281" s="16"/>
      <c r="O281" s="16"/>
      <c r="P281" s="16"/>
    </row>
    <row r="282" spans="1:16">
      <c r="A282" s="17" t="s">
        <v>5890</v>
      </c>
      <c r="B282" s="16" t="s">
        <v>5817</v>
      </c>
      <c r="C282" s="25" t="s">
        <v>6159</v>
      </c>
      <c r="D282" s="25">
        <v>10</v>
      </c>
      <c r="E282" s="16"/>
      <c r="F282" s="16"/>
      <c r="G282" s="16"/>
      <c r="H282" s="16"/>
      <c r="I282" s="16"/>
      <c r="J282" s="986">
        <f t="shared" si="8"/>
        <v>0</v>
      </c>
      <c r="K282" s="987">
        <f t="shared" si="9"/>
        <v>0</v>
      </c>
      <c r="L282" s="16"/>
      <c r="M282" s="16"/>
      <c r="N282" s="16"/>
      <c r="O282" s="16"/>
      <c r="P282" s="16"/>
    </row>
    <row r="283" spans="1:16">
      <c r="A283" s="17" t="s">
        <v>5891</v>
      </c>
      <c r="B283" s="16" t="s">
        <v>5892</v>
      </c>
      <c r="C283" s="25" t="s">
        <v>6159</v>
      </c>
      <c r="D283" s="25">
        <v>10</v>
      </c>
      <c r="E283" s="16"/>
      <c r="F283" s="16"/>
      <c r="G283" s="16"/>
      <c r="H283" s="16"/>
      <c r="I283" s="16"/>
      <c r="J283" s="986">
        <f t="shared" si="8"/>
        <v>0</v>
      </c>
      <c r="K283" s="987">
        <f t="shared" si="9"/>
        <v>0</v>
      </c>
      <c r="L283" s="16"/>
      <c r="M283" s="16"/>
      <c r="N283" s="16"/>
      <c r="O283" s="16"/>
      <c r="P283" s="16"/>
    </row>
    <row r="284" spans="1:16">
      <c r="A284" s="17" t="s">
        <v>5893</v>
      </c>
      <c r="B284" s="16" t="s">
        <v>5894</v>
      </c>
      <c r="C284" s="25" t="s">
        <v>6159</v>
      </c>
      <c r="D284" s="25">
        <v>10</v>
      </c>
      <c r="E284" s="16"/>
      <c r="F284" s="16"/>
      <c r="G284" s="16"/>
      <c r="H284" s="16"/>
      <c r="I284" s="16"/>
      <c r="J284" s="986">
        <f t="shared" si="8"/>
        <v>0</v>
      </c>
      <c r="K284" s="987">
        <f t="shared" si="9"/>
        <v>0</v>
      </c>
      <c r="L284" s="16"/>
      <c r="M284" s="16"/>
      <c r="N284" s="16"/>
      <c r="O284" s="16"/>
      <c r="P284" s="16"/>
    </row>
    <row r="285" spans="1:16">
      <c r="A285" s="17" t="s">
        <v>5895</v>
      </c>
      <c r="B285" s="16" t="s">
        <v>5896</v>
      </c>
      <c r="C285" s="25" t="s">
        <v>6159</v>
      </c>
      <c r="D285" s="25">
        <v>10</v>
      </c>
      <c r="E285" s="16"/>
      <c r="F285" s="16"/>
      <c r="G285" s="16"/>
      <c r="H285" s="16"/>
      <c r="I285" s="16"/>
      <c r="J285" s="986">
        <f t="shared" si="8"/>
        <v>0</v>
      </c>
      <c r="K285" s="987">
        <f t="shared" si="9"/>
        <v>0</v>
      </c>
      <c r="L285" s="16"/>
      <c r="M285" s="16"/>
      <c r="N285" s="16"/>
      <c r="O285" s="16"/>
      <c r="P285" s="16"/>
    </row>
    <row r="286" spans="1:16">
      <c r="A286" s="17" t="s">
        <v>5897</v>
      </c>
      <c r="B286" s="16" t="s">
        <v>5898</v>
      </c>
      <c r="C286" s="25" t="s">
        <v>6159</v>
      </c>
      <c r="D286" s="25">
        <v>10</v>
      </c>
      <c r="E286" s="16"/>
      <c r="F286" s="16"/>
      <c r="G286" s="16"/>
      <c r="H286" s="16"/>
      <c r="I286" s="16"/>
      <c r="J286" s="986">
        <f t="shared" si="8"/>
        <v>0</v>
      </c>
      <c r="K286" s="987">
        <f t="shared" si="9"/>
        <v>0</v>
      </c>
      <c r="L286" s="16"/>
      <c r="M286" s="16"/>
      <c r="N286" s="16"/>
      <c r="O286" s="16"/>
      <c r="P286" s="16"/>
    </row>
    <row r="287" spans="1:16">
      <c r="A287" s="17" t="s">
        <v>5899</v>
      </c>
      <c r="B287" s="16" t="s">
        <v>5900</v>
      </c>
      <c r="C287" s="25" t="s">
        <v>6159</v>
      </c>
      <c r="D287" s="25">
        <v>10</v>
      </c>
      <c r="E287" s="16"/>
      <c r="F287" s="16"/>
      <c r="G287" s="16"/>
      <c r="H287" s="16"/>
      <c r="I287" s="16"/>
      <c r="J287" s="986">
        <f t="shared" si="8"/>
        <v>0</v>
      </c>
      <c r="K287" s="987">
        <f t="shared" si="9"/>
        <v>0</v>
      </c>
      <c r="L287" s="16"/>
      <c r="M287" s="16"/>
      <c r="N287" s="16"/>
      <c r="O287" s="16"/>
      <c r="P287" s="16"/>
    </row>
    <row r="288" spans="1:16">
      <c r="A288" s="17" t="s">
        <v>5901</v>
      </c>
      <c r="B288" s="16" t="s">
        <v>5902</v>
      </c>
      <c r="C288" s="25" t="s">
        <v>6159</v>
      </c>
      <c r="D288" s="25">
        <v>10</v>
      </c>
      <c r="E288" s="16"/>
      <c r="F288" s="16"/>
      <c r="G288" s="16"/>
      <c r="H288" s="16"/>
      <c r="I288" s="16"/>
      <c r="J288" s="986">
        <f t="shared" si="8"/>
        <v>0</v>
      </c>
      <c r="K288" s="987">
        <f t="shared" si="9"/>
        <v>0</v>
      </c>
      <c r="L288" s="16"/>
      <c r="M288" s="16"/>
      <c r="N288" s="16"/>
      <c r="O288" s="16"/>
      <c r="P288" s="16"/>
    </row>
    <row r="289" spans="1:16">
      <c r="A289" s="17" t="s">
        <v>5903</v>
      </c>
      <c r="B289" s="16" t="s">
        <v>5904</v>
      </c>
      <c r="C289" s="25" t="s">
        <v>6159</v>
      </c>
      <c r="D289" s="25">
        <v>10</v>
      </c>
      <c r="E289" s="16"/>
      <c r="F289" s="16"/>
      <c r="G289" s="16"/>
      <c r="H289" s="16"/>
      <c r="I289" s="16"/>
      <c r="J289" s="986">
        <f t="shared" si="8"/>
        <v>0</v>
      </c>
      <c r="K289" s="987">
        <f t="shared" si="9"/>
        <v>0</v>
      </c>
      <c r="L289" s="16"/>
      <c r="M289" s="16"/>
      <c r="N289" s="16"/>
      <c r="O289" s="16"/>
      <c r="P289" s="16"/>
    </row>
    <row r="290" spans="1:16">
      <c r="A290" s="17" t="s">
        <v>5905</v>
      </c>
      <c r="B290" s="16" t="s">
        <v>5906</v>
      </c>
      <c r="C290" s="25" t="s">
        <v>6159</v>
      </c>
      <c r="D290" s="25">
        <v>10</v>
      </c>
      <c r="E290" s="16"/>
      <c r="F290" s="16"/>
      <c r="G290" s="16"/>
      <c r="H290" s="16"/>
      <c r="I290" s="16"/>
      <c r="J290" s="986">
        <f t="shared" si="8"/>
        <v>0</v>
      </c>
      <c r="K290" s="987">
        <f t="shared" si="9"/>
        <v>0</v>
      </c>
      <c r="L290" s="16"/>
      <c r="M290" s="16"/>
      <c r="N290" s="16"/>
      <c r="O290" s="16"/>
      <c r="P290" s="16"/>
    </row>
    <row r="291" spans="1:16">
      <c r="A291" s="17" t="s">
        <v>5907</v>
      </c>
      <c r="B291" s="16" t="s">
        <v>5908</v>
      </c>
      <c r="C291" s="25" t="s">
        <v>6159</v>
      </c>
      <c r="D291" s="25">
        <v>10</v>
      </c>
      <c r="E291" s="16"/>
      <c r="F291" s="16"/>
      <c r="G291" s="16"/>
      <c r="H291" s="16"/>
      <c r="I291" s="16"/>
      <c r="J291" s="986">
        <f t="shared" si="8"/>
        <v>0</v>
      </c>
      <c r="K291" s="987">
        <f t="shared" si="9"/>
        <v>0</v>
      </c>
      <c r="L291" s="16"/>
      <c r="M291" s="16"/>
      <c r="N291" s="16"/>
      <c r="O291" s="16"/>
      <c r="P291" s="16"/>
    </row>
    <row r="292" spans="1:16">
      <c r="A292" s="17" t="s">
        <v>5909</v>
      </c>
      <c r="B292" s="16" t="s">
        <v>5910</v>
      </c>
      <c r="C292" s="25" t="s">
        <v>6159</v>
      </c>
      <c r="D292" s="25">
        <v>10</v>
      </c>
      <c r="E292" s="16"/>
      <c r="F292" s="16"/>
      <c r="G292" s="16"/>
      <c r="H292" s="16"/>
      <c r="I292" s="16"/>
      <c r="J292" s="986">
        <f t="shared" si="8"/>
        <v>0</v>
      </c>
      <c r="K292" s="987">
        <f t="shared" si="9"/>
        <v>0</v>
      </c>
      <c r="L292" s="16"/>
      <c r="M292" s="16"/>
      <c r="N292" s="16"/>
      <c r="O292" s="16"/>
      <c r="P292" s="16"/>
    </row>
    <row r="293" spans="1:16">
      <c r="A293" s="17" t="s">
        <v>5911</v>
      </c>
      <c r="B293" s="16" t="s">
        <v>5912</v>
      </c>
      <c r="C293" s="25" t="s">
        <v>6159</v>
      </c>
      <c r="D293" s="25">
        <v>10</v>
      </c>
      <c r="E293" s="16"/>
      <c r="F293" s="16"/>
      <c r="G293" s="16"/>
      <c r="H293" s="16"/>
      <c r="I293" s="16"/>
      <c r="J293" s="986">
        <f t="shared" si="8"/>
        <v>0</v>
      </c>
      <c r="K293" s="987">
        <f t="shared" si="9"/>
        <v>0</v>
      </c>
      <c r="L293" s="16"/>
      <c r="M293" s="16"/>
      <c r="N293" s="16"/>
      <c r="O293" s="16"/>
      <c r="P293" s="16"/>
    </row>
    <row r="294" spans="1:16">
      <c r="A294" s="17" t="s">
        <v>5913</v>
      </c>
      <c r="B294" s="16" t="s">
        <v>5914</v>
      </c>
      <c r="C294" s="25" t="s">
        <v>6159</v>
      </c>
      <c r="D294" s="25">
        <v>10</v>
      </c>
      <c r="E294" s="16"/>
      <c r="F294" s="16"/>
      <c r="G294" s="16"/>
      <c r="H294" s="16"/>
      <c r="I294" s="16"/>
      <c r="J294" s="986">
        <f t="shared" si="8"/>
        <v>0</v>
      </c>
      <c r="K294" s="987">
        <f t="shared" si="9"/>
        <v>0</v>
      </c>
      <c r="L294" s="16"/>
      <c r="M294" s="16"/>
      <c r="N294" s="16"/>
      <c r="O294" s="16"/>
      <c r="P294" s="16"/>
    </row>
    <row r="295" spans="1:16">
      <c r="A295" s="17" t="s">
        <v>5915</v>
      </c>
      <c r="B295" s="16" t="s">
        <v>5916</v>
      </c>
      <c r="C295" s="25" t="s">
        <v>6159</v>
      </c>
      <c r="D295" s="25">
        <v>10</v>
      </c>
      <c r="E295" s="16"/>
      <c r="F295" s="16"/>
      <c r="G295" s="16"/>
      <c r="H295" s="16"/>
      <c r="I295" s="16"/>
      <c r="J295" s="986">
        <f t="shared" si="8"/>
        <v>0</v>
      </c>
      <c r="K295" s="987">
        <f t="shared" si="9"/>
        <v>0</v>
      </c>
      <c r="L295" s="16"/>
      <c r="M295" s="16"/>
      <c r="N295" s="16"/>
      <c r="O295" s="16"/>
      <c r="P295" s="16"/>
    </row>
    <row r="296" spans="1:16">
      <c r="A296" s="17" t="s">
        <v>5917</v>
      </c>
      <c r="B296" s="16" t="s">
        <v>5766</v>
      </c>
      <c r="C296" s="25" t="s">
        <v>6159</v>
      </c>
      <c r="D296" s="25">
        <v>10</v>
      </c>
      <c r="E296" s="16"/>
      <c r="F296" s="16"/>
      <c r="G296" s="16"/>
      <c r="H296" s="16"/>
      <c r="I296" s="16"/>
      <c r="J296" s="986">
        <f t="shared" si="8"/>
        <v>0</v>
      </c>
      <c r="K296" s="987">
        <f t="shared" si="9"/>
        <v>0</v>
      </c>
      <c r="L296" s="16"/>
      <c r="M296" s="16"/>
      <c r="N296" s="16"/>
      <c r="O296" s="16"/>
      <c r="P296" s="16"/>
    </row>
    <row r="297" spans="1:16">
      <c r="A297" s="17" t="s">
        <v>5918</v>
      </c>
      <c r="B297" s="16" t="s">
        <v>5919</v>
      </c>
      <c r="C297" s="25" t="s">
        <v>6159</v>
      </c>
      <c r="D297" s="25">
        <v>10</v>
      </c>
      <c r="E297" s="16"/>
      <c r="F297" s="16"/>
      <c r="G297" s="16"/>
      <c r="H297" s="16"/>
      <c r="I297" s="16"/>
      <c r="J297" s="986">
        <f t="shared" si="8"/>
        <v>0</v>
      </c>
      <c r="K297" s="987">
        <f t="shared" si="9"/>
        <v>0</v>
      </c>
      <c r="L297" s="16"/>
      <c r="M297" s="16"/>
      <c r="N297" s="16"/>
      <c r="O297" s="16"/>
      <c r="P297" s="16"/>
    </row>
    <row r="298" spans="1:16">
      <c r="A298" s="17" t="s">
        <v>5920</v>
      </c>
      <c r="B298" s="16" t="s">
        <v>5921</v>
      </c>
      <c r="C298" s="25" t="s">
        <v>6159</v>
      </c>
      <c r="D298" s="25">
        <v>10</v>
      </c>
      <c r="E298" s="16"/>
      <c r="F298" s="16"/>
      <c r="G298" s="16"/>
      <c r="H298" s="16"/>
      <c r="I298" s="16"/>
      <c r="J298" s="986">
        <f t="shared" si="8"/>
        <v>0</v>
      </c>
      <c r="K298" s="987">
        <f t="shared" si="9"/>
        <v>0</v>
      </c>
      <c r="L298" s="16"/>
      <c r="M298" s="16"/>
      <c r="N298" s="16"/>
      <c r="O298" s="16"/>
      <c r="P298" s="16"/>
    </row>
    <row r="299" spans="1:16">
      <c r="A299" s="17" t="s">
        <v>5922</v>
      </c>
      <c r="B299" s="16" t="s">
        <v>5923</v>
      </c>
      <c r="C299" s="25" t="s">
        <v>6159</v>
      </c>
      <c r="D299" s="25">
        <v>10</v>
      </c>
      <c r="E299" s="16"/>
      <c r="F299" s="16"/>
      <c r="G299" s="16"/>
      <c r="H299" s="16"/>
      <c r="I299" s="16"/>
      <c r="J299" s="986">
        <f t="shared" si="8"/>
        <v>0</v>
      </c>
      <c r="K299" s="987">
        <f t="shared" si="9"/>
        <v>0</v>
      </c>
      <c r="L299" s="16"/>
      <c r="M299" s="16"/>
      <c r="N299" s="16"/>
      <c r="O299" s="16"/>
      <c r="P299" s="16"/>
    </row>
    <row r="300" spans="1:16">
      <c r="A300" s="17" t="s">
        <v>5924</v>
      </c>
      <c r="B300" s="16" t="s">
        <v>5925</v>
      </c>
      <c r="C300" s="25" t="s">
        <v>6159</v>
      </c>
      <c r="D300" s="25">
        <v>10</v>
      </c>
      <c r="E300" s="16"/>
      <c r="F300" s="16"/>
      <c r="G300" s="16"/>
      <c r="H300" s="16"/>
      <c r="I300" s="16"/>
      <c r="J300" s="986">
        <f t="shared" si="8"/>
        <v>0</v>
      </c>
      <c r="K300" s="987">
        <f t="shared" si="9"/>
        <v>0</v>
      </c>
      <c r="L300" s="16"/>
      <c r="M300" s="16"/>
      <c r="N300" s="16"/>
      <c r="O300" s="16"/>
      <c r="P300" s="16"/>
    </row>
    <row r="301" spans="1:16">
      <c r="A301" s="17" t="s">
        <v>5926</v>
      </c>
      <c r="B301" s="16" t="s">
        <v>5927</v>
      </c>
      <c r="C301" s="25" t="s">
        <v>6159</v>
      </c>
      <c r="D301" s="25">
        <v>10</v>
      </c>
      <c r="E301" s="16"/>
      <c r="F301" s="16"/>
      <c r="G301" s="16"/>
      <c r="H301" s="16"/>
      <c r="I301" s="16"/>
      <c r="J301" s="986">
        <f t="shared" si="8"/>
        <v>0</v>
      </c>
      <c r="K301" s="987">
        <f t="shared" si="9"/>
        <v>0</v>
      </c>
      <c r="L301" s="16"/>
      <c r="M301" s="16"/>
      <c r="N301" s="16"/>
      <c r="O301" s="16"/>
      <c r="P301" s="16"/>
    </row>
    <row r="302" spans="1:16">
      <c r="A302" s="17" t="s">
        <v>5928</v>
      </c>
      <c r="B302" s="16" t="s">
        <v>5929</v>
      </c>
      <c r="C302" s="25" t="s">
        <v>6159</v>
      </c>
      <c r="D302" s="25">
        <v>10</v>
      </c>
      <c r="E302" s="16"/>
      <c r="F302" s="16"/>
      <c r="G302" s="16"/>
      <c r="H302" s="16"/>
      <c r="I302" s="16"/>
      <c r="J302" s="986">
        <f t="shared" si="8"/>
        <v>0</v>
      </c>
      <c r="K302" s="987">
        <f t="shared" si="9"/>
        <v>0</v>
      </c>
      <c r="L302" s="16"/>
      <c r="M302" s="16"/>
      <c r="N302" s="16"/>
      <c r="O302" s="16"/>
      <c r="P302" s="16"/>
    </row>
    <row r="303" spans="1:16">
      <c r="A303" s="17" t="s">
        <v>5930</v>
      </c>
      <c r="B303" s="16" t="s">
        <v>5931</v>
      </c>
      <c r="C303" s="25" t="s">
        <v>6159</v>
      </c>
      <c r="D303" s="25">
        <v>10</v>
      </c>
      <c r="E303" s="16"/>
      <c r="F303" s="16"/>
      <c r="G303" s="16"/>
      <c r="H303" s="16"/>
      <c r="I303" s="16"/>
      <c r="J303" s="986">
        <f t="shared" si="8"/>
        <v>0</v>
      </c>
      <c r="K303" s="987">
        <f t="shared" si="9"/>
        <v>0</v>
      </c>
      <c r="L303" s="16"/>
      <c r="M303" s="16"/>
      <c r="N303" s="16"/>
      <c r="O303" s="16"/>
      <c r="P303" s="16"/>
    </row>
    <row r="304" spans="1:16">
      <c r="A304" s="17" t="s">
        <v>5932</v>
      </c>
      <c r="B304" s="16" t="s">
        <v>5933</v>
      </c>
      <c r="C304" s="25" t="s">
        <v>6159</v>
      </c>
      <c r="D304" s="25">
        <v>10</v>
      </c>
      <c r="E304" s="16"/>
      <c r="F304" s="16"/>
      <c r="G304" s="16"/>
      <c r="H304" s="16"/>
      <c r="I304" s="16"/>
      <c r="J304" s="986">
        <f t="shared" si="8"/>
        <v>0</v>
      </c>
      <c r="K304" s="987">
        <f t="shared" si="9"/>
        <v>0</v>
      </c>
      <c r="L304" s="16"/>
      <c r="M304" s="16"/>
      <c r="N304" s="16"/>
      <c r="O304" s="16"/>
      <c r="P304" s="16"/>
    </row>
    <row r="305" spans="1:16">
      <c r="A305" s="17" t="s">
        <v>5934</v>
      </c>
      <c r="B305" s="16" t="s">
        <v>5935</v>
      </c>
      <c r="C305" s="25" t="s">
        <v>6159</v>
      </c>
      <c r="D305" s="25">
        <v>10</v>
      </c>
      <c r="E305" s="16"/>
      <c r="F305" s="16"/>
      <c r="G305" s="16"/>
      <c r="H305" s="16"/>
      <c r="I305" s="16"/>
      <c r="J305" s="986">
        <f t="shared" si="8"/>
        <v>0</v>
      </c>
      <c r="K305" s="987">
        <f t="shared" si="9"/>
        <v>0</v>
      </c>
      <c r="L305" s="16"/>
      <c r="M305" s="16"/>
      <c r="N305" s="16"/>
      <c r="O305" s="16"/>
      <c r="P305" s="16"/>
    </row>
    <row r="306" spans="1:16">
      <c r="A306" s="17" t="s">
        <v>5936</v>
      </c>
      <c r="B306" s="16" t="s">
        <v>5937</v>
      </c>
      <c r="C306" s="25" t="s">
        <v>6159</v>
      </c>
      <c r="D306" s="25">
        <v>10</v>
      </c>
      <c r="E306" s="16"/>
      <c r="F306" s="16"/>
      <c r="G306" s="16"/>
      <c r="H306" s="16"/>
      <c r="I306" s="16"/>
      <c r="J306" s="986">
        <f t="shared" ref="J306:J369" si="10">D306*F306</f>
        <v>0</v>
      </c>
      <c r="K306" s="987">
        <f t="shared" ref="K306:K369" si="11">D306*G306</f>
        <v>0</v>
      </c>
      <c r="L306" s="16"/>
      <c r="M306" s="16"/>
      <c r="N306" s="16"/>
      <c r="O306" s="16"/>
      <c r="P306" s="16"/>
    </row>
    <row r="307" spans="1:16">
      <c r="A307" s="17" t="s">
        <v>5938</v>
      </c>
      <c r="B307" s="16" t="s">
        <v>5939</v>
      </c>
      <c r="C307" s="25" t="s">
        <v>6159</v>
      </c>
      <c r="D307" s="25">
        <v>10</v>
      </c>
      <c r="E307" s="16"/>
      <c r="F307" s="16"/>
      <c r="G307" s="16"/>
      <c r="H307" s="16"/>
      <c r="I307" s="16"/>
      <c r="J307" s="986">
        <f t="shared" si="10"/>
        <v>0</v>
      </c>
      <c r="K307" s="987">
        <f t="shared" si="11"/>
        <v>0</v>
      </c>
      <c r="L307" s="16"/>
      <c r="M307" s="16"/>
      <c r="N307" s="16"/>
      <c r="O307" s="16"/>
      <c r="P307" s="16"/>
    </row>
    <row r="308" spans="1:16">
      <c r="A308" s="17" t="s">
        <v>5940</v>
      </c>
      <c r="B308" s="16" t="s">
        <v>5941</v>
      </c>
      <c r="C308" s="25" t="s">
        <v>6159</v>
      </c>
      <c r="D308" s="25">
        <v>10</v>
      </c>
      <c r="E308" s="16"/>
      <c r="F308" s="16"/>
      <c r="G308" s="16"/>
      <c r="H308" s="16"/>
      <c r="I308" s="16"/>
      <c r="J308" s="986">
        <f t="shared" si="10"/>
        <v>0</v>
      </c>
      <c r="K308" s="987">
        <f t="shared" si="11"/>
        <v>0</v>
      </c>
      <c r="L308" s="16"/>
      <c r="M308" s="16"/>
      <c r="N308" s="16"/>
      <c r="O308" s="16"/>
      <c r="P308" s="16"/>
    </row>
    <row r="309" spans="1:16">
      <c r="A309" s="17" t="s">
        <v>5942</v>
      </c>
      <c r="B309" s="16" t="s">
        <v>5943</v>
      </c>
      <c r="C309" s="25" t="s">
        <v>6159</v>
      </c>
      <c r="D309" s="25">
        <v>10</v>
      </c>
      <c r="E309" s="16"/>
      <c r="F309" s="16"/>
      <c r="G309" s="16"/>
      <c r="H309" s="16"/>
      <c r="I309" s="16"/>
      <c r="J309" s="986">
        <f t="shared" si="10"/>
        <v>0</v>
      </c>
      <c r="K309" s="987">
        <f t="shared" si="11"/>
        <v>0</v>
      </c>
      <c r="L309" s="16"/>
      <c r="M309" s="16"/>
      <c r="N309" s="16"/>
      <c r="O309" s="16"/>
      <c r="P309" s="16"/>
    </row>
    <row r="310" spans="1:16">
      <c r="A310" s="17" t="s">
        <v>5944</v>
      </c>
      <c r="B310" s="16" t="s">
        <v>5945</v>
      </c>
      <c r="C310" s="25" t="s">
        <v>6159</v>
      </c>
      <c r="D310" s="25">
        <v>10</v>
      </c>
      <c r="E310" s="16"/>
      <c r="F310" s="16"/>
      <c r="G310" s="16"/>
      <c r="H310" s="16"/>
      <c r="I310" s="16"/>
      <c r="J310" s="986">
        <f t="shared" si="10"/>
        <v>0</v>
      </c>
      <c r="K310" s="987">
        <f t="shared" si="11"/>
        <v>0</v>
      </c>
      <c r="L310" s="16"/>
      <c r="M310" s="16"/>
      <c r="N310" s="16"/>
      <c r="O310" s="16"/>
      <c r="P310" s="16"/>
    </row>
    <row r="311" spans="1:16">
      <c r="A311" s="17" t="s">
        <v>5946</v>
      </c>
      <c r="B311" s="16" t="s">
        <v>5947</v>
      </c>
      <c r="C311" s="25" t="s">
        <v>6159</v>
      </c>
      <c r="D311" s="25">
        <v>10</v>
      </c>
      <c r="E311" s="16"/>
      <c r="F311" s="16"/>
      <c r="G311" s="16"/>
      <c r="H311" s="16"/>
      <c r="I311" s="16"/>
      <c r="J311" s="986">
        <f t="shared" si="10"/>
        <v>0</v>
      </c>
      <c r="K311" s="987">
        <f t="shared" si="11"/>
        <v>0</v>
      </c>
      <c r="L311" s="16"/>
      <c r="M311" s="16"/>
      <c r="N311" s="16"/>
      <c r="O311" s="16"/>
      <c r="P311" s="16"/>
    </row>
    <row r="312" spans="1:16">
      <c r="A312" s="17" t="s">
        <v>5948</v>
      </c>
      <c r="B312" s="16" t="s">
        <v>5949</v>
      </c>
      <c r="C312" s="25" t="s">
        <v>6159</v>
      </c>
      <c r="D312" s="25">
        <v>10</v>
      </c>
      <c r="E312" s="16"/>
      <c r="F312" s="16"/>
      <c r="G312" s="16"/>
      <c r="H312" s="16"/>
      <c r="I312" s="16"/>
      <c r="J312" s="986">
        <f t="shared" si="10"/>
        <v>0</v>
      </c>
      <c r="K312" s="987">
        <f t="shared" si="11"/>
        <v>0</v>
      </c>
      <c r="L312" s="16"/>
      <c r="M312" s="16"/>
      <c r="N312" s="16"/>
      <c r="O312" s="16"/>
      <c r="P312" s="16"/>
    </row>
    <row r="313" spans="1:16">
      <c r="A313" s="17" t="s">
        <v>5950</v>
      </c>
      <c r="B313" s="16" t="s">
        <v>5951</v>
      </c>
      <c r="C313" s="25" t="s">
        <v>6159</v>
      </c>
      <c r="D313" s="25">
        <v>10</v>
      </c>
      <c r="E313" s="16"/>
      <c r="F313" s="16"/>
      <c r="G313" s="16"/>
      <c r="H313" s="16"/>
      <c r="I313" s="16"/>
      <c r="J313" s="986">
        <f t="shared" si="10"/>
        <v>0</v>
      </c>
      <c r="K313" s="987">
        <f t="shared" si="11"/>
        <v>0</v>
      </c>
      <c r="L313" s="16"/>
      <c r="M313" s="16"/>
      <c r="N313" s="16"/>
      <c r="O313" s="16"/>
      <c r="P313" s="16"/>
    </row>
    <row r="314" spans="1:16">
      <c r="A314" s="17" t="s">
        <v>5952</v>
      </c>
      <c r="B314" s="16" t="s">
        <v>5941</v>
      </c>
      <c r="C314" s="25" t="s">
        <v>6159</v>
      </c>
      <c r="D314" s="25">
        <v>10</v>
      </c>
      <c r="E314" s="16"/>
      <c r="F314" s="16"/>
      <c r="G314" s="16"/>
      <c r="H314" s="16"/>
      <c r="I314" s="16"/>
      <c r="J314" s="986">
        <f t="shared" si="10"/>
        <v>0</v>
      </c>
      <c r="K314" s="987">
        <f t="shared" si="11"/>
        <v>0</v>
      </c>
      <c r="L314" s="16"/>
      <c r="M314" s="16"/>
      <c r="N314" s="16"/>
      <c r="O314" s="16"/>
      <c r="P314" s="16"/>
    </row>
    <row r="315" spans="1:16">
      <c r="A315" s="17" t="s">
        <v>5953</v>
      </c>
      <c r="B315" s="16" t="s">
        <v>5954</v>
      </c>
      <c r="C315" s="25" t="s">
        <v>6159</v>
      </c>
      <c r="D315" s="25">
        <v>10</v>
      </c>
      <c r="E315" s="16"/>
      <c r="F315" s="16"/>
      <c r="G315" s="16"/>
      <c r="H315" s="16"/>
      <c r="I315" s="16"/>
      <c r="J315" s="986">
        <f t="shared" si="10"/>
        <v>0</v>
      </c>
      <c r="K315" s="987">
        <f t="shared" si="11"/>
        <v>0</v>
      </c>
      <c r="L315" s="16"/>
      <c r="M315" s="16"/>
      <c r="N315" s="16"/>
      <c r="O315" s="16"/>
      <c r="P315" s="16"/>
    </row>
    <row r="316" spans="1:16">
      <c r="A316" s="17" t="s">
        <v>5955</v>
      </c>
      <c r="B316" s="16" t="s">
        <v>5956</v>
      </c>
      <c r="C316" s="25" t="s">
        <v>6159</v>
      </c>
      <c r="D316" s="25">
        <v>10</v>
      </c>
      <c r="E316" s="16"/>
      <c r="F316" s="16"/>
      <c r="G316" s="16"/>
      <c r="H316" s="16"/>
      <c r="I316" s="16"/>
      <c r="J316" s="986">
        <f t="shared" si="10"/>
        <v>0</v>
      </c>
      <c r="K316" s="987">
        <f t="shared" si="11"/>
        <v>0</v>
      </c>
      <c r="L316" s="16"/>
      <c r="M316" s="16"/>
      <c r="N316" s="16"/>
      <c r="O316" s="16"/>
      <c r="P316" s="16"/>
    </row>
    <row r="317" spans="1:16">
      <c r="A317" s="17" t="s">
        <v>5957</v>
      </c>
      <c r="B317" s="16" t="s">
        <v>5725</v>
      </c>
      <c r="C317" s="25" t="s">
        <v>6159</v>
      </c>
      <c r="D317" s="25">
        <v>10</v>
      </c>
      <c r="E317" s="16"/>
      <c r="F317" s="16"/>
      <c r="G317" s="16"/>
      <c r="H317" s="16"/>
      <c r="I317" s="16"/>
      <c r="J317" s="986">
        <f t="shared" si="10"/>
        <v>0</v>
      </c>
      <c r="K317" s="987">
        <f t="shared" si="11"/>
        <v>0</v>
      </c>
      <c r="L317" s="16"/>
      <c r="M317" s="16"/>
      <c r="N317" s="16"/>
      <c r="O317" s="16"/>
      <c r="P317" s="16"/>
    </row>
    <row r="318" spans="1:16">
      <c r="A318" s="17" t="s">
        <v>5958</v>
      </c>
      <c r="B318" s="16" t="s">
        <v>5959</v>
      </c>
      <c r="C318" s="25" t="s">
        <v>6159</v>
      </c>
      <c r="D318" s="25">
        <v>10</v>
      </c>
      <c r="E318" s="16"/>
      <c r="F318" s="16"/>
      <c r="G318" s="16"/>
      <c r="H318" s="16"/>
      <c r="I318" s="16"/>
      <c r="J318" s="986">
        <f t="shared" si="10"/>
        <v>0</v>
      </c>
      <c r="K318" s="987">
        <f t="shared" si="11"/>
        <v>0</v>
      </c>
      <c r="L318" s="16"/>
      <c r="M318" s="16"/>
      <c r="N318" s="16"/>
      <c r="O318" s="16"/>
      <c r="P318" s="16"/>
    </row>
    <row r="319" spans="1:16">
      <c r="A319" s="17" t="s">
        <v>5960</v>
      </c>
      <c r="B319" s="16" t="s">
        <v>5961</v>
      </c>
      <c r="C319" s="25" t="s">
        <v>6159</v>
      </c>
      <c r="D319" s="25">
        <v>10</v>
      </c>
      <c r="E319" s="16"/>
      <c r="F319" s="16"/>
      <c r="G319" s="16"/>
      <c r="H319" s="16"/>
      <c r="I319" s="16"/>
      <c r="J319" s="986">
        <f t="shared" si="10"/>
        <v>0</v>
      </c>
      <c r="K319" s="987">
        <f t="shared" si="11"/>
        <v>0</v>
      </c>
      <c r="L319" s="16"/>
      <c r="M319" s="16"/>
      <c r="N319" s="16"/>
      <c r="O319" s="16"/>
      <c r="P319" s="16"/>
    </row>
    <row r="320" spans="1:16">
      <c r="A320" s="17" t="s">
        <v>5962</v>
      </c>
      <c r="B320" s="16" t="s">
        <v>5963</v>
      </c>
      <c r="C320" s="25" t="s">
        <v>6159</v>
      </c>
      <c r="D320" s="25">
        <v>10</v>
      </c>
      <c r="E320" s="16"/>
      <c r="F320" s="16"/>
      <c r="G320" s="16"/>
      <c r="H320" s="16"/>
      <c r="I320" s="16"/>
      <c r="J320" s="986">
        <f t="shared" si="10"/>
        <v>0</v>
      </c>
      <c r="K320" s="987">
        <f t="shared" si="11"/>
        <v>0</v>
      </c>
      <c r="L320" s="16"/>
      <c r="M320" s="16"/>
      <c r="N320" s="16"/>
      <c r="O320" s="16"/>
      <c r="P320" s="16"/>
    </row>
    <row r="321" spans="1:16">
      <c r="A321" s="17" t="s">
        <v>5964</v>
      </c>
      <c r="B321" s="16" t="s">
        <v>5836</v>
      </c>
      <c r="C321" s="25" t="s">
        <v>6159</v>
      </c>
      <c r="D321" s="25">
        <v>10</v>
      </c>
      <c r="E321" s="16"/>
      <c r="F321" s="16"/>
      <c r="G321" s="16"/>
      <c r="H321" s="16"/>
      <c r="I321" s="16"/>
      <c r="J321" s="986">
        <f t="shared" si="10"/>
        <v>0</v>
      </c>
      <c r="K321" s="987">
        <f t="shared" si="11"/>
        <v>0</v>
      </c>
      <c r="L321" s="16"/>
      <c r="M321" s="16"/>
      <c r="N321" s="16"/>
      <c r="O321" s="16"/>
      <c r="P321" s="16"/>
    </row>
    <row r="322" spans="1:16">
      <c r="A322" s="17" t="s">
        <v>5965</v>
      </c>
      <c r="B322" s="16" t="s">
        <v>5966</v>
      </c>
      <c r="C322" s="25" t="s">
        <v>6159</v>
      </c>
      <c r="D322" s="25">
        <v>10</v>
      </c>
      <c r="E322" s="16"/>
      <c r="F322" s="16"/>
      <c r="G322" s="16"/>
      <c r="H322" s="16"/>
      <c r="I322" s="16"/>
      <c r="J322" s="986">
        <f t="shared" si="10"/>
        <v>0</v>
      </c>
      <c r="K322" s="987">
        <f t="shared" si="11"/>
        <v>0</v>
      </c>
      <c r="L322" s="16"/>
      <c r="M322" s="16"/>
      <c r="N322" s="16"/>
      <c r="O322" s="16"/>
      <c r="P322" s="16"/>
    </row>
    <row r="323" spans="1:16">
      <c r="A323" s="17" t="s">
        <v>5967</v>
      </c>
      <c r="B323" s="16" t="s">
        <v>5968</v>
      </c>
      <c r="C323" s="25" t="s">
        <v>6159</v>
      </c>
      <c r="D323" s="25">
        <v>10</v>
      </c>
      <c r="E323" s="16"/>
      <c r="F323" s="16"/>
      <c r="G323" s="16"/>
      <c r="H323" s="16"/>
      <c r="I323" s="16"/>
      <c r="J323" s="986">
        <f t="shared" si="10"/>
        <v>0</v>
      </c>
      <c r="K323" s="987">
        <f t="shared" si="11"/>
        <v>0</v>
      </c>
      <c r="L323" s="16"/>
      <c r="M323" s="16"/>
      <c r="N323" s="16"/>
      <c r="O323" s="16"/>
      <c r="P323" s="16"/>
    </row>
    <row r="324" spans="1:16">
      <c r="A324" s="17" t="s">
        <v>5969</v>
      </c>
      <c r="B324" s="16" t="s">
        <v>5970</v>
      </c>
      <c r="C324" s="25" t="s">
        <v>6159</v>
      </c>
      <c r="D324" s="25">
        <v>10</v>
      </c>
      <c r="E324" s="16"/>
      <c r="F324" s="16"/>
      <c r="G324" s="16"/>
      <c r="H324" s="16"/>
      <c r="I324" s="16"/>
      <c r="J324" s="986">
        <f t="shared" si="10"/>
        <v>0</v>
      </c>
      <c r="K324" s="987">
        <f t="shared" si="11"/>
        <v>0</v>
      </c>
      <c r="L324" s="16"/>
      <c r="M324" s="16"/>
      <c r="N324" s="16"/>
      <c r="O324" s="16"/>
      <c r="P324" s="16"/>
    </row>
    <row r="325" spans="1:16">
      <c r="A325" s="17" t="s">
        <v>5971</v>
      </c>
      <c r="B325" s="16" t="s">
        <v>5730</v>
      </c>
      <c r="C325" s="25" t="s">
        <v>6159</v>
      </c>
      <c r="D325" s="25">
        <v>10</v>
      </c>
      <c r="E325" s="16"/>
      <c r="F325" s="16"/>
      <c r="G325" s="16"/>
      <c r="H325" s="16"/>
      <c r="I325" s="16"/>
      <c r="J325" s="986">
        <f t="shared" si="10"/>
        <v>0</v>
      </c>
      <c r="K325" s="987">
        <f t="shared" si="11"/>
        <v>0</v>
      </c>
      <c r="L325" s="16"/>
      <c r="M325" s="16"/>
      <c r="N325" s="16"/>
      <c r="O325" s="16"/>
      <c r="P325" s="16"/>
    </row>
    <row r="326" spans="1:16" ht="15.75">
      <c r="A326" s="1248"/>
      <c r="B326" s="1253" t="s">
        <v>5972</v>
      </c>
      <c r="C326" s="1250"/>
      <c r="D326" s="1250"/>
      <c r="E326" s="1250"/>
      <c r="F326" s="1250"/>
      <c r="G326" s="1250"/>
      <c r="H326" s="1250"/>
      <c r="I326" s="1250"/>
      <c r="J326" s="1251"/>
      <c r="K326" s="1252"/>
      <c r="L326" s="1250"/>
      <c r="M326" s="1250"/>
      <c r="N326" s="1250"/>
      <c r="O326" s="1250"/>
      <c r="P326" s="1250"/>
    </row>
    <row r="327" spans="1:16">
      <c r="A327" s="17" t="s">
        <v>5973</v>
      </c>
      <c r="B327" s="16" t="s">
        <v>5974</v>
      </c>
      <c r="C327" s="25" t="s">
        <v>667</v>
      </c>
      <c r="D327" s="25">
        <v>5</v>
      </c>
      <c r="E327" s="16"/>
      <c r="F327" s="16"/>
      <c r="G327" s="16"/>
      <c r="H327" s="16"/>
      <c r="I327" s="16"/>
      <c r="J327" s="986">
        <f t="shared" si="10"/>
        <v>0</v>
      </c>
      <c r="K327" s="987">
        <f t="shared" si="11"/>
        <v>0</v>
      </c>
      <c r="L327" s="16"/>
      <c r="M327" s="16"/>
      <c r="N327" s="16"/>
      <c r="O327" s="16"/>
      <c r="P327" s="16"/>
    </row>
    <row r="328" spans="1:16">
      <c r="A328" s="17" t="s">
        <v>5975</v>
      </c>
      <c r="B328" s="16" t="s">
        <v>5976</v>
      </c>
      <c r="C328" s="25" t="s">
        <v>667</v>
      </c>
      <c r="D328" s="25">
        <v>5</v>
      </c>
      <c r="E328" s="16"/>
      <c r="F328" s="16"/>
      <c r="G328" s="16"/>
      <c r="H328" s="16"/>
      <c r="I328" s="16"/>
      <c r="J328" s="986">
        <f t="shared" si="10"/>
        <v>0</v>
      </c>
      <c r="K328" s="987">
        <f t="shared" si="11"/>
        <v>0</v>
      </c>
      <c r="L328" s="16"/>
      <c r="M328" s="16"/>
      <c r="N328" s="16"/>
      <c r="O328" s="16"/>
      <c r="P328" s="16"/>
    </row>
    <row r="329" spans="1:16">
      <c r="A329" s="17" t="s">
        <v>5977</v>
      </c>
      <c r="B329" s="16" t="s">
        <v>5978</v>
      </c>
      <c r="C329" s="25" t="s">
        <v>667</v>
      </c>
      <c r="D329" s="25">
        <v>5</v>
      </c>
      <c r="E329" s="16"/>
      <c r="F329" s="16"/>
      <c r="G329" s="16"/>
      <c r="H329" s="16"/>
      <c r="I329" s="16"/>
      <c r="J329" s="986">
        <f t="shared" si="10"/>
        <v>0</v>
      </c>
      <c r="K329" s="987">
        <f t="shared" si="11"/>
        <v>0</v>
      </c>
      <c r="L329" s="16"/>
      <c r="M329" s="16"/>
      <c r="N329" s="16"/>
      <c r="O329" s="16"/>
      <c r="P329" s="16"/>
    </row>
    <row r="330" spans="1:16">
      <c r="A330" s="17" t="s">
        <v>5979</v>
      </c>
      <c r="B330" s="16" t="s">
        <v>5980</v>
      </c>
      <c r="C330" s="25" t="s">
        <v>667</v>
      </c>
      <c r="D330" s="25">
        <v>5</v>
      </c>
      <c r="E330" s="16"/>
      <c r="F330" s="16"/>
      <c r="G330" s="16"/>
      <c r="H330" s="16"/>
      <c r="I330" s="16"/>
      <c r="J330" s="986">
        <f t="shared" si="10"/>
        <v>0</v>
      </c>
      <c r="K330" s="987">
        <f t="shared" si="11"/>
        <v>0</v>
      </c>
      <c r="L330" s="16"/>
      <c r="M330" s="16"/>
      <c r="N330" s="16"/>
      <c r="O330" s="16"/>
      <c r="P330" s="16"/>
    </row>
    <row r="331" spans="1:16">
      <c r="A331" s="17" t="s">
        <v>5981</v>
      </c>
      <c r="B331" s="16" t="s">
        <v>5982</v>
      </c>
      <c r="C331" s="25" t="s">
        <v>667</v>
      </c>
      <c r="D331" s="25">
        <v>5</v>
      </c>
      <c r="E331" s="16"/>
      <c r="F331" s="16"/>
      <c r="G331" s="16"/>
      <c r="H331" s="16"/>
      <c r="I331" s="16"/>
      <c r="J331" s="986">
        <f t="shared" si="10"/>
        <v>0</v>
      </c>
      <c r="K331" s="987">
        <f t="shared" si="11"/>
        <v>0</v>
      </c>
      <c r="L331" s="16"/>
      <c r="M331" s="16"/>
      <c r="N331" s="16"/>
      <c r="O331" s="16"/>
      <c r="P331" s="16"/>
    </row>
    <row r="332" spans="1:16">
      <c r="A332" s="17" t="s">
        <v>5983</v>
      </c>
      <c r="B332" s="16" t="s">
        <v>5984</v>
      </c>
      <c r="C332" s="25" t="s">
        <v>667</v>
      </c>
      <c r="D332" s="25">
        <v>3</v>
      </c>
      <c r="E332" s="16"/>
      <c r="F332" s="16"/>
      <c r="G332" s="16"/>
      <c r="H332" s="16"/>
      <c r="I332" s="16"/>
      <c r="J332" s="986">
        <f t="shared" si="10"/>
        <v>0</v>
      </c>
      <c r="K332" s="987">
        <f t="shared" si="11"/>
        <v>0</v>
      </c>
      <c r="L332" s="16"/>
      <c r="M332" s="16"/>
      <c r="N332" s="16"/>
      <c r="O332" s="16"/>
      <c r="P332" s="16"/>
    </row>
    <row r="333" spans="1:16">
      <c r="A333" s="17" t="s">
        <v>5985</v>
      </c>
      <c r="B333" s="16" t="s">
        <v>5986</v>
      </c>
      <c r="C333" s="25" t="s">
        <v>667</v>
      </c>
      <c r="D333" s="25">
        <v>3</v>
      </c>
      <c r="E333" s="16"/>
      <c r="F333" s="16"/>
      <c r="G333" s="16"/>
      <c r="H333" s="16"/>
      <c r="I333" s="16"/>
      <c r="J333" s="986">
        <f t="shared" si="10"/>
        <v>0</v>
      </c>
      <c r="K333" s="987">
        <f t="shared" si="11"/>
        <v>0</v>
      </c>
      <c r="L333" s="16"/>
      <c r="M333" s="16"/>
      <c r="N333" s="16"/>
      <c r="O333" s="16"/>
      <c r="P333" s="16"/>
    </row>
    <row r="334" spans="1:16">
      <c r="A334" s="17" t="s">
        <v>5987</v>
      </c>
      <c r="B334" s="16" t="s">
        <v>5988</v>
      </c>
      <c r="C334" s="25" t="s">
        <v>667</v>
      </c>
      <c r="D334" s="25">
        <v>3</v>
      </c>
      <c r="E334" s="16"/>
      <c r="F334" s="16"/>
      <c r="G334" s="16"/>
      <c r="H334" s="16"/>
      <c r="I334" s="16"/>
      <c r="J334" s="986">
        <f t="shared" si="10"/>
        <v>0</v>
      </c>
      <c r="K334" s="987">
        <f t="shared" si="11"/>
        <v>0</v>
      </c>
      <c r="L334" s="16"/>
      <c r="M334" s="16"/>
      <c r="N334" s="16"/>
      <c r="O334" s="16"/>
      <c r="P334" s="16"/>
    </row>
    <row r="335" spans="1:16">
      <c r="A335" s="17" t="s">
        <v>5989</v>
      </c>
      <c r="B335" s="16" t="s">
        <v>5990</v>
      </c>
      <c r="C335" s="25" t="s">
        <v>667</v>
      </c>
      <c r="D335" s="25">
        <v>5</v>
      </c>
      <c r="E335" s="16"/>
      <c r="F335" s="16"/>
      <c r="G335" s="16"/>
      <c r="H335" s="16"/>
      <c r="I335" s="16"/>
      <c r="J335" s="986">
        <f t="shared" si="10"/>
        <v>0</v>
      </c>
      <c r="K335" s="987">
        <f t="shared" si="11"/>
        <v>0</v>
      </c>
      <c r="L335" s="16"/>
      <c r="M335" s="16"/>
      <c r="N335" s="16"/>
      <c r="O335" s="16"/>
      <c r="P335" s="16"/>
    </row>
    <row r="336" spans="1:16">
      <c r="A336" s="17" t="s">
        <v>5991</v>
      </c>
      <c r="B336" s="16" t="s">
        <v>5992</v>
      </c>
      <c r="C336" s="25" t="s">
        <v>667</v>
      </c>
      <c r="D336" s="25">
        <v>2</v>
      </c>
      <c r="E336" s="16"/>
      <c r="F336" s="16"/>
      <c r="G336" s="16"/>
      <c r="H336" s="16"/>
      <c r="I336" s="16"/>
      <c r="J336" s="986">
        <f t="shared" si="10"/>
        <v>0</v>
      </c>
      <c r="K336" s="987">
        <f t="shared" si="11"/>
        <v>0</v>
      </c>
      <c r="L336" s="16"/>
      <c r="M336" s="16"/>
      <c r="N336" s="16"/>
      <c r="O336" s="16"/>
      <c r="P336" s="16"/>
    </row>
    <row r="337" spans="1:16">
      <c r="A337" s="17" t="s">
        <v>5993</v>
      </c>
      <c r="B337" s="16" t="s">
        <v>5994</v>
      </c>
      <c r="C337" s="25" t="s">
        <v>667</v>
      </c>
      <c r="D337" s="25">
        <v>2</v>
      </c>
      <c r="E337" s="16"/>
      <c r="F337" s="16"/>
      <c r="G337" s="16"/>
      <c r="H337" s="16"/>
      <c r="I337" s="16"/>
      <c r="J337" s="986">
        <f t="shared" si="10"/>
        <v>0</v>
      </c>
      <c r="K337" s="987">
        <f t="shared" si="11"/>
        <v>0</v>
      </c>
      <c r="L337" s="16"/>
      <c r="M337" s="16"/>
      <c r="N337" s="16"/>
      <c r="O337" s="16"/>
      <c r="P337" s="16"/>
    </row>
    <row r="338" spans="1:16">
      <c r="A338" s="17" t="s">
        <v>5995</v>
      </c>
      <c r="B338" s="16" t="s">
        <v>5996</v>
      </c>
      <c r="C338" s="25" t="s">
        <v>667</v>
      </c>
      <c r="D338" s="25">
        <v>2</v>
      </c>
      <c r="E338" s="16"/>
      <c r="F338" s="16"/>
      <c r="G338" s="16"/>
      <c r="H338" s="16"/>
      <c r="I338" s="16"/>
      <c r="J338" s="986">
        <f t="shared" si="10"/>
        <v>0</v>
      </c>
      <c r="K338" s="987">
        <f t="shared" si="11"/>
        <v>0</v>
      </c>
      <c r="L338" s="16"/>
      <c r="M338" s="16"/>
      <c r="N338" s="16"/>
      <c r="O338" s="16"/>
      <c r="P338" s="16"/>
    </row>
    <row r="339" spans="1:16">
      <c r="A339" s="17" t="s">
        <v>5997</v>
      </c>
      <c r="B339" s="16" t="s">
        <v>5998</v>
      </c>
      <c r="C339" s="25" t="s">
        <v>667</v>
      </c>
      <c r="D339" s="25">
        <v>2</v>
      </c>
      <c r="E339" s="16"/>
      <c r="F339" s="16"/>
      <c r="G339" s="16"/>
      <c r="H339" s="16"/>
      <c r="I339" s="16"/>
      <c r="J339" s="986">
        <f t="shared" si="10"/>
        <v>0</v>
      </c>
      <c r="K339" s="987">
        <f t="shared" si="11"/>
        <v>0</v>
      </c>
      <c r="L339" s="16"/>
      <c r="M339" s="16"/>
      <c r="N339" s="16"/>
      <c r="O339" s="16"/>
      <c r="P339" s="16"/>
    </row>
    <row r="340" spans="1:16">
      <c r="A340" s="17" t="s">
        <v>5999</v>
      </c>
      <c r="B340" s="16" t="s">
        <v>6000</v>
      </c>
      <c r="C340" s="25" t="s">
        <v>667</v>
      </c>
      <c r="D340" s="25">
        <v>2</v>
      </c>
      <c r="E340" s="16"/>
      <c r="F340" s="16"/>
      <c r="G340" s="16"/>
      <c r="H340" s="16"/>
      <c r="I340" s="16"/>
      <c r="J340" s="986">
        <f t="shared" si="10"/>
        <v>0</v>
      </c>
      <c r="K340" s="987">
        <f t="shared" si="11"/>
        <v>0</v>
      </c>
      <c r="L340" s="16"/>
      <c r="M340" s="16"/>
      <c r="N340" s="16"/>
      <c r="O340" s="16"/>
      <c r="P340" s="16"/>
    </row>
    <row r="341" spans="1:16" ht="15.75">
      <c r="A341" s="1248"/>
      <c r="B341" s="1253" t="s">
        <v>6001</v>
      </c>
      <c r="C341" s="1250"/>
      <c r="D341" s="1250"/>
      <c r="E341" s="1250"/>
      <c r="F341" s="1250"/>
      <c r="G341" s="1250"/>
      <c r="H341" s="1250"/>
      <c r="I341" s="1250"/>
      <c r="J341" s="1251"/>
      <c r="K341" s="1252"/>
      <c r="L341" s="1250"/>
      <c r="M341" s="1250"/>
      <c r="N341" s="1250"/>
      <c r="O341" s="1250"/>
      <c r="P341" s="1250"/>
    </row>
    <row r="342" spans="1:16">
      <c r="A342" s="17" t="s">
        <v>6002</v>
      </c>
      <c r="B342" s="16" t="s">
        <v>6003</v>
      </c>
      <c r="C342" s="25" t="s">
        <v>667</v>
      </c>
      <c r="D342" s="25">
        <v>6</v>
      </c>
      <c r="E342" s="16"/>
      <c r="F342" s="16"/>
      <c r="G342" s="16"/>
      <c r="H342" s="16"/>
      <c r="I342" s="16"/>
      <c r="J342" s="986">
        <f t="shared" si="10"/>
        <v>0</v>
      </c>
      <c r="K342" s="987">
        <f t="shared" si="11"/>
        <v>0</v>
      </c>
      <c r="L342" s="16"/>
      <c r="M342" s="16"/>
      <c r="N342" s="16"/>
      <c r="O342" s="16"/>
      <c r="P342" s="16"/>
    </row>
    <row r="343" spans="1:16">
      <c r="A343" s="17" t="s">
        <v>6004</v>
      </c>
      <c r="B343" s="16" t="s">
        <v>6005</v>
      </c>
      <c r="C343" s="25" t="s">
        <v>667</v>
      </c>
      <c r="D343" s="25">
        <v>5</v>
      </c>
      <c r="E343" s="16"/>
      <c r="F343" s="16"/>
      <c r="G343" s="16"/>
      <c r="H343" s="16"/>
      <c r="I343" s="16"/>
      <c r="J343" s="986">
        <f t="shared" si="10"/>
        <v>0</v>
      </c>
      <c r="K343" s="987">
        <f t="shared" si="11"/>
        <v>0</v>
      </c>
      <c r="L343" s="16"/>
      <c r="M343" s="16"/>
      <c r="N343" s="16"/>
      <c r="O343" s="16"/>
      <c r="P343" s="16"/>
    </row>
    <row r="344" spans="1:16">
      <c r="A344" s="17" t="s">
        <v>6006</v>
      </c>
      <c r="B344" s="16" t="s">
        <v>6007</v>
      </c>
      <c r="C344" s="25" t="s">
        <v>667</v>
      </c>
      <c r="D344" s="25">
        <v>4</v>
      </c>
      <c r="E344" s="16"/>
      <c r="F344" s="16"/>
      <c r="G344" s="16"/>
      <c r="H344" s="16"/>
      <c r="I344" s="16"/>
      <c r="J344" s="986">
        <f t="shared" si="10"/>
        <v>0</v>
      </c>
      <c r="K344" s="987">
        <f t="shared" si="11"/>
        <v>0</v>
      </c>
      <c r="L344" s="16"/>
      <c r="M344" s="16"/>
      <c r="N344" s="16"/>
      <c r="O344" s="16"/>
      <c r="P344" s="16"/>
    </row>
    <row r="345" spans="1:16" ht="15.75">
      <c r="A345" s="1248"/>
      <c r="B345" s="1253" t="s">
        <v>4514</v>
      </c>
      <c r="C345" s="1250"/>
      <c r="D345" s="1250"/>
      <c r="E345" s="1250"/>
      <c r="F345" s="1250"/>
      <c r="G345" s="1250"/>
      <c r="H345" s="1250"/>
      <c r="I345" s="1250"/>
      <c r="J345" s="1251"/>
      <c r="K345" s="1252"/>
      <c r="L345" s="1250"/>
      <c r="M345" s="1250"/>
      <c r="N345" s="1250"/>
      <c r="O345" s="1250"/>
      <c r="P345" s="1250"/>
    </row>
    <row r="346" spans="1:16">
      <c r="A346" s="17" t="s">
        <v>6008</v>
      </c>
      <c r="B346" s="16" t="s">
        <v>6009</v>
      </c>
      <c r="C346" s="25" t="s">
        <v>667</v>
      </c>
      <c r="D346" s="25">
        <v>3</v>
      </c>
      <c r="E346" s="16"/>
      <c r="F346" s="16"/>
      <c r="G346" s="16"/>
      <c r="H346" s="16"/>
      <c r="I346" s="16"/>
      <c r="J346" s="986">
        <f t="shared" si="10"/>
        <v>0</v>
      </c>
      <c r="K346" s="987">
        <f t="shared" si="11"/>
        <v>0</v>
      </c>
      <c r="L346" s="16"/>
      <c r="M346" s="16"/>
      <c r="N346" s="16"/>
      <c r="O346" s="16"/>
      <c r="P346" s="16"/>
    </row>
    <row r="347" spans="1:16">
      <c r="A347" s="17" t="s">
        <v>6010</v>
      </c>
      <c r="B347" s="16" t="s">
        <v>6011</v>
      </c>
      <c r="C347" s="25" t="s">
        <v>667</v>
      </c>
      <c r="D347" s="25">
        <v>3</v>
      </c>
      <c r="E347" s="16"/>
      <c r="F347" s="16"/>
      <c r="G347" s="16"/>
      <c r="H347" s="16"/>
      <c r="I347" s="16"/>
      <c r="J347" s="986">
        <f t="shared" si="10"/>
        <v>0</v>
      </c>
      <c r="K347" s="987">
        <f t="shared" si="11"/>
        <v>0</v>
      </c>
      <c r="L347" s="16"/>
      <c r="M347" s="16"/>
      <c r="N347" s="16"/>
      <c r="O347" s="16"/>
      <c r="P347" s="16"/>
    </row>
    <row r="348" spans="1:16">
      <c r="A348" s="17" t="s">
        <v>6012</v>
      </c>
      <c r="B348" s="16" t="s">
        <v>6013</v>
      </c>
      <c r="C348" s="25" t="s">
        <v>667</v>
      </c>
      <c r="D348" s="25">
        <v>2</v>
      </c>
      <c r="E348" s="16"/>
      <c r="F348" s="16"/>
      <c r="G348" s="16"/>
      <c r="H348" s="16"/>
      <c r="I348" s="16"/>
      <c r="J348" s="986">
        <f t="shared" si="10"/>
        <v>0</v>
      </c>
      <c r="K348" s="987">
        <f t="shared" si="11"/>
        <v>0</v>
      </c>
      <c r="L348" s="16"/>
      <c r="M348" s="16"/>
      <c r="N348" s="16"/>
      <c r="O348" s="16"/>
      <c r="P348" s="16"/>
    </row>
    <row r="349" spans="1:16">
      <c r="A349" s="17" t="s">
        <v>6014</v>
      </c>
      <c r="B349" s="1093" t="s">
        <v>6015</v>
      </c>
      <c r="C349" s="25" t="s">
        <v>667</v>
      </c>
      <c r="D349" s="25">
        <v>4</v>
      </c>
      <c r="E349" s="16"/>
      <c r="F349" s="16"/>
      <c r="G349" s="16"/>
      <c r="H349" s="16"/>
      <c r="I349" s="16"/>
      <c r="J349" s="986">
        <f t="shared" si="10"/>
        <v>0</v>
      </c>
      <c r="K349" s="987">
        <f t="shared" si="11"/>
        <v>0</v>
      </c>
      <c r="L349" s="16"/>
      <c r="M349" s="16"/>
      <c r="N349" s="16"/>
      <c r="O349" s="16"/>
      <c r="P349" s="16"/>
    </row>
    <row r="350" spans="1:16">
      <c r="A350" s="17" t="s">
        <v>6016</v>
      </c>
      <c r="B350" s="16" t="s">
        <v>6017</v>
      </c>
      <c r="C350" s="25" t="s">
        <v>667</v>
      </c>
      <c r="D350" s="25">
        <v>4</v>
      </c>
      <c r="E350" s="16"/>
      <c r="F350" s="16"/>
      <c r="G350" s="16"/>
      <c r="H350" s="16"/>
      <c r="I350" s="16"/>
      <c r="J350" s="986">
        <f t="shared" si="10"/>
        <v>0</v>
      </c>
      <c r="K350" s="987">
        <f t="shared" si="11"/>
        <v>0</v>
      </c>
      <c r="L350" s="16"/>
      <c r="M350" s="16"/>
      <c r="N350" s="16"/>
      <c r="O350" s="16"/>
      <c r="P350" s="16"/>
    </row>
    <row r="351" spans="1:16" ht="15.75">
      <c r="A351" s="1248"/>
      <c r="B351" s="1253" t="s">
        <v>6018</v>
      </c>
      <c r="C351" s="1250"/>
      <c r="D351" s="1250"/>
      <c r="E351" s="1250"/>
      <c r="F351" s="1250"/>
      <c r="G351" s="1250"/>
      <c r="H351" s="1250"/>
      <c r="I351" s="1250"/>
      <c r="J351" s="1251"/>
      <c r="K351" s="1252"/>
      <c r="L351" s="1250"/>
      <c r="M351" s="1250"/>
      <c r="N351" s="1250"/>
      <c r="O351" s="1250"/>
      <c r="P351" s="1250"/>
    </row>
    <row r="352" spans="1:16">
      <c r="A352" s="17" t="s">
        <v>6019</v>
      </c>
      <c r="B352" s="16" t="s">
        <v>6020</v>
      </c>
      <c r="C352" s="25" t="s">
        <v>667</v>
      </c>
      <c r="D352" s="25">
        <v>3</v>
      </c>
      <c r="E352" s="16"/>
      <c r="F352" s="16"/>
      <c r="G352" s="16"/>
      <c r="H352" s="16"/>
      <c r="I352" s="16"/>
      <c r="J352" s="986">
        <f t="shared" si="10"/>
        <v>0</v>
      </c>
      <c r="K352" s="987">
        <f t="shared" si="11"/>
        <v>0</v>
      </c>
      <c r="L352" s="16"/>
      <c r="M352" s="16"/>
      <c r="N352" s="16"/>
      <c r="O352" s="16"/>
      <c r="P352" s="16"/>
    </row>
    <row r="353" spans="1:16">
      <c r="A353" s="17" t="s">
        <v>6021</v>
      </c>
      <c r="B353" s="16" t="s">
        <v>6022</v>
      </c>
      <c r="C353" s="25" t="s">
        <v>667</v>
      </c>
      <c r="D353" s="25">
        <v>6</v>
      </c>
      <c r="E353" s="16"/>
      <c r="F353" s="16"/>
      <c r="G353" s="16"/>
      <c r="H353" s="16"/>
      <c r="I353" s="16"/>
      <c r="J353" s="986">
        <f t="shared" si="10"/>
        <v>0</v>
      </c>
      <c r="K353" s="987">
        <f t="shared" si="11"/>
        <v>0</v>
      </c>
      <c r="L353" s="16"/>
      <c r="M353" s="16"/>
      <c r="N353" s="16"/>
      <c r="O353" s="16"/>
      <c r="P353" s="16"/>
    </row>
    <row r="354" spans="1:16">
      <c r="A354" s="17" t="s">
        <v>6023</v>
      </c>
      <c r="B354" s="16" t="s">
        <v>6024</v>
      </c>
      <c r="C354" s="25" t="s">
        <v>667</v>
      </c>
      <c r="D354" s="25">
        <v>4</v>
      </c>
      <c r="E354" s="16"/>
      <c r="F354" s="16"/>
      <c r="G354" s="16"/>
      <c r="H354" s="16"/>
      <c r="I354" s="16"/>
      <c r="J354" s="986">
        <f t="shared" si="10"/>
        <v>0</v>
      </c>
      <c r="K354" s="987">
        <f t="shared" si="11"/>
        <v>0</v>
      </c>
      <c r="L354" s="16"/>
      <c r="M354" s="16"/>
      <c r="N354" s="16"/>
      <c r="O354" s="16"/>
      <c r="P354" s="16"/>
    </row>
    <row r="355" spans="1:16">
      <c r="A355" s="17" t="s">
        <v>6025</v>
      </c>
      <c r="B355" s="16" t="s">
        <v>6026</v>
      </c>
      <c r="C355" s="25" t="s">
        <v>667</v>
      </c>
      <c r="D355" s="25">
        <v>3</v>
      </c>
      <c r="E355" s="16"/>
      <c r="F355" s="16"/>
      <c r="G355" s="16"/>
      <c r="H355" s="16"/>
      <c r="I355" s="16"/>
      <c r="J355" s="986">
        <f t="shared" si="10"/>
        <v>0</v>
      </c>
      <c r="K355" s="987">
        <f t="shared" si="11"/>
        <v>0</v>
      </c>
      <c r="L355" s="16"/>
      <c r="M355" s="16"/>
      <c r="N355" s="16"/>
      <c r="O355" s="16"/>
      <c r="P355" s="16"/>
    </row>
    <row r="356" spans="1:16">
      <c r="A356" s="17" t="s">
        <v>6027</v>
      </c>
      <c r="B356" s="16" t="s">
        <v>6028</v>
      </c>
      <c r="C356" s="25" t="s">
        <v>667</v>
      </c>
      <c r="D356" s="25">
        <v>3</v>
      </c>
      <c r="E356" s="16"/>
      <c r="F356" s="16"/>
      <c r="G356" s="16"/>
      <c r="H356" s="16"/>
      <c r="I356" s="16"/>
      <c r="J356" s="986">
        <f t="shared" si="10"/>
        <v>0</v>
      </c>
      <c r="K356" s="987">
        <f t="shared" si="11"/>
        <v>0</v>
      </c>
      <c r="L356" s="16"/>
      <c r="M356" s="16"/>
      <c r="N356" s="16"/>
      <c r="O356" s="16"/>
      <c r="P356" s="16"/>
    </row>
    <row r="357" spans="1:16">
      <c r="A357" s="17" t="s">
        <v>6029</v>
      </c>
      <c r="B357" s="16" t="s">
        <v>6030</v>
      </c>
      <c r="C357" s="25" t="s">
        <v>667</v>
      </c>
      <c r="D357" s="25">
        <v>3</v>
      </c>
      <c r="E357" s="16"/>
      <c r="F357" s="16"/>
      <c r="G357" s="16"/>
      <c r="H357" s="16"/>
      <c r="I357" s="16"/>
      <c r="J357" s="986">
        <f t="shared" si="10"/>
        <v>0</v>
      </c>
      <c r="K357" s="987">
        <f t="shared" si="11"/>
        <v>0</v>
      </c>
      <c r="L357" s="16"/>
      <c r="M357" s="16"/>
      <c r="N357" s="16"/>
      <c r="O357" s="16"/>
      <c r="P357" s="16"/>
    </row>
    <row r="358" spans="1:16">
      <c r="A358" s="17"/>
      <c r="B358" s="16" t="s">
        <v>6160</v>
      </c>
      <c r="C358" s="25" t="s">
        <v>5488</v>
      </c>
      <c r="D358" s="25">
        <v>4</v>
      </c>
      <c r="E358" s="16"/>
      <c r="F358" s="16"/>
      <c r="G358" s="16"/>
      <c r="H358" s="16"/>
      <c r="I358" s="16"/>
      <c r="J358" s="986">
        <f t="shared" si="10"/>
        <v>0</v>
      </c>
      <c r="K358" s="987">
        <f t="shared" si="11"/>
        <v>0</v>
      </c>
      <c r="L358" s="16"/>
      <c r="M358" s="16"/>
      <c r="N358" s="16"/>
      <c r="O358" s="16"/>
      <c r="P358" s="16"/>
    </row>
    <row r="359" spans="1:16">
      <c r="A359" s="17" t="s">
        <v>6032</v>
      </c>
      <c r="B359" s="16" t="s">
        <v>6161</v>
      </c>
      <c r="C359" s="25" t="s">
        <v>5488</v>
      </c>
      <c r="D359" s="25">
        <v>5</v>
      </c>
      <c r="E359" s="16"/>
      <c r="F359" s="16"/>
      <c r="G359" s="16"/>
      <c r="H359" s="16"/>
      <c r="I359" s="16"/>
      <c r="J359" s="986">
        <f t="shared" si="10"/>
        <v>0</v>
      </c>
      <c r="K359" s="987">
        <f t="shared" si="11"/>
        <v>0</v>
      </c>
      <c r="L359" s="16"/>
      <c r="M359" s="16"/>
      <c r="N359" s="16"/>
      <c r="O359" s="16"/>
      <c r="P359" s="16"/>
    </row>
    <row r="360" spans="1:16">
      <c r="A360" s="17" t="s">
        <v>6034</v>
      </c>
      <c r="B360" s="16" t="s">
        <v>6162</v>
      </c>
      <c r="C360" s="25" t="s">
        <v>5488</v>
      </c>
      <c r="D360" s="25">
        <v>5</v>
      </c>
      <c r="E360" s="16"/>
      <c r="F360" s="16"/>
      <c r="G360" s="16"/>
      <c r="H360" s="16"/>
      <c r="I360" s="16"/>
      <c r="J360" s="986">
        <f t="shared" si="10"/>
        <v>0</v>
      </c>
      <c r="K360" s="987">
        <f t="shared" si="11"/>
        <v>0</v>
      </c>
      <c r="L360" s="16"/>
      <c r="M360" s="16"/>
      <c r="N360" s="16"/>
      <c r="O360" s="16"/>
      <c r="P360" s="16"/>
    </row>
    <row r="361" spans="1:16">
      <c r="A361" s="17" t="s">
        <v>6036</v>
      </c>
      <c r="B361" s="16" t="s">
        <v>6163</v>
      </c>
      <c r="C361" s="25" t="s">
        <v>5488</v>
      </c>
      <c r="D361" s="25">
        <v>5</v>
      </c>
      <c r="E361" s="16"/>
      <c r="F361" s="16"/>
      <c r="G361" s="16"/>
      <c r="H361" s="16"/>
      <c r="I361" s="16"/>
      <c r="J361" s="986">
        <f t="shared" si="10"/>
        <v>0</v>
      </c>
      <c r="K361" s="987">
        <f t="shared" si="11"/>
        <v>0</v>
      </c>
      <c r="L361" s="16"/>
      <c r="M361" s="16"/>
      <c r="N361" s="16"/>
      <c r="O361" s="16"/>
      <c r="P361" s="16"/>
    </row>
    <row r="362" spans="1:16">
      <c r="A362" s="17"/>
      <c r="B362" s="16" t="s">
        <v>6164</v>
      </c>
      <c r="C362" s="25" t="s">
        <v>5488</v>
      </c>
      <c r="D362" s="25">
        <v>3</v>
      </c>
      <c r="E362" s="16"/>
      <c r="F362" s="16"/>
      <c r="G362" s="16"/>
      <c r="H362" s="16"/>
      <c r="I362" s="16"/>
      <c r="J362" s="986">
        <f t="shared" si="10"/>
        <v>0</v>
      </c>
      <c r="K362" s="987">
        <f t="shared" si="11"/>
        <v>0</v>
      </c>
      <c r="L362" s="16"/>
      <c r="M362" s="16"/>
      <c r="N362" s="16"/>
      <c r="O362" s="16"/>
      <c r="P362" s="16"/>
    </row>
    <row r="363" spans="1:16">
      <c r="A363" s="17" t="s">
        <v>6039</v>
      </c>
      <c r="B363" s="16" t="s">
        <v>6165</v>
      </c>
      <c r="C363" s="25" t="s">
        <v>5488</v>
      </c>
      <c r="D363" s="25">
        <v>2</v>
      </c>
      <c r="E363" s="16"/>
      <c r="F363" s="16"/>
      <c r="G363" s="16"/>
      <c r="H363" s="16"/>
      <c r="I363" s="16"/>
      <c r="J363" s="986">
        <f t="shared" si="10"/>
        <v>0</v>
      </c>
      <c r="K363" s="987">
        <f t="shared" si="11"/>
        <v>0</v>
      </c>
      <c r="L363" s="16"/>
      <c r="M363" s="16"/>
      <c r="N363" s="16"/>
      <c r="O363" s="16"/>
      <c r="P363" s="16"/>
    </row>
    <row r="364" spans="1:16">
      <c r="A364" s="17" t="s">
        <v>6041</v>
      </c>
      <c r="B364" s="16" t="s">
        <v>6166</v>
      </c>
      <c r="C364" s="25" t="s">
        <v>5488</v>
      </c>
      <c r="D364" s="16"/>
      <c r="E364" s="16"/>
      <c r="F364" s="16"/>
      <c r="G364" s="16"/>
      <c r="H364" s="16"/>
      <c r="I364" s="16"/>
      <c r="J364" s="986">
        <f t="shared" si="10"/>
        <v>0</v>
      </c>
      <c r="K364" s="987">
        <f t="shared" si="11"/>
        <v>0</v>
      </c>
      <c r="L364" s="16"/>
      <c r="M364" s="16"/>
      <c r="N364" s="16"/>
      <c r="O364" s="16"/>
      <c r="P364" s="16"/>
    </row>
    <row r="365" spans="1:16" ht="15.75">
      <c r="A365" s="1248" t="s">
        <v>6043</v>
      </c>
      <c r="B365" s="1253" t="s">
        <v>6031</v>
      </c>
      <c r="C365" s="1250"/>
      <c r="D365" s="1250"/>
      <c r="E365" s="1250"/>
      <c r="F365" s="1250"/>
      <c r="G365" s="1250"/>
      <c r="H365" s="1250"/>
      <c r="I365" s="1250"/>
      <c r="J365" s="1251"/>
      <c r="K365" s="1252"/>
      <c r="L365" s="1250"/>
      <c r="M365" s="1250"/>
      <c r="N365" s="1250"/>
      <c r="O365" s="1250"/>
      <c r="P365" s="1250"/>
    </row>
    <row r="366" spans="1:16">
      <c r="A366" s="17" t="s">
        <v>6045</v>
      </c>
      <c r="B366" s="16" t="s">
        <v>6033</v>
      </c>
      <c r="C366" s="25" t="s">
        <v>5488</v>
      </c>
      <c r="D366" s="25">
        <v>2</v>
      </c>
      <c r="E366" s="16"/>
      <c r="F366" s="16"/>
      <c r="G366" s="16"/>
      <c r="H366" s="16"/>
      <c r="I366" s="16"/>
      <c r="J366" s="986">
        <f t="shared" si="10"/>
        <v>0</v>
      </c>
      <c r="K366" s="987">
        <f t="shared" si="11"/>
        <v>0</v>
      </c>
      <c r="L366" s="16"/>
      <c r="M366" s="16"/>
      <c r="N366" s="16"/>
      <c r="O366" s="16"/>
      <c r="P366" s="16"/>
    </row>
    <row r="367" spans="1:16">
      <c r="A367" s="17" t="s">
        <v>6047</v>
      </c>
      <c r="B367" s="16" t="s">
        <v>6035</v>
      </c>
      <c r="C367" s="25" t="s">
        <v>5488</v>
      </c>
      <c r="D367" s="25">
        <v>2</v>
      </c>
      <c r="E367" s="16"/>
      <c r="F367" s="16"/>
      <c r="G367" s="16"/>
      <c r="H367" s="16"/>
      <c r="I367" s="16"/>
      <c r="J367" s="986">
        <f t="shared" si="10"/>
        <v>0</v>
      </c>
      <c r="K367" s="987">
        <f t="shared" si="11"/>
        <v>0</v>
      </c>
      <c r="L367" s="16"/>
      <c r="M367" s="16"/>
      <c r="N367" s="16"/>
      <c r="O367" s="16"/>
      <c r="P367" s="16"/>
    </row>
    <row r="368" spans="1:16">
      <c r="A368" s="17" t="s">
        <v>6049</v>
      </c>
      <c r="B368" s="16" t="s">
        <v>6037</v>
      </c>
      <c r="C368" s="25" t="s">
        <v>5488</v>
      </c>
      <c r="D368" s="25">
        <v>2</v>
      </c>
      <c r="E368" s="16"/>
      <c r="F368" s="16"/>
      <c r="G368" s="16"/>
      <c r="H368" s="16"/>
      <c r="I368" s="16"/>
      <c r="J368" s="986">
        <f t="shared" si="10"/>
        <v>0</v>
      </c>
      <c r="K368" s="987">
        <f t="shared" si="11"/>
        <v>0</v>
      </c>
      <c r="L368" s="16"/>
      <c r="M368" s="16"/>
      <c r="N368" s="16"/>
      <c r="O368" s="16"/>
      <c r="P368" s="16"/>
    </row>
    <row r="369" spans="1:16" ht="15.75">
      <c r="A369" s="1248" t="s">
        <v>6051</v>
      </c>
      <c r="B369" s="1253" t="s">
        <v>6038</v>
      </c>
      <c r="C369" s="1250"/>
      <c r="D369" s="1250"/>
      <c r="E369" s="1250"/>
      <c r="F369" s="1250"/>
      <c r="G369" s="1250"/>
      <c r="H369" s="1250"/>
      <c r="I369" s="1250"/>
      <c r="J369" s="1251"/>
      <c r="K369" s="1252"/>
      <c r="L369" s="1250"/>
      <c r="M369" s="1250"/>
      <c r="N369" s="1250"/>
      <c r="O369" s="1250"/>
      <c r="P369" s="1250"/>
    </row>
    <row r="370" spans="1:16">
      <c r="A370" s="17" t="s">
        <v>6053</v>
      </c>
      <c r="B370" s="16" t="s">
        <v>6040</v>
      </c>
      <c r="C370" s="25" t="s">
        <v>667</v>
      </c>
      <c r="D370" s="25">
        <v>5</v>
      </c>
      <c r="E370" s="16"/>
      <c r="F370" s="16"/>
      <c r="G370" s="16"/>
      <c r="H370" s="16"/>
      <c r="I370" s="16"/>
      <c r="J370" s="986">
        <f t="shared" ref="J370:J433" si="12">D370*F370</f>
        <v>0</v>
      </c>
      <c r="K370" s="987">
        <f t="shared" ref="K370:K433" si="13">D370*G370</f>
        <v>0</v>
      </c>
      <c r="L370" s="16"/>
      <c r="M370" s="16"/>
      <c r="N370" s="16"/>
      <c r="O370" s="16"/>
      <c r="P370" s="16"/>
    </row>
    <row r="371" spans="1:16">
      <c r="A371" s="17" t="s">
        <v>6055</v>
      </c>
      <c r="B371" s="16" t="s">
        <v>6042</v>
      </c>
      <c r="C371" s="25" t="s">
        <v>667</v>
      </c>
      <c r="D371" s="25">
        <v>5</v>
      </c>
      <c r="E371" s="16"/>
      <c r="F371" s="16"/>
      <c r="G371" s="16"/>
      <c r="H371" s="16"/>
      <c r="I371" s="16"/>
      <c r="J371" s="986">
        <f t="shared" si="12"/>
        <v>0</v>
      </c>
      <c r="K371" s="987">
        <f t="shared" si="13"/>
        <v>0</v>
      </c>
      <c r="L371" s="16"/>
      <c r="M371" s="16"/>
      <c r="N371" s="16"/>
      <c r="O371" s="16"/>
      <c r="P371" s="16"/>
    </row>
    <row r="372" spans="1:16">
      <c r="A372" s="17" t="s">
        <v>6057</v>
      </c>
      <c r="B372" s="16" t="s">
        <v>6044</v>
      </c>
      <c r="C372" s="25" t="s">
        <v>667</v>
      </c>
      <c r="D372" s="25">
        <v>5</v>
      </c>
      <c r="E372" s="16"/>
      <c r="F372" s="16"/>
      <c r="G372" s="16"/>
      <c r="H372" s="16"/>
      <c r="I372" s="16"/>
      <c r="J372" s="986">
        <f t="shared" si="12"/>
        <v>0</v>
      </c>
      <c r="K372" s="987">
        <f t="shared" si="13"/>
        <v>0</v>
      </c>
      <c r="L372" s="16"/>
      <c r="M372" s="16"/>
      <c r="N372" s="16"/>
      <c r="O372" s="16"/>
      <c r="P372" s="16"/>
    </row>
    <row r="373" spans="1:16">
      <c r="A373" s="17" t="s">
        <v>6059</v>
      </c>
      <c r="B373" s="16" t="s">
        <v>6046</v>
      </c>
      <c r="C373" s="25" t="s">
        <v>667</v>
      </c>
      <c r="D373" s="25">
        <v>5</v>
      </c>
      <c r="E373" s="16"/>
      <c r="F373" s="16"/>
      <c r="G373" s="16"/>
      <c r="H373" s="16"/>
      <c r="I373" s="16"/>
      <c r="J373" s="986">
        <f t="shared" si="12"/>
        <v>0</v>
      </c>
      <c r="K373" s="987">
        <f t="shared" si="13"/>
        <v>0</v>
      </c>
      <c r="L373" s="16"/>
      <c r="M373" s="16"/>
      <c r="N373" s="16"/>
      <c r="O373" s="16"/>
      <c r="P373" s="16"/>
    </row>
    <row r="374" spans="1:16">
      <c r="A374" s="17" t="s">
        <v>6061</v>
      </c>
      <c r="B374" s="1096" t="s">
        <v>6048</v>
      </c>
      <c r="C374" s="25" t="s">
        <v>667</v>
      </c>
      <c r="D374" s="25">
        <v>5</v>
      </c>
      <c r="E374" s="16"/>
      <c r="F374" s="16"/>
      <c r="G374" s="16"/>
      <c r="H374" s="16"/>
      <c r="I374" s="16"/>
      <c r="J374" s="986">
        <f t="shared" si="12"/>
        <v>0</v>
      </c>
      <c r="K374" s="987">
        <f t="shared" si="13"/>
        <v>0</v>
      </c>
      <c r="L374" s="16"/>
      <c r="M374" s="16"/>
      <c r="N374" s="16"/>
      <c r="O374" s="16"/>
      <c r="P374" s="16"/>
    </row>
    <row r="375" spans="1:16">
      <c r="A375" s="17" t="s">
        <v>6063</v>
      </c>
      <c r="B375" s="16" t="s">
        <v>6050</v>
      </c>
      <c r="C375" s="25" t="s">
        <v>667</v>
      </c>
      <c r="D375" s="25">
        <v>5</v>
      </c>
      <c r="E375" s="16"/>
      <c r="F375" s="16"/>
      <c r="G375" s="16"/>
      <c r="H375" s="16"/>
      <c r="I375" s="16"/>
      <c r="J375" s="986">
        <f t="shared" si="12"/>
        <v>0</v>
      </c>
      <c r="K375" s="987">
        <f t="shared" si="13"/>
        <v>0</v>
      </c>
      <c r="L375" s="16"/>
      <c r="M375" s="16"/>
      <c r="N375" s="16"/>
      <c r="O375" s="16"/>
      <c r="P375" s="16"/>
    </row>
    <row r="376" spans="1:16">
      <c r="A376" s="17" t="s">
        <v>6065</v>
      </c>
      <c r="B376" s="16" t="s">
        <v>6052</v>
      </c>
      <c r="C376" s="25" t="s">
        <v>667</v>
      </c>
      <c r="D376" s="25">
        <v>5</v>
      </c>
      <c r="E376" s="16"/>
      <c r="F376" s="16"/>
      <c r="G376" s="16"/>
      <c r="H376" s="16"/>
      <c r="I376" s="16"/>
      <c r="J376" s="986">
        <f t="shared" si="12"/>
        <v>0</v>
      </c>
      <c r="K376" s="987">
        <f t="shared" si="13"/>
        <v>0</v>
      </c>
      <c r="L376" s="16"/>
      <c r="M376" s="16"/>
      <c r="N376" s="16"/>
      <c r="O376" s="16"/>
      <c r="P376" s="16"/>
    </row>
    <row r="377" spans="1:16">
      <c r="A377" s="17" t="s">
        <v>6067</v>
      </c>
      <c r="B377" s="16" t="s">
        <v>6054</v>
      </c>
      <c r="C377" s="25" t="s">
        <v>667</v>
      </c>
      <c r="D377" s="25">
        <v>5</v>
      </c>
      <c r="E377" s="16"/>
      <c r="F377" s="16"/>
      <c r="G377" s="16"/>
      <c r="H377" s="16"/>
      <c r="I377" s="16"/>
      <c r="J377" s="986">
        <f t="shared" si="12"/>
        <v>0</v>
      </c>
      <c r="K377" s="987">
        <f t="shared" si="13"/>
        <v>0</v>
      </c>
      <c r="L377" s="16"/>
      <c r="M377" s="16"/>
      <c r="N377" s="16"/>
      <c r="O377" s="16"/>
      <c r="P377" s="16"/>
    </row>
    <row r="378" spans="1:16">
      <c r="A378" s="17" t="s">
        <v>6069</v>
      </c>
      <c r="B378" s="16" t="s">
        <v>6056</v>
      </c>
      <c r="C378" s="25" t="s">
        <v>667</v>
      </c>
      <c r="D378" s="25">
        <v>5</v>
      </c>
      <c r="E378" s="16"/>
      <c r="F378" s="16"/>
      <c r="G378" s="16"/>
      <c r="H378" s="16"/>
      <c r="I378" s="16"/>
      <c r="J378" s="986">
        <f t="shared" si="12"/>
        <v>0</v>
      </c>
      <c r="K378" s="987">
        <f t="shared" si="13"/>
        <v>0</v>
      </c>
      <c r="L378" s="16"/>
      <c r="M378" s="16"/>
      <c r="N378" s="16"/>
      <c r="O378" s="16"/>
      <c r="P378" s="16"/>
    </row>
    <row r="379" spans="1:16">
      <c r="A379" s="17" t="s">
        <v>6071</v>
      </c>
      <c r="B379" s="16" t="s">
        <v>6058</v>
      </c>
      <c r="C379" s="25" t="s">
        <v>667</v>
      </c>
      <c r="D379" s="25">
        <v>5</v>
      </c>
      <c r="E379" s="16"/>
      <c r="F379" s="16"/>
      <c r="G379" s="16"/>
      <c r="H379" s="16"/>
      <c r="I379" s="16"/>
      <c r="J379" s="986">
        <f t="shared" si="12"/>
        <v>0</v>
      </c>
      <c r="K379" s="987">
        <f t="shared" si="13"/>
        <v>0</v>
      </c>
      <c r="L379" s="16"/>
      <c r="M379" s="16"/>
      <c r="N379" s="16"/>
      <c r="O379" s="16"/>
      <c r="P379" s="16"/>
    </row>
    <row r="380" spans="1:16">
      <c r="A380" s="17" t="s">
        <v>6073</v>
      </c>
      <c r="B380" s="16" t="s">
        <v>6060</v>
      </c>
      <c r="C380" s="25" t="s">
        <v>667</v>
      </c>
      <c r="D380" s="25">
        <v>5</v>
      </c>
      <c r="E380" s="16"/>
      <c r="F380" s="16"/>
      <c r="G380" s="16"/>
      <c r="H380" s="16"/>
      <c r="I380" s="16"/>
      <c r="J380" s="986">
        <f t="shared" si="12"/>
        <v>0</v>
      </c>
      <c r="K380" s="987">
        <f t="shared" si="13"/>
        <v>0</v>
      </c>
      <c r="L380" s="16"/>
      <c r="M380" s="16"/>
      <c r="N380" s="16"/>
      <c r="O380" s="16"/>
      <c r="P380" s="16"/>
    </row>
    <row r="381" spans="1:16">
      <c r="A381" s="17" t="s">
        <v>6075</v>
      </c>
      <c r="B381" s="16" t="s">
        <v>6062</v>
      </c>
      <c r="C381" s="25" t="s">
        <v>667</v>
      </c>
      <c r="D381" s="25">
        <v>5</v>
      </c>
      <c r="E381" s="16"/>
      <c r="F381" s="16"/>
      <c r="G381" s="16"/>
      <c r="H381" s="16"/>
      <c r="I381" s="16"/>
      <c r="J381" s="986">
        <f t="shared" si="12"/>
        <v>0</v>
      </c>
      <c r="K381" s="987">
        <f t="shared" si="13"/>
        <v>0</v>
      </c>
      <c r="L381" s="16"/>
      <c r="M381" s="16"/>
      <c r="N381" s="16"/>
      <c r="O381" s="16"/>
      <c r="P381" s="16"/>
    </row>
    <row r="382" spans="1:16">
      <c r="A382" s="17" t="s">
        <v>6077</v>
      </c>
      <c r="B382" s="16" t="s">
        <v>6064</v>
      </c>
      <c r="C382" s="25" t="s">
        <v>667</v>
      </c>
      <c r="D382" s="25">
        <v>5</v>
      </c>
      <c r="E382" s="16"/>
      <c r="F382" s="16"/>
      <c r="G382" s="16"/>
      <c r="H382" s="16"/>
      <c r="I382" s="16"/>
      <c r="J382" s="986">
        <f t="shared" si="12"/>
        <v>0</v>
      </c>
      <c r="K382" s="987">
        <f t="shared" si="13"/>
        <v>0</v>
      </c>
      <c r="L382" s="16"/>
      <c r="M382" s="16"/>
      <c r="N382" s="16"/>
      <c r="O382" s="16"/>
      <c r="P382" s="16"/>
    </row>
    <row r="383" spans="1:16">
      <c r="A383" s="17" t="s">
        <v>6079</v>
      </c>
      <c r="B383" s="16" t="s">
        <v>6066</v>
      </c>
      <c r="C383" s="25" t="s">
        <v>667</v>
      </c>
      <c r="D383" s="25">
        <v>5</v>
      </c>
      <c r="E383" s="16"/>
      <c r="F383" s="16"/>
      <c r="G383" s="16"/>
      <c r="H383" s="16"/>
      <c r="I383" s="16"/>
      <c r="J383" s="986">
        <f t="shared" si="12"/>
        <v>0</v>
      </c>
      <c r="K383" s="987">
        <f t="shared" si="13"/>
        <v>0</v>
      </c>
      <c r="L383" s="16"/>
      <c r="M383" s="16"/>
      <c r="N383" s="16"/>
      <c r="O383" s="16"/>
      <c r="P383" s="16"/>
    </row>
    <row r="384" spans="1:16">
      <c r="A384" s="17" t="s">
        <v>6081</v>
      </c>
      <c r="B384" s="1097" t="s">
        <v>6068</v>
      </c>
      <c r="C384" s="25" t="s">
        <v>667</v>
      </c>
      <c r="D384" s="25">
        <v>5</v>
      </c>
      <c r="E384" s="16"/>
      <c r="F384" s="16"/>
      <c r="G384" s="16"/>
      <c r="H384" s="16"/>
      <c r="I384" s="16"/>
      <c r="J384" s="986">
        <f t="shared" si="12"/>
        <v>0</v>
      </c>
      <c r="K384" s="987">
        <f t="shared" si="13"/>
        <v>0</v>
      </c>
      <c r="L384" s="16"/>
      <c r="M384" s="16"/>
      <c r="N384" s="16"/>
      <c r="O384" s="16"/>
      <c r="P384" s="16"/>
    </row>
    <row r="385" spans="1:16">
      <c r="A385" s="17" t="s">
        <v>6083</v>
      </c>
      <c r="B385" s="1097" t="s">
        <v>6070</v>
      </c>
      <c r="C385" s="25" t="s">
        <v>667</v>
      </c>
      <c r="D385" s="25">
        <v>5</v>
      </c>
      <c r="E385" s="16"/>
      <c r="F385" s="16"/>
      <c r="G385" s="16"/>
      <c r="H385" s="16"/>
      <c r="I385" s="16"/>
      <c r="J385" s="986">
        <f t="shared" si="12"/>
        <v>0</v>
      </c>
      <c r="K385" s="987">
        <f t="shared" si="13"/>
        <v>0</v>
      </c>
      <c r="L385" s="16"/>
      <c r="M385" s="16"/>
      <c r="N385" s="16"/>
      <c r="O385" s="16"/>
      <c r="P385" s="16"/>
    </row>
    <row r="386" spans="1:16">
      <c r="A386" s="17" t="s">
        <v>6085</v>
      </c>
      <c r="B386" s="16" t="s">
        <v>6072</v>
      </c>
      <c r="C386" s="25" t="s">
        <v>667</v>
      </c>
      <c r="D386" s="25">
        <v>5</v>
      </c>
      <c r="E386" s="16"/>
      <c r="F386" s="16"/>
      <c r="G386" s="16"/>
      <c r="H386" s="16"/>
      <c r="I386" s="16"/>
      <c r="J386" s="986">
        <f t="shared" si="12"/>
        <v>0</v>
      </c>
      <c r="K386" s="987">
        <f t="shared" si="13"/>
        <v>0</v>
      </c>
      <c r="L386" s="16"/>
      <c r="M386" s="16"/>
      <c r="N386" s="16"/>
      <c r="O386" s="16"/>
      <c r="P386" s="16"/>
    </row>
    <row r="387" spans="1:16">
      <c r="A387" s="17" t="s">
        <v>6087</v>
      </c>
      <c r="B387" s="16" t="s">
        <v>6074</v>
      </c>
      <c r="C387" s="25" t="s">
        <v>667</v>
      </c>
      <c r="D387" s="25">
        <v>5</v>
      </c>
      <c r="E387" s="16"/>
      <c r="F387" s="16"/>
      <c r="G387" s="16"/>
      <c r="H387" s="16"/>
      <c r="I387" s="16"/>
      <c r="J387" s="986">
        <f t="shared" si="12"/>
        <v>0</v>
      </c>
      <c r="K387" s="987">
        <f t="shared" si="13"/>
        <v>0</v>
      </c>
      <c r="L387" s="16"/>
      <c r="M387" s="16"/>
      <c r="N387" s="16"/>
      <c r="O387" s="16"/>
      <c r="P387" s="16"/>
    </row>
    <row r="388" spans="1:16">
      <c r="A388" s="17" t="s">
        <v>6089</v>
      </c>
      <c r="B388" s="16" t="s">
        <v>6076</v>
      </c>
      <c r="C388" s="25" t="s">
        <v>667</v>
      </c>
      <c r="D388" s="25">
        <v>5</v>
      </c>
      <c r="E388" s="16"/>
      <c r="F388" s="16"/>
      <c r="G388" s="16"/>
      <c r="H388" s="16"/>
      <c r="I388" s="16"/>
      <c r="J388" s="986">
        <f t="shared" si="12"/>
        <v>0</v>
      </c>
      <c r="K388" s="987">
        <f t="shared" si="13"/>
        <v>0</v>
      </c>
      <c r="L388" s="16"/>
      <c r="M388" s="16"/>
      <c r="N388" s="16"/>
      <c r="O388" s="16"/>
      <c r="P388" s="16"/>
    </row>
    <row r="389" spans="1:16">
      <c r="A389" s="17" t="s">
        <v>6091</v>
      </c>
      <c r="B389" s="16" t="s">
        <v>6078</v>
      </c>
      <c r="C389" s="25" t="s">
        <v>667</v>
      </c>
      <c r="D389" s="25">
        <v>5</v>
      </c>
      <c r="E389" s="16"/>
      <c r="F389" s="16"/>
      <c r="G389" s="16"/>
      <c r="H389" s="16"/>
      <c r="I389" s="16"/>
      <c r="J389" s="986">
        <f t="shared" si="12"/>
        <v>0</v>
      </c>
      <c r="K389" s="987">
        <f t="shared" si="13"/>
        <v>0</v>
      </c>
      <c r="L389" s="16"/>
      <c r="M389" s="16"/>
      <c r="N389" s="16"/>
      <c r="O389" s="16"/>
      <c r="P389" s="16"/>
    </row>
    <row r="390" spans="1:16">
      <c r="A390" s="17" t="s">
        <v>6093</v>
      </c>
      <c r="B390" s="16" t="s">
        <v>6080</v>
      </c>
      <c r="C390" s="25" t="s">
        <v>667</v>
      </c>
      <c r="D390" s="25">
        <v>5</v>
      </c>
      <c r="E390" s="16"/>
      <c r="F390" s="16"/>
      <c r="G390" s="16"/>
      <c r="H390" s="16"/>
      <c r="I390" s="16"/>
      <c r="J390" s="986">
        <f t="shared" si="12"/>
        <v>0</v>
      </c>
      <c r="K390" s="987">
        <f t="shared" si="13"/>
        <v>0</v>
      </c>
      <c r="L390" s="16"/>
      <c r="M390" s="16"/>
      <c r="N390" s="16"/>
      <c r="O390" s="16"/>
      <c r="P390" s="16"/>
    </row>
    <row r="391" spans="1:16">
      <c r="A391" s="17" t="s">
        <v>6095</v>
      </c>
      <c r="B391" s="16" t="s">
        <v>6082</v>
      </c>
      <c r="C391" s="25" t="s">
        <v>667</v>
      </c>
      <c r="D391" s="25">
        <v>5</v>
      </c>
      <c r="E391" s="16"/>
      <c r="F391" s="16"/>
      <c r="G391" s="16"/>
      <c r="H391" s="16"/>
      <c r="I391" s="16"/>
      <c r="J391" s="986">
        <f t="shared" si="12"/>
        <v>0</v>
      </c>
      <c r="K391" s="987">
        <f t="shared" si="13"/>
        <v>0</v>
      </c>
      <c r="L391" s="16"/>
      <c r="M391" s="16"/>
      <c r="N391" s="16"/>
      <c r="O391" s="16"/>
      <c r="P391" s="16"/>
    </row>
    <row r="392" spans="1:16">
      <c r="A392" s="17" t="s">
        <v>6097</v>
      </c>
      <c r="B392" s="16" t="s">
        <v>6084</v>
      </c>
      <c r="C392" s="25" t="s">
        <v>667</v>
      </c>
      <c r="D392" s="25">
        <v>5</v>
      </c>
      <c r="E392" s="16"/>
      <c r="F392" s="16"/>
      <c r="G392" s="16"/>
      <c r="H392" s="16"/>
      <c r="I392" s="16"/>
      <c r="J392" s="986">
        <f t="shared" si="12"/>
        <v>0</v>
      </c>
      <c r="K392" s="987">
        <f t="shared" si="13"/>
        <v>0</v>
      </c>
      <c r="L392" s="16"/>
      <c r="M392" s="16"/>
      <c r="N392" s="16"/>
      <c r="O392" s="16"/>
      <c r="P392" s="16"/>
    </row>
    <row r="393" spans="1:16">
      <c r="A393" s="17" t="s">
        <v>6098</v>
      </c>
      <c r="B393" s="16" t="s">
        <v>6086</v>
      </c>
      <c r="C393" s="25" t="s">
        <v>667</v>
      </c>
      <c r="D393" s="25">
        <v>5</v>
      </c>
      <c r="E393" s="16"/>
      <c r="F393" s="16"/>
      <c r="G393" s="16"/>
      <c r="H393" s="16"/>
      <c r="I393" s="16"/>
      <c r="J393" s="986">
        <f t="shared" si="12"/>
        <v>0</v>
      </c>
      <c r="K393" s="987">
        <f t="shared" si="13"/>
        <v>0</v>
      </c>
      <c r="L393" s="16"/>
      <c r="M393" s="16"/>
      <c r="N393" s="16"/>
      <c r="O393" s="16"/>
      <c r="P393" s="16"/>
    </row>
    <row r="394" spans="1:16">
      <c r="A394" s="17" t="s">
        <v>6099</v>
      </c>
      <c r="B394" s="16" t="s">
        <v>6088</v>
      </c>
      <c r="C394" s="25" t="s">
        <v>667</v>
      </c>
      <c r="D394" s="25">
        <v>5</v>
      </c>
      <c r="E394" s="16"/>
      <c r="F394" s="16"/>
      <c r="G394" s="16"/>
      <c r="H394" s="16"/>
      <c r="I394" s="16"/>
      <c r="J394" s="986">
        <f t="shared" si="12"/>
        <v>0</v>
      </c>
      <c r="K394" s="987">
        <f t="shared" si="13"/>
        <v>0</v>
      </c>
      <c r="L394" s="16"/>
      <c r="M394" s="16"/>
      <c r="N394" s="16"/>
      <c r="O394" s="16"/>
      <c r="P394" s="16"/>
    </row>
    <row r="395" spans="1:16">
      <c r="A395" s="17" t="s">
        <v>6101</v>
      </c>
      <c r="B395" s="16" t="s">
        <v>6090</v>
      </c>
      <c r="C395" s="25" t="s">
        <v>667</v>
      </c>
      <c r="D395" s="25">
        <v>5</v>
      </c>
      <c r="E395" s="16"/>
      <c r="F395" s="16"/>
      <c r="G395" s="16"/>
      <c r="H395" s="16"/>
      <c r="I395" s="16"/>
      <c r="J395" s="986">
        <f t="shared" si="12"/>
        <v>0</v>
      </c>
      <c r="K395" s="987">
        <f t="shared" si="13"/>
        <v>0</v>
      </c>
      <c r="L395" s="16"/>
      <c r="M395" s="16"/>
      <c r="N395" s="16"/>
      <c r="O395" s="16"/>
      <c r="P395" s="16"/>
    </row>
    <row r="396" spans="1:16">
      <c r="A396" s="17" t="s">
        <v>6103</v>
      </c>
      <c r="B396" s="16" t="s">
        <v>6092</v>
      </c>
      <c r="C396" s="25" t="s">
        <v>667</v>
      </c>
      <c r="D396" s="25">
        <v>5</v>
      </c>
      <c r="E396" s="16"/>
      <c r="F396" s="16"/>
      <c r="G396" s="16"/>
      <c r="H396" s="16"/>
      <c r="I396" s="16"/>
      <c r="J396" s="986">
        <f t="shared" si="12"/>
        <v>0</v>
      </c>
      <c r="K396" s="987">
        <f t="shared" si="13"/>
        <v>0</v>
      </c>
      <c r="L396" s="16"/>
      <c r="M396" s="16"/>
      <c r="N396" s="16"/>
      <c r="O396" s="16"/>
      <c r="P396" s="16"/>
    </row>
    <row r="397" spans="1:16">
      <c r="A397" s="17" t="s">
        <v>6105</v>
      </c>
      <c r="B397" s="16" t="s">
        <v>6094</v>
      </c>
      <c r="C397" s="25" t="s">
        <v>667</v>
      </c>
      <c r="D397" s="25">
        <v>5</v>
      </c>
      <c r="E397" s="16"/>
      <c r="F397" s="16"/>
      <c r="G397" s="16"/>
      <c r="H397" s="16"/>
      <c r="I397" s="16"/>
      <c r="J397" s="986">
        <f t="shared" si="12"/>
        <v>0</v>
      </c>
      <c r="K397" s="987">
        <f t="shared" si="13"/>
        <v>0</v>
      </c>
      <c r="L397" s="16"/>
      <c r="M397" s="16"/>
      <c r="N397" s="16"/>
      <c r="O397" s="16"/>
      <c r="P397" s="16"/>
    </row>
    <row r="398" spans="1:16">
      <c r="A398" s="17" t="s">
        <v>6107</v>
      </c>
      <c r="B398" s="16" t="s">
        <v>6096</v>
      </c>
      <c r="C398" s="25" t="s">
        <v>667</v>
      </c>
      <c r="D398" s="25">
        <v>5</v>
      </c>
      <c r="E398" s="16"/>
      <c r="F398" s="16"/>
      <c r="G398" s="16"/>
      <c r="H398" s="16"/>
      <c r="I398" s="16"/>
      <c r="J398" s="986">
        <f t="shared" si="12"/>
        <v>0</v>
      </c>
      <c r="K398" s="987">
        <f t="shared" si="13"/>
        <v>0</v>
      </c>
      <c r="L398" s="16"/>
      <c r="M398" s="16"/>
      <c r="N398" s="16"/>
      <c r="O398" s="16"/>
      <c r="P398" s="16"/>
    </row>
    <row r="399" spans="1:16">
      <c r="A399" s="17" t="s">
        <v>6109</v>
      </c>
      <c r="B399" s="16" t="s">
        <v>6090</v>
      </c>
      <c r="C399" s="25" t="s">
        <v>667</v>
      </c>
      <c r="D399" s="25">
        <v>5</v>
      </c>
      <c r="E399" s="16"/>
      <c r="F399" s="16"/>
      <c r="G399" s="16"/>
      <c r="H399" s="16"/>
      <c r="I399" s="16"/>
      <c r="J399" s="986">
        <f t="shared" si="12"/>
        <v>0</v>
      </c>
      <c r="K399" s="987">
        <f t="shared" si="13"/>
        <v>0</v>
      </c>
      <c r="L399" s="16"/>
      <c r="M399" s="16"/>
      <c r="N399" s="16"/>
      <c r="O399" s="16"/>
      <c r="P399" s="16"/>
    </row>
    <row r="400" spans="1:16">
      <c r="A400" s="17" t="s">
        <v>6111</v>
      </c>
      <c r="B400" s="16" t="s">
        <v>6092</v>
      </c>
      <c r="C400" s="25" t="s">
        <v>667</v>
      </c>
      <c r="D400" s="25">
        <v>5</v>
      </c>
      <c r="E400" s="16"/>
      <c r="F400" s="16"/>
      <c r="G400" s="16"/>
      <c r="H400" s="16"/>
      <c r="I400" s="16"/>
      <c r="J400" s="986">
        <f t="shared" si="12"/>
        <v>0</v>
      </c>
      <c r="K400" s="987">
        <f t="shared" si="13"/>
        <v>0</v>
      </c>
      <c r="L400" s="16"/>
      <c r="M400" s="16"/>
      <c r="N400" s="16"/>
      <c r="O400" s="16"/>
      <c r="P400" s="16"/>
    </row>
    <row r="401" spans="1:16">
      <c r="A401" s="17" t="s">
        <v>6113</v>
      </c>
      <c r="B401" s="1097" t="s">
        <v>6100</v>
      </c>
      <c r="C401" s="16" t="s">
        <v>5488</v>
      </c>
      <c r="D401" s="25">
        <v>4</v>
      </c>
      <c r="E401" s="16"/>
      <c r="F401" s="16"/>
      <c r="G401" s="16"/>
      <c r="H401" s="16"/>
      <c r="I401" s="16"/>
      <c r="J401" s="986">
        <f t="shared" si="12"/>
        <v>0</v>
      </c>
      <c r="K401" s="987">
        <f t="shared" si="13"/>
        <v>0</v>
      </c>
      <c r="L401" s="16"/>
      <c r="M401" s="16"/>
      <c r="N401" s="16"/>
      <c r="O401" s="16"/>
      <c r="P401" s="16"/>
    </row>
    <row r="402" spans="1:16">
      <c r="A402" s="17" t="s">
        <v>6115</v>
      </c>
      <c r="B402" s="16" t="s">
        <v>6102</v>
      </c>
      <c r="C402" s="25" t="s">
        <v>667</v>
      </c>
      <c r="D402" s="25">
        <v>5</v>
      </c>
      <c r="E402" s="16"/>
      <c r="F402" s="16"/>
      <c r="G402" s="16"/>
      <c r="H402" s="16"/>
      <c r="I402" s="16"/>
      <c r="J402" s="986">
        <f t="shared" si="12"/>
        <v>0</v>
      </c>
      <c r="K402" s="987">
        <f t="shared" si="13"/>
        <v>0</v>
      </c>
      <c r="L402" s="16"/>
      <c r="M402" s="16"/>
      <c r="N402" s="16"/>
      <c r="O402" s="16"/>
      <c r="P402" s="16"/>
    </row>
    <row r="403" spans="1:16">
      <c r="A403" s="17" t="s">
        <v>6117</v>
      </c>
      <c r="B403" s="16" t="s">
        <v>6104</v>
      </c>
      <c r="C403" s="25" t="s">
        <v>667</v>
      </c>
      <c r="D403" s="25">
        <v>2</v>
      </c>
      <c r="E403" s="16"/>
      <c r="F403" s="16"/>
      <c r="G403" s="16"/>
      <c r="H403" s="16"/>
      <c r="I403" s="16"/>
      <c r="J403" s="986">
        <f t="shared" si="12"/>
        <v>0</v>
      </c>
      <c r="K403" s="987">
        <f t="shared" si="13"/>
        <v>0</v>
      </c>
      <c r="L403" s="16"/>
      <c r="M403" s="16"/>
      <c r="N403" s="16"/>
      <c r="O403" s="16"/>
      <c r="P403" s="16"/>
    </row>
    <row r="404" spans="1:16">
      <c r="A404" s="17"/>
      <c r="B404" s="16" t="s">
        <v>6106</v>
      </c>
      <c r="C404" s="25" t="s">
        <v>667</v>
      </c>
      <c r="D404" s="25">
        <v>3</v>
      </c>
      <c r="E404" s="16"/>
      <c r="F404" s="16"/>
      <c r="G404" s="16"/>
      <c r="H404" s="16"/>
      <c r="I404" s="16"/>
      <c r="J404" s="986">
        <f t="shared" si="12"/>
        <v>0</v>
      </c>
      <c r="K404" s="987">
        <f t="shared" si="13"/>
        <v>0</v>
      </c>
      <c r="L404" s="16"/>
      <c r="M404" s="16"/>
      <c r="N404" s="16"/>
      <c r="O404" s="16"/>
      <c r="P404" s="16"/>
    </row>
    <row r="405" spans="1:16">
      <c r="A405" s="17" t="s">
        <v>6120</v>
      </c>
      <c r="B405" s="16" t="s">
        <v>6108</v>
      </c>
      <c r="C405" s="25" t="s">
        <v>667</v>
      </c>
      <c r="D405" s="309">
        <v>1</v>
      </c>
      <c r="E405" s="16"/>
      <c r="F405" s="16"/>
      <c r="G405" s="16"/>
      <c r="H405" s="16"/>
      <c r="I405" s="16"/>
      <c r="J405" s="986">
        <f t="shared" si="12"/>
        <v>0</v>
      </c>
      <c r="K405" s="987">
        <f t="shared" si="13"/>
        <v>0</v>
      </c>
      <c r="L405" s="16"/>
      <c r="M405" s="16"/>
      <c r="N405" s="16"/>
      <c r="O405" s="16"/>
      <c r="P405" s="16"/>
    </row>
    <row r="406" spans="1:16">
      <c r="A406" s="17" t="s">
        <v>6122</v>
      </c>
      <c r="B406" s="1097" t="s">
        <v>6110</v>
      </c>
      <c r="C406" s="16" t="s">
        <v>5488</v>
      </c>
      <c r="D406" s="1095">
        <v>5</v>
      </c>
      <c r="E406" s="16"/>
      <c r="F406" s="16"/>
      <c r="G406" s="16"/>
      <c r="H406" s="16"/>
      <c r="I406" s="16"/>
      <c r="J406" s="986">
        <f t="shared" si="12"/>
        <v>0</v>
      </c>
      <c r="K406" s="987">
        <f t="shared" si="13"/>
        <v>0</v>
      </c>
      <c r="L406" s="16"/>
      <c r="M406" s="16"/>
      <c r="N406" s="16"/>
      <c r="O406" s="16"/>
      <c r="P406" s="16"/>
    </row>
    <row r="407" spans="1:16">
      <c r="A407" s="17" t="s">
        <v>6124</v>
      </c>
      <c r="B407" s="16" t="s">
        <v>6112</v>
      </c>
      <c r="C407" s="25" t="s">
        <v>667</v>
      </c>
      <c r="D407" s="1095">
        <v>5</v>
      </c>
      <c r="E407" s="16"/>
      <c r="F407" s="16"/>
      <c r="G407" s="16"/>
      <c r="H407" s="16"/>
      <c r="I407" s="16"/>
      <c r="J407" s="986">
        <f t="shared" si="12"/>
        <v>0</v>
      </c>
      <c r="K407" s="987">
        <f t="shared" si="13"/>
        <v>0</v>
      </c>
      <c r="L407" s="16"/>
      <c r="M407" s="16"/>
      <c r="N407" s="16"/>
      <c r="O407" s="16"/>
      <c r="P407" s="16"/>
    </row>
    <row r="408" spans="1:16">
      <c r="A408" s="17" t="s">
        <v>6126</v>
      </c>
      <c r="B408" s="1096" t="s">
        <v>6114</v>
      </c>
      <c r="C408" s="25" t="s">
        <v>667</v>
      </c>
      <c r="D408" s="1095">
        <v>5</v>
      </c>
      <c r="E408" s="16"/>
      <c r="F408" s="16"/>
      <c r="G408" s="16"/>
      <c r="H408" s="16"/>
      <c r="I408" s="16"/>
      <c r="J408" s="986">
        <f t="shared" si="12"/>
        <v>0</v>
      </c>
      <c r="K408" s="987">
        <f t="shared" si="13"/>
        <v>0</v>
      </c>
      <c r="L408" s="16"/>
      <c r="M408" s="16"/>
      <c r="N408" s="16"/>
      <c r="O408" s="16"/>
      <c r="P408" s="16"/>
    </row>
    <row r="409" spans="1:16">
      <c r="A409" s="17"/>
      <c r="B409" s="16" t="s">
        <v>6116</v>
      </c>
      <c r="C409" s="25" t="s">
        <v>667</v>
      </c>
      <c r="D409" s="1095">
        <v>5</v>
      </c>
      <c r="E409" s="16"/>
      <c r="F409" s="16"/>
      <c r="G409" s="16"/>
      <c r="H409" s="16"/>
      <c r="I409" s="16"/>
      <c r="J409" s="986">
        <f t="shared" si="12"/>
        <v>0</v>
      </c>
      <c r="K409" s="987">
        <f t="shared" si="13"/>
        <v>0</v>
      </c>
      <c r="L409" s="16"/>
      <c r="M409" s="16"/>
      <c r="N409" s="16"/>
      <c r="O409" s="16"/>
      <c r="P409" s="16"/>
    </row>
    <row r="410" spans="1:16">
      <c r="A410" s="17" t="s">
        <v>6129</v>
      </c>
      <c r="B410" s="16" t="s">
        <v>6118</v>
      </c>
      <c r="C410" s="25" t="s">
        <v>667</v>
      </c>
      <c r="D410" s="1095">
        <v>5</v>
      </c>
      <c r="E410" s="16"/>
      <c r="F410" s="16"/>
      <c r="G410" s="16"/>
      <c r="H410" s="16"/>
      <c r="I410" s="16"/>
      <c r="J410" s="986">
        <f t="shared" si="12"/>
        <v>0</v>
      </c>
      <c r="K410" s="987">
        <f t="shared" si="13"/>
        <v>0</v>
      </c>
      <c r="L410" s="16"/>
      <c r="M410" s="16"/>
      <c r="N410" s="16"/>
      <c r="O410" s="16"/>
      <c r="P410" s="16"/>
    </row>
    <row r="411" spans="1:16" ht="15.75">
      <c r="A411" s="1248" t="s">
        <v>6131</v>
      </c>
      <c r="B411" s="1253" t="s">
        <v>6119</v>
      </c>
      <c r="C411" s="1250"/>
      <c r="D411" s="1250"/>
      <c r="E411" s="1250"/>
      <c r="F411" s="1250"/>
      <c r="G411" s="1250"/>
      <c r="H411" s="1250"/>
      <c r="I411" s="1250"/>
      <c r="J411" s="1251"/>
      <c r="K411" s="1252"/>
      <c r="L411" s="1250"/>
      <c r="M411" s="1250"/>
      <c r="N411" s="1250"/>
      <c r="O411" s="1250"/>
      <c r="P411" s="1250"/>
    </row>
    <row r="412" spans="1:16">
      <c r="A412" s="17"/>
      <c r="B412" s="16" t="s">
        <v>6121</v>
      </c>
      <c r="C412" s="16" t="s">
        <v>5488</v>
      </c>
      <c r="D412" s="309">
        <v>3</v>
      </c>
      <c r="E412" s="16"/>
      <c r="F412" s="16"/>
      <c r="G412" s="16"/>
      <c r="H412" s="16"/>
      <c r="I412" s="16"/>
      <c r="J412" s="986">
        <f t="shared" si="12"/>
        <v>0</v>
      </c>
      <c r="K412" s="987">
        <f t="shared" si="13"/>
        <v>0</v>
      </c>
      <c r="L412" s="16"/>
      <c r="M412" s="16"/>
      <c r="N412" s="16"/>
      <c r="O412" s="16"/>
      <c r="P412" s="16"/>
    </row>
    <row r="413" spans="1:16">
      <c r="A413" s="17" t="s">
        <v>6134</v>
      </c>
      <c r="B413" s="1096" t="s">
        <v>6123</v>
      </c>
      <c r="C413" s="16" t="s">
        <v>5488</v>
      </c>
      <c r="D413" s="309">
        <v>3</v>
      </c>
      <c r="E413" s="16"/>
      <c r="F413" s="16"/>
      <c r="G413" s="16"/>
      <c r="H413" s="16"/>
      <c r="I413" s="16"/>
      <c r="J413" s="986">
        <f t="shared" si="12"/>
        <v>0</v>
      </c>
      <c r="K413" s="987">
        <f t="shared" si="13"/>
        <v>0</v>
      </c>
      <c r="L413" s="16"/>
      <c r="M413" s="16"/>
      <c r="N413" s="16"/>
      <c r="O413" s="16"/>
      <c r="P413" s="16"/>
    </row>
    <row r="414" spans="1:16">
      <c r="A414" s="17"/>
      <c r="B414" s="16" t="s">
        <v>6125</v>
      </c>
      <c r="C414" s="16" t="s">
        <v>5488</v>
      </c>
      <c r="D414" s="309">
        <v>3</v>
      </c>
      <c r="E414" s="16"/>
      <c r="F414" s="16"/>
      <c r="G414" s="16"/>
      <c r="H414" s="16"/>
      <c r="I414" s="16"/>
      <c r="J414" s="986">
        <f t="shared" si="12"/>
        <v>0</v>
      </c>
      <c r="K414" s="987">
        <f t="shared" si="13"/>
        <v>0</v>
      </c>
      <c r="L414" s="16"/>
      <c r="M414" s="16"/>
      <c r="N414" s="16"/>
      <c r="O414" s="16"/>
      <c r="P414" s="16"/>
    </row>
    <row r="415" spans="1:16">
      <c r="A415" s="17" t="s">
        <v>6137</v>
      </c>
      <c r="B415" s="1097" t="s">
        <v>6127</v>
      </c>
      <c r="C415" s="16" t="s">
        <v>5488</v>
      </c>
      <c r="D415" s="309">
        <v>3</v>
      </c>
      <c r="E415" s="16"/>
      <c r="F415" s="16"/>
      <c r="G415" s="16"/>
      <c r="H415" s="16"/>
      <c r="I415" s="16"/>
      <c r="J415" s="986">
        <f t="shared" si="12"/>
        <v>0</v>
      </c>
      <c r="K415" s="987">
        <f t="shared" si="13"/>
        <v>0</v>
      </c>
      <c r="L415" s="16"/>
      <c r="M415" s="16"/>
      <c r="N415" s="16"/>
      <c r="O415" s="16"/>
      <c r="P415" s="16"/>
    </row>
    <row r="416" spans="1:16" ht="15.75">
      <c r="A416" s="1248" t="s">
        <v>6139</v>
      </c>
      <c r="B416" s="1253" t="s">
        <v>6128</v>
      </c>
      <c r="C416" s="1250"/>
      <c r="D416" s="1254"/>
      <c r="E416" s="1250"/>
      <c r="F416" s="1250"/>
      <c r="G416" s="1250"/>
      <c r="H416" s="1250"/>
      <c r="I416" s="1250"/>
      <c r="J416" s="1251"/>
      <c r="K416" s="1252"/>
      <c r="L416" s="1250"/>
      <c r="M416" s="1250"/>
      <c r="N416" s="1250"/>
      <c r="O416" s="1250"/>
      <c r="P416" s="1250"/>
    </row>
    <row r="417" spans="1:16">
      <c r="A417" s="17"/>
      <c r="B417" s="16" t="s">
        <v>6130</v>
      </c>
      <c r="C417" s="16" t="s">
        <v>667</v>
      </c>
      <c r="D417" s="309">
        <v>4</v>
      </c>
      <c r="E417" s="16"/>
      <c r="F417" s="16"/>
      <c r="G417" s="16"/>
      <c r="H417" s="16"/>
      <c r="I417" s="16"/>
      <c r="J417" s="986">
        <f t="shared" si="12"/>
        <v>0</v>
      </c>
      <c r="K417" s="987">
        <f t="shared" si="13"/>
        <v>0</v>
      </c>
      <c r="L417" s="16"/>
      <c r="M417" s="16"/>
      <c r="N417" s="16"/>
      <c r="O417" s="16"/>
      <c r="P417" s="16"/>
    </row>
    <row r="418" spans="1:16">
      <c r="A418" s="17" t="s">
        <v>6142</v>
      </c>
      <c r="B418" s="16" t="s">
        <v>6132</v>
      </c>
      <c r="C418" s="16" t="s">
        <v>667</v>
      </c>
      <c r="D418" s="309">
        <v>2</v>
      </c>
      <c r="E418" s="16"/>
      <c r="F418" s="16"/>
      <c r="G418" s="16"/>
      <c r="H418" s="16"/>
      <c r="I418" s="16"/>
      <c r="J418" s="986">
        <f t="shared" si="12"/>
        <v>0</v>
      </c>
      <c r="K418" s="987">
        <f t="shared" si="13"/>
        <v>0</v>
      </c>
      <c r="L418" s="16"/>
      <c r="M418" s="16"/>
      <c r="N418" s="16"/>
      <c r="O418" s="16"/>
      <c r="P418" s="16"/>
    </row>
    <row r="419" spans="1:16" ht="15.75">
      <c r="A419" s="1248" t="s">
        <v>6144</v>
      </c>
      <c r="B419" s="1253" t="s">
        <v>6133</v>
      </c>
      <c r="C419" s="1250"/>
      <c r="D419" s="1254"/>
      <c r="E419" s="1250"/>
      <c r="F419" s="1250"/>
      <c r="G419" s="1250"/>
      <c r="H419" s="1250"/>
      <c r="I419" s="1250"/>
      <c r="J419" s="1251"/>
      <c r="K419" s="1252"/>
      <c r="L419" s="1250"/>
      <c r="M419" s="1250"/>
      <c r="N419" s="1250"/>
      <c r="O419" s="1250"/>
      <c r="P419" s="1250"/>
    </row>
    <row r="420" spans="1:16">
      <c r="A420" s="17" t="s">
        <v>6146</v>
      </c>
      <c r="B420" s="16" t="s">
        <v>6135</v>
      </c>
      <c r="C420" s="16" t="s">
        <v>667</v>
      </c>
      <c r="D420" s="309">
        <v>3</v>
      </c>
      <c r="E420" s="16"/>
      <c r="F420" s="16"/>
      <c r="G420" s="16"/>
      <c r="H420" s="16"/>
      <c r="I420" s="16"/>
      <c r="J420" s="986">
        <f t="shared" si="12"/>
        <v>0</v>
      </c>
      <c r="K420" s="987">
        <f t="shared" si="13"/>
        <v>0</v>
      </c>
      <c r="L420" s="16"/>
      <c r="M420" s="16"/>
      <c r="N420" s="16"/>
      <c r="O420" s="16"/>
      <c r="P420" s="16"/>
    </row>
    <row r="421" spans="1:16" ht="15.75">
      <c r="A421" s="1248"/>
      <c r="B421" s="1253" t="s">
        <v>6136</v>
      </c>
      <c r="C421" s="1250"/>
      <c r="D421" s="1254"/>
      <c r="E421" s="1250"/>
      <c r="F421" s="1250"/>
      <c r="G421" s="1250"/>
      <c r="H421" s="1250"/>
      <c r="I421" s="1250"/>
      <c r="J421" s="1251"/>
      <c r="K421" s="1252"/>
      <c r="L421" s="1250"/>
      <c r="M421" s="1250"/>
      <c r="N421" s="1250"/>
      <c r="O421" s="1250"/>
      <c r="P421" s="1250"/>
    </row>
    <row r="422" spans="1:16">
      <c r="A422" s="17" t="s">
        <v>6148</v>
      </c>
      <c r="B422" s="16" t="s">
        <v>6138</v>
      </c>
      <c r="C422" s="16" t="s">
        <v>667</v>
      </c>
      <c r="D422" s="309">
        <v>2</v>
      </c>
      <c r="E422" s="16"/>
      <c r="F422" s="16"/>
      <c r="G422" s="16"/>
      <c r="H422" s="16"/>
      <c r="I422" s="16"/>
      <c r="J422" s="986">
        <f t="shared" si="12"/>
        <v>0</v>
      </c>
      <c r="K422" s="987">
        <f t="shared" si="13"/>
        <v>0</v>
      </c>
      <c r="L422" s="16"/>
      <c r="M422" s="16"/>
      <c r="N422" s="16"/>
      <c r="O422" s="16"/>
      <c r="P422" s="16"/>
    </row>
    <row r="423" spans="1:16">
      <c r="A423" s="17"/>
      <c r="B423" s="1093" t="s">
        <v>6140</v>
      </c>
      <c r="C423" s="16" t="s">
        <v>667</v>
      </c>
      <c r="D423" s="309">
        <v>2</v>
      </c>
      <c r="E423" s="16"/>
      <c r="F423" s="16"/>
      <c r="G423" s="16"/>
      <c r="H423" s="16"/>
      <c r="I423" s="16"/>
      <c r="J423" s="986">
        <f t="shared" si="12"/>
        <v>0</v>
      </c>
      <c r="K423" s="987">
        <f t="shared" si="13"/>
        <v>0</v>
      </c>
      <c r="L423" s="16"/>
      <c r="M423" s="16"/>
      <c r="N423" s="16"/>
      <c r="O423" s="16"/>
      <c r="P423" s="16"/>
    </row>
    <row r="424" spans="1:16" ht="15.75">
      <c r="A424" s="1248" t="s">
        <v>6151</v>
      </c>
      <c r="B424" s="1253" t="s">
        <v>6141</v>
      </c>
      <c r="C424" s="1250"/>
      <c r="D424" s="1254"/>
      <c r="E424" s="1250"/>
      <c r="F424" s="1250"/>
      <c r="G424" s="1250"/>
      <c r="H424" s="1250"/>
      <c r="I424" s="1250"/>
      <c r="J424" s="1251"/>
      <c r="K424" s="1252"/>
      <c r="L424" s="1250"/>
      <c r="M424" s="1250"/>
      <c r="N424" s="1250"/>
      <c r="O424" s="1250"/>
      <c r="P424" s="1250"/>
    </row>
    <row r="425" spans="1:16">
      <c r="A425" s="17" t="s">
        <v>6153</v>
      </c>
      <c r="B425" s="16" t="s">
        <v>6143</v>
      </c>
      <c r="C425" s="16" t="s">
        <v>5488</v>
      </c>
      <c r="D425" s="309">
        <v>5</v>
      </c>
      <c r="E425" s="16"/>
      <c r="F425" s="16"/>
      <c r="G425" s="16"/>
      <c r="H425" s="16"/>
      <c r="I425" s="16"/>
      <c r="J425" s="986">
        <f t="shared" si="12"/>
        <v>0</v>
      </c>
      <c r="K425" s="987">
        <f t="shared" si="13"/>
        <v>0</v>
      </c>
      <c r="L425" s="16"/>
      <c r="M425" s="16"/>
      <c r="N425" s="16"/>
      <c r="O425" s="16"/>
      <c r="P425" s="16"/>
    </row>
    <row r="426" spans="1:16">
      <c r="A426" s="17" t="s">
        <v>6155</v>
      </c>
      <c r="B426" s="16" t="s">
        <v>6145</v>
      </c>
      <c r="C426" s="16" t="s">
        <v>5488</v>
      </c>
      <c r="D426" s="309">
        <v>5</v>
      </c>
      <c r="E426" s="16"/>
      <c r="F426" s="16"/>
      <c r="G426" s="16"/>
      <c r="H426" s="16"/>
      <c r="I426" s="16"/>
      <c r="J426" s="986">
        <f t="shared" si="12"/>
        <v>0</v>
      </c>
      <c r="K426" s="987">
        <f t="shared" si="13"/>
        <v>0</v>
      </c>
      <c r="L426" s="16"/>
      <c r="M426" s="16"/>
      <c r="N426" s="16"/>
      <c r="O426" s="16"/>
      <c r="P426" s="16"/>
    </row>
    <row r="427" spans="1:16" ht="15.75">
      <c r="A427" s="1248"/>
      <c r="B427" s="1253" t="s">
        <v>6147</v>
      </c>
      <c r="C427" s="1250"/>
      <c r="D427" s="1254"/>
      <c r="E427" s="1250"/>
      <c r="F427" s="1250"/>
      <c r="G427" s="1250"/>
      <c r="H427" s="1250"/>
      <c r="I427" s="1250"/>
      <c r="J427" s="1251"/>
      <c r="K427" s="1252"/>
      <c r="L427" s="1250"/>
      <c r="M427" s="1250"/>
      <c r="N427" s="1250"/>
      <c r="O427" s="1250"/>
      <c r="P427" s="1250"/>
    </row>
    <row r="428" spans="1:16">
      <c r="A428" s="17" t="s">
        <v>6157</v>
      </c>
      <c r="B428" s="16" t="s">
        <v>6149</v>
      </c>
      <c r="C428" s="16" t="s">
        <v>667</v>
      </c>
      <c r="D428" s="309">
        <v>4</v>
      </c>
      <c r="E428" s="16"/>
      <c r="F428" s="16"/>
      <c r="G428" s="16"/>
      <c r="H428" s="16"/>
      <c r="I428" s="16"/>
      <c r="J428" s="986">
        <f t="shared" si="12"/>
        <v>0</v>
      </c>
      <c r="K428" s="987">
        <f t="shared" si="13"/>
        <v>0</v>
      </c>
      <c r="L428" s="16"/>
      <c r="M428" s="16"/>
      <c r="N428" s="16"/>
      <c r="O428" s="16"/>
      <c r="P428" s="16"/>
    </row>
    <row r="429" spans="1:16" ht="15.75">
      <c r="A429" s="1248"/>
      <c r="B429" s="1253" t="s">
        <v>6150</v>
      </c>
      <c r="C429" s="1250"/>
      <c r="D429" s="1254"/>
      <c r="E429" s="1250"/>
      <c r="F429" s="1250"/>
      <c r="G429" s="1250"/>
      <c r="H429" s="1250"/>
      <c r="I429" s="1250"/>
      <c r="J429" s="1251"/>
      <c r="K429" s="1252"/>
      <c r="L429" s="1250"/>
      <c r="M429" s="1250"/>
      <c r="N429" s="1250"/>
      <c r="O429" s="1250"/>
      <c r="P429" s="1250"/>
    </row>
    <row r="430" spans="1:16">
      <c r="A430" s="17" t="s">
        <v>6176</v>
      </c>
      <c r="B430" s="16" t="s">
        <v>6152</v>
      </c>
      <c r="C430" s="16" t="s">
        <v>667</v>
      </c>
      <c r="D430" s="309">
        <v>3</v>
      </c>
      <c r="E430" s="16"/>
      <c r="F430" s="16"/>
      <c r="G430" s="16"/>
      <c r="H430" s="16"/>
      <c r="I430" s="16"/>
      <c r="J430" s="986">
        <f t="shared" si="12"/>
        <v>0</v>
      </c>
      <c r="K430" s="987">
        <f t="shared" si="13"/>
        <v>0</v>
      </c>
      <c r="L430" s="16"/>
      <c r="M430" s="16"/>
      <c r="N430" s="16"/>
      <c r="O430" s="16"/>
      <c r="P430" s="16"/>
    </row>
    <row r="431" spans="1:16">
      <c r="A431" s="17" t="s">
        <v>6177</v>
      </c>
      <c r="B431" s="1093" t="s">
        <v>6154</v>
      </c>
      <c r="C431" s="16" t="s">
        <v>667</v>
      </c>
      <c r="D431" s="309">
        <v>3</v>
      </c>
      <c r="E431" s="16"/>
      <c r="F431" s="16"/>
      <c r="G431" s="16"/>
      <c r="H431" s="16"/>
      <c r="I431" s="16"/>
      <c r="J431" s="986">
        <f t="shared" si="12"/>
        <v>0</v>
      </c>
      <c r="K431" s="987">
        <f t="shared" si="13"/>
        <v>0</v>
      </c>
      <c r="L431" s="16"/>
      <c r="M431" s="16"/>
      <c r="N431" s="16"/>
      <c r="O431" s="16"/>
      <c r="P431" s="16"/>
    </row>
    <row r="432" spans="1:16">
      <c r="A432" s="17" t="s">
        <v>6178</v>
      </c>
      <c r="B432" s="1094" t="s">
        <v>6156</v>
      </c>
      <c r="C432" s="16" t="s">
        <v>667</v>
      </c>
      <c r="D432" s="1095">
        <v>2</v>
      </c>
      <c r="E432" s="16"/>
      <c r="F432" s="16"/>
      <c r="G432" s="16"/>
      <c r="H432" s="16"/>
      <c r="I432" s="16"/>
      <c r="J432" s="986">
        <f t="shared" si="12"/>
        <v>0</v>
      </c>
      <c r="K432" s="987">
        <f t="shared" si="13"/>
        <v>0</v>
      </c>
      <c r="L432" s="16"/>
      <c r="M432" s="16"/>
      <c r="N432" s="16"/>
      <c r="O432" s="16"/>
      <c r="P432" s="16"/>
    </row>
    <row r="433" spans="1:16">
      <c r="A433" s="17" t="s">
        <v>6179</v>
      </c>
      <c r="B433" s="16" t="s">
        <v>6158</v>
      </c>
      <c r="C433" s="16" t="s">
        <v>667</v>
      </c>
      <c r="D433" s="309">
        <v>3</v>
      </c>
      <c r="E433" s="16"/>
      <c r="F433" s="16"/>
      <c r="G433" s="16"/>
      <c r="H433" s="16"/>
      <c r="I433" s="16"/>
      <c r="J433" s="986">
        <f t="shared" si="12"/>
        <v>0</v>
      </c>
      <c r="K433" s="987">
        <f t="shared" si="13"/>
        <v>0</v>
      </c>
      <c r="L433" s="16"/>
      <c r="M433" s="16"/>
      <c r="N433" s="16"/>
      <c r="O433" s="16"/>
      <c r="P433" s="16"/>
    </row>
    <row r="434" spans="1:16">
      <c r="A434" s="17" t="s">
        <v>6180</v>
      </c>
      <c r="B434" s="16" t="s">
        <v>6167</v>
      </c>
      <c r="C434" s="16" t="s">
        <v>667</v>
      </c>
      <c r="D434" s="309">
        <v>3</v>
      </c>
      <c r="E434" s="16"/>
      <c r="F434" s="16"/>
      <c r="G434" s="16"/>
      <c r="H434" s="16"/>
      <c r="I434" s="16"/>
      <c r="J434" s="986">
        <f t="shared" ref="J434:J444" si="14">D434*F434</f>
        <v>0</v>
      </c>
      <c r="K434" s="987">
        <f t="shared" ref="K434:K444" si="15">D434*G434</f>
        <v>0</v>
      </c>
      <c r="L434" s="16"/>
      <c r="M434" s="16"/>
      <c r="N434" s="16"/>
      <c r="O434" s="16"/>
      <c r="P434" s="16"/>
    </row>
    <row r="435" spans="1:16" ht="15.75">
      <c r="A435" s="1248"/>
      <c r="B435" s="1253" t="s">
        <v>6168</v>
      </c>
      <c r="C435" s="1250"/>
      <c r="D435" s="1250"/>
      <c r="E435" s="1250"/>
      <c r="F435" s="1250"/>
      <c r="G435" s="1250"/>
      <c r="H435" s="1250"/>
      <c r="I435" s="1250"/>
      <c r="J435" s="1251"/>
      <c r="K435" s="1252"/>
      <c r="L435" s="1250"/>
      <c r="M435" s="1250"/>
      <c r="N435" s="1250"/>
      <c r="O435" s="1250"/>
      <c r="P435" s="1250"/>
    </row>
    <row r="436" spans="1:16">
      <c r="A436" s="17" t="s">
        <v>6181</v>
      </c>
      <c r="B436" s="16" t="s">
        <v>6169</v>
      </c>
      <c r="C436" s="16" t="s">
        <v>667</v>
      </c>
      <c r="D436" s="309">
        <v>5</v>
      </c>
      <c r="E436" s="16"/>
      <c r="F436" s="16"/>
      <c r="G436" s="16"/>
      <c r="H436" s="16"/>
      <c r="I436" s="16"/>
      <c r="J436" s="986">
        <f t="shared" si="14"/>
        <v>0</v>
      </c>
      <c r="K436" s="987">
        <f t="shared" si="15"/>
        <v>0</v>
      </c>
      <c r="L436" s="16"/>
      <c r="M436" s="16"/>
      <c r="N436" s="16"/>
      <c r="O436" s="16"/>
      <c r="P436" s="16"/>
    </row>
    <row r="437" spans="1:16" ht="15.75">
      <c r="A437" s="1248"/>
      <c r="B437" s="1253" t="s">
        <v>4535</v>
      </c>
      <c r="C437" s="1250"/>
      <c r="D437" s="1250"/>
      <c r="E437" s="1250"/>
      <c r="F437" s="1250"/>
      <c r="G437" s="1250"/>
      <c r="H437" s="1250"/>
      <c r="I437" s="1250"/>
      <c r="J437" s="1251"/>
      <c r="K437" s="1252"/>
      <c r="L437" s="1250"/>
      <c r="M437" s="1250"/>
      <c r="N437" s="1250"/>
      <c r="O437" s="1250"/>
      <c r="P437" s="1250"/>
    </row>
    <row r="438" spans="1:16">
      <c r="A438" s="17" t="s">
        <v>6182</v>
      </c>
      <c r="B438" s="16" t="s">
        <v>6170</v>
      </c>
      <c r="C438" s="16" t="s">
        <v>667</v>
      </c>
      <c r="D438" s="309">
        <v>3</v>
      </c>
      <c r="E438" s="16"/>
      <c r="F438" s="16"/>
      <c r="G438" s="16"/>
      <c r="H438" s="16"/>
      <c r="I438" s="16"/>
      <c r="J438" s="986">
        <f t="shared" si="14"/>
        <v>0</v>
      </c>
      <c r="K438" s="987">
        <f t="shared" si="15"/>
        <v>0</v>
      </c>
      <c r="L438" s="16"/>
      <c r="M438" s="16"/>
      <c r="N438" s="16"/>
      <c r="O438" s="16"/>
      <c r="P438" s="16"/>
    </row>
    <row r="439" spans="1:16">
      <c r="A439" s="17" t="s">
        <v>6183</v>
      </c>
      <c r="B439" s="1093" t="s">
        <v>6171</v>
      </c>
      <c r="C439" s="16" t="s">
        <v>667</v>
      </c>
      <c r="D439" s="309">
        <v>3</v>
      </c>
      <c r="E439" s="16"/>
      <c r="F439" s="16"/>
      <c r="G439" s="16"/>
      <c r="H439" s="16"/>
      <c r="I439" s="16"/>
      <c r="J439" s="986">
        <f t="shared" si="14"/>
        <v>0</v>
      </c>
      <c r="K439" s="987">
        <f t="shared" si="15"/>
        <v>0</v>
      </c>
      <c r="L439" s="16"/>
      <c r="M439" s="16"/>
      <c r="N439" s="16"/>
      <c r="O439" s="16"/>
      <c r="P439" s="16"/>
    </row>
    <row r="440" spans="1:16">
      <c r="A440" s="17" t="s">
        <v>6184</v>
      </c>
      <c r="B440" s="16" t="s">
        <v>6172</v>
      </c>
      <c r="C440" s="16" t="s">
        <v>5488</v>
      </c>
      <c r="D440" s="309">
        <v>3</v>
      </c>
      <c r="E440" s="16"/>
      <c r="F440" s="16"/>
      <c r="G440" s="16"/>
      <c r="H440" s="16"/>
      <c r="I440" s="16"/>
      <c r="J440" s="986">
        <f t="shared" si="14"/>
        <v>0</v>
      </c>
      <c r="K440" s="987">
        <f t="shared" si="15"/>
        <v>0</v>
      </c>
      <c r="L440" s="16"/>
      <c r="M440" s="16"/>
      <c r="N440" s="16"/>
      <c r="O440" s="16"/>
      <c r="P440" s="16"/>
    </row>
    <row r="441" spans="1:16" ht="15.75">
      <c r="A441" s="1248"/>
      <c r="B441" s="1249" t="s">
        <v>4573</v>
      </c>
      <c r="C441" s="1250"/>
      <c r="D441" s="1250"/>
      <c r="E441" s="1250"/>
      <c r="F441" s="1250"/>
      <c r="G441" s="1250"/>
      <c r="H441" s="1250"/>
      <c r="I441" s="1250"/>
      <c r="J441" s="1251"/>
      <c r="K441" s="1252"/>
      <c r="L441" s="1250"/>
      <c r="M441" s="1250"/>
      <c r="N441" s="1250"/>
      <c r="O441" s="1250"/>
      <c r="P441" s="1250"/>
    </row>
    <row r="442" spans="1:16">
      <c r="A442" s="17" t="s">
        <v>6185</v>
      </c>
      <c r="B442" s="16" t="s">
        <v>6173</v>
      </c>
      <c r="C442" s="16" t="s">
        <v>5488</v>
      </c>
      <c r="D442" s="309">
        <v>2</v>
      </c>
      <c r="E442" s="16"/>
      <c r="F442" s="16"/>
      <c r="G442" s="16"/>
      <c r="H442" s="16"/>
      <c r="I442" s="16"/>
      <c r="J442" s="986">
        <f t="shared" si="14"/>
        <v>0</v>
      </c>
      <c r="K442" s="987">
        <f t="shared" si="15"/>
        <v>0</v>
      </c>
      <c r="L442" s="16"/>
      <c r="M442" s="16"/>
      <c r="N442" s="16"/>
      <c r="O442" s="16"/>
      <c r="P442" s="16"/>
    </row>
    <row r="443" spans="1:16">
      <c r="A443" s="17" t="s">
        <v>6186</v>
      </c>
      <c r="B443" s="16" t="s">
        <v>6174</v>
      </c>
      <c r="C443" s="16" t="s">
        <v>5488</v>
      </c>
      <c r="D443" s="309">
        <v>2</v>
      </c>
      <c r="E443" s="16"/>
      <c r="F443" s="16"/>
      <c r="G443" s="16"/>
      <c r="H443" s="16"/>
      <c r="I443" s="16"/>
      <c r="J443" s="986">
        <f t="shared" si="14"/>
        <v>0</v>
      </c>
      <c r="K443" s="987">
        <f t="shared" si="15"/>
        <v>0</v>
      </c>
      <c r="L443" s="16"/>
      <c r="M443" s="16"/>
      <c r="N443" s="16"/>
      <c r="O443" s="16"/>
      <c r="P443" s="16"/>
    </row>
    <row r="444" spans="1:16">
      <c r="A444" s="17" t="s">
        <v>6187</v>
      </c>
      <c r="B444" s="16" t="s">
        <v>6175</v>
      </c>
      <c r="C444" s="16" t="s">
        <v>5488</v>
      </c>
      <c r="D444" s="309">
        <v>2</v>
      </c>
      <c r="E444" s="16"/>
      <c r="F444" s="16"/>
      <c r="G444" s="16"/>
      <c r="H444" s="16"/>
      <c r="I444" s="16"/>
      <c r="J444" s="986">
        <f t="shared" si="14"/>
        <v>0</v>
      </c>
      <c r="K444" s="987">
        <f t="shared" si="15"/>
        <v>0</v>
      </c>
      <c r="L444" s="16"/>
      <c r="M444" s="16"/>
      <c r="N444" s="16"/>
      <c r="O444" s="16"/>
      <c r="P444" s="16"/>
    </row>
    <row r="445" spans="1:16" ht="18">
      <c r="A445" s="1246"/>
      <c r="B445" s="1247" t="s">
        <v>4438</v>
      </c>
      <c r="C445" s="1247"/>
      <c r="D445" s="1247"/>
      <c r="E445" s="1247"/>
      <c r="F445" s="1247"/>
      <c r="G445" s="1247"/>
      <c r="H445" s="1247"/>
      <c r="I445" s="1247"/>
      <c r="J445" s="1255">
        <f>SUM(J19:J444)</f>
        <v>0</v>
      </c>
      <c r="K445" s="1255">
        <f>SUM(K19:K444)</f>
        <v>0</v>
      </c>
      <c r="L445" s="1247"/>
      <c r="M445" s="1247"/>
      <c r="N445" s="1247"/>
      <c r="O445" s="1247"/>
      <c r="P445" s="1247"/>
    </row>
    <row r="446" spans="1:16">
      <c r="A446" s="1061"/>
    </row>
    <row r="447" spans="1:16">
      <c r="A447" s="1061"/>
    </row>
    <row r="448" spans="1:16">
      <c r="A448" s="1061"/>
    </row>
    <row r="449" spans="1:1">
      <c r="A449" s="1061"/>
    </row>
    <row r="450" spans="1:1">
      <c r="A450" s="1061"/>
    </row>
    <row r="451" spans="1:1">
      <c r="A451" s="1061"/>
    </row>
    <row r="452" spans="1:1">
      <c r="A452" s="1061"/>
    </row>
    <row r="453" spans="1:1">
      <c r="A453" s="1061"/>
    </row>
  </sheetData>
  <mergeCells count="2">
    <mergeCell ref="A16:D16"/>
    <mergeCell ref="E16:P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37</vt:i4>
      </vt:variant>
      <vt:variant>
        <vt:lpstr>Imenovani obsegi</vt:lpstr>
      </vt:variant>
      <vt:variant>
        <vt:i4>12</vt:i4>
      </vt:variant>
    </vt:vector>
  </HeadingPairs>
  <TitlesOfParts>
    <vt:vector size="49" baseType="lpstr">
      <vt:lpstr>Sklop1 </vt:lpstr>
      <vt:lpstr>Sklop12007</vt:lpstr>
      <vt:lpstr>Sklop22007</vt:lpstr>
      <vt:lpstr>Kolskl2</vt:lpstr>
      <vt:lpstr>Sklop32007</vt:lpstr>
      <vt:lpstr>List1</vt:lpstr>
      <vt:lpstr>Sklop42007</vt:lpstr>
      <vt:lpstr>Sklop52007</vt:lpstr>
      <vt:lpstr>Sklop62007</vt:lpstr>
      <vt:lpstr>Sklop72007</vt:lpstr>
      <vt:lpstr>Sklop82007</vt:lpstr>
      <vt:lpstr>Sklop92007</vt:lpstr>
      <vt:lpstr>Sklop102007</vt:lpstr>
      <vt:lpstr>Sklop112007</vt:lpstr>
      <vt:lpstr>Sklop132007</vt:lpstr>
      <vt:lpstr>Sklop142007</vt:lpstr>
      <vt:lpstr>Sklop152007</vt:lpstr>
      <vt:lpstr>Sklop162007</vt:lpstr>
      <vt:lpstr>Sklop2</vt:lpstr>
      <vt:lpstr>Sklop 3</vt:lpstr>
      <vt:lpstr>Sklop 4</vt:lpstr>
      <vt:lpstr>Sklop 5</vt:lpstr>
      <vt:lpstr>Sklop 6</vt:lpstr>
      <vt:lpstr>Sklop 7</vt:lpstr>
      <vt:lpstr>Sklop 8</vt:lpstr>
      <vt:lpstr>Sklop 9</vt:lpstr>
      <vt:lpstr>Sklop 10</vt:lpstr>
      <vt:lpstr>Sklop11</vt:lpstr>
      <vt:lpstr>Sklop12</vt:lpstr>
      <vt:lpstr>Sklop 13</vt:lpstr>
      <vt:lpstr>sklop 14</vt:lpstr>
      <vt:lpstr>sklop 15</vt:lpstr>
      <vt:lpstr>Sklop 16</vt:lpstr>
      <vt:lpstr>Sklop 17</vt:lpstr>
      <vt:lpstr>Sklop 18</vt:lpstr>
      <vt:lpstr>Sklop 19</vt:lpstr>
      <vt:lpstr>Sklop 20</vt:lpstr>
      <vt:lpstr>'Sklop 10'!Področje_tiskanja</vt:lpstr>
      <vt:lpstr>'Sklop 13'!Področje_tiskanja</vt:lpstr>
      <vt:lpstr>'Sklop 16'!Področje_tiskanja</vt:lpstr>
      <vt:lpstr>'Sklop 17'!Področje_tiskanja</vt:lpstr>
      <vt:lpstr>'Sklop 3'!Področje_tiskanja</vt:lpstr>
      <vt:lpstr>'Sklop 8'!Področje_tiskanja</vt:lpstr>
      <vt:lpstr>'Sklop 9'!Področje_tiskanja</vt:lpstr>
      <vt:lpstr>'Sklop1 '!Področje_tiskanja</vt:lpstr>
      <vt:lpstr>Sklop11!Področje_tiskanja</vt:lpstr>
      <vt:lpstr>Sklop12!Področje_tiskanja</vt:lpstr>
      <vt:lpstr>Sklop2!Področje_tiskanja</vt:lpstr>
      <vt:lpstr>Sklop82007!Področje_tiskanja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szozc</dc:creator>
  <cp:lastModifiedBy>Alenka Vodoncnik</cp:lastModifiedBy>
  <cp:lastPrinted>2023-11-15T12:53:27Z</cp:lastPrinted>
  <dcterms:created xsi:type="dcterms:W3CDTF">2005-04-14T05:57:36Z</dcterms:created>
  <dcterms:modified xsi:type="dcterms:W3CDTF">2023-11-21T16:08:41Z</dcterms:modified>
</cp:coreProperties>
</file>